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README" sheetId="1" state="visible" r:id="rId1"/>
    <sheet xmlns:r="http://schemas.openxmlformats.org/officeDocument/2006/relationships" name="Israeli Strike Package" sheetId="2" state="visible" r:id="rId2"/>
    <sheet xmlns:r="http://schemas.openxmlformats.org/officeDocument/2006/relationships" name="Israeli Support" sheetId="3" state="visible" r:id="rId3"/>
    <sheet xmlns:r="http://schemas.openxmlformats.org/officeDocument/2006/relationships" name="Syrian SAM Force" sheetId="4" state="visible" r:id="rId4"/>
    <sheet xmlns:r="http://schemas.openxmlformats.org/officeDocument/2006/relationships" name="Syrian Radar and C2" sheetId="5" state="visible" r:id="rId5"/>
    <sheet xmlns:r="http://schemas.openxmlformats.org/officeDocument/2006/relationships" name="Syrian Air Bases" sheetId="6" state="visible" r:id="rId6"/>
    <sheet xmlns:r="http://schemas.openxmlformats.org/officeDocument/2006/relationships" name="Syrian Air Force" sheetId="7" state="visible" r:id="rId7"/>
    <sheet xmlns:r="http://schemas.openxmlformats.org/officeDocument/2006/relationships" name="Syrian SSM and CW" sheetId="8" state="visible" r:id="rId8"/>
    <sheet xmlns:r="http://schemas.openxmlformats.org/officeDocument/2006/relationships" name="Syrian Navy" sheetId="9" state="visible" r:id="rId9"/>
    <sheet xmlns:r="http://schemas.openxmlformats.org/officeDocument/2006/relationships" name="NOT PRESENT 2007" sheetId="10" state="visible" r:id="rId10"/>
    <sheet xmlns:r="http://schemas.openxmlformats.org/officeDocument/2006/relationships" name="Escalation Ladder" sheetId="11" state="visible" r:id="rId11"/>
    <sheet xmlns:r="http://schemas.openxmlformats.org/officeDocument/2006/relationships" name="Weather" sheetId="12" state="visible" r:id="rId12"/>
    <sheet xmlns:r="http://schemas.openxmlformats.org/officeDocument/2006/relationships" name="EW Radar Laydown" sheetId="13" state="visible" r:id="rId13"/>
    <sheet xmlns:r="http://schemas.openxmlformats.org/officeDocument/2006/relationships" name="SAM Laydown" sheetId="14" state="visible" r:id="rId14"/>
    <sheet xmlns:r="http://schemas.openxmlformats.org/officeDocument/2006/relationships" name="Turkish EW Radar" sheetId="15" state="visible" r:id="rId15"/>
    <sheet xmlns:r="http://schemas.openxmlformats.org/officeDocument/2006/relationships" name="Turkish Interceptors" sheetId="16" state="visible" r:id="rId16"/>
  </sheets>
  <definedNames/>
  <calcPr calcId="124519" fullCalcOnLoad="1" refMode="A1" iterate="0" iterateCount="100" iterateDelta="0.0001"/>
</workbook>
</file>

<file path=xl/styles.xml><?xml version="1.0" encoding="utf-8"?>
<styleSheet xmlns="http://schemas.openxmlformats.org/spreadsheetml/2006/main">
  <numFmts count="0"/>
  <fonts count="10">
    <font>
      <name val="Calibri"/>
      <charset val="1"/>
      <family val="2"/>
      <color theme="1"/>
      <sz val="11"/>
    </font>
    <font>
      <name val="Arial"/>
      <family val="0"/>
      <sz val="10"/>
    </font>
    <font>
      <name val="Arial"/>
      <family val="0"/>
      <sz val="10"/>
    </font>
    <font>
      <name val="Arial"/>
      <family val="0"/>
      <sz val="10"/>
    </font>
    <font>
      <name val="Arial"/>
      <charset val="1"/>
      <family val="0"/>
      <b val="1"/>
      <color rgb="FFFFFFFF"/>
      <sz val="14"/>
    </font>
    <font>
      <name val="Arial"/>
      <charset val="1"/>
      <family val="0"/>
      <sz val="10"/>
    </font>
    <font>
      <name val="Arial"/>
      <charset val="1"/>
      <family val="0"/>
      <b val="1"/>
      <color rgb="FFFFFFFF"/>
      <sz val="10"/>
    </font>
    <font>
      <name val="Arial"/>
      <charset val="1"/>
      <family val="0"/>
      <b val="1"/>
      <sz val="10"/>
    </font>
    <font>
      <name val="Arial"/>
      <charset val="1"/>
      <family val="0"/>
      <i val="1"/>
      <color rgb="FF555555"/>
      <sz val="9"/>
    </font>
    <font>
      <name val="Arial"/>
      <charset val="1"/>
      <family val="0"/>
      <i val="1"/>
      <sz val="10"/>
    </font>
  </fonts>
  <fills count="8">
    <fill>
      <patternFill/>
    </fill>
    <fill>
      <patternFill patternType="gray125"/>
    </fill>
    <fill>
      <patternFill patternType="solid">
        <fgColor rgb="FF1F3864"/>
        <bgColor rgb="FF333333"/>
      </patternFill>
    </fill>
    <fill>
      <patternFill patternType="solid">
        <fgColor rgb="FF2E5C8A"/>
        <bgColor rgb="FF555555"/>
      </patternFill>
    </fill>
    <fill>
      <patternFill patternType="solid">
        <fgColor rgb="FFFFF2CC"/>
        <bgColor rgb="FFFBE4E4"/>
      </patternFill>
    </fill>
    <fill>
      <patternFill patternType="solid">
        <fgColor rgb="FFEDF2F7"/>
        <bgColor rgb="FFE2EFDA"/>
      </patternFill>
    </fill>
    <fill>
      <patternFill patternType="solid">
        <fgColor rgb="FFFBE4E4"/>
        <bgColor rgb="FFFFF2CC"/>
      </patternFill>
    </fill>
    <fill>
      <patternFill patternType="solid">
        <fgColor rgb="FFE2EFDA"/>
        <bgColor rgb="FFEDF2F7"/>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37">
    <xf numFmtId="0" fontId="0" fillId="0" borderId="0" applyAlignment="1" pivotButton="0" quotePrefix="0" xfId="0">
      <alignment horizontal="general" vertical="bottom"/>
    </xf>
    <xf numFmtId="0" fontId="4" fillId="2" borderId="0" applyAlignment="1" pivotButton="0" quotePrefix="0" xfId="0">
      <alignment horizontal="general" vertical="bottom"/>
    </xf>
    <xf numFmtId="0" fontId="5" fillId="0" borderId="0" applyAlignment="1" pivotButton="0" quotePrefix="0" xfId="0">
      <alignment horizontal="general" vertical="top"/>
    </xf>
    <xf numFmtId="0" fontId="5" fillId="0" borderId="0" applyAlignment="1" pivotButton="0" quotePrefix="0" xfId="0">
      <alignment horizontal="general" vertical="top" wrapText="1"/>
    </xf>
    <xf numFmtId="0" fontId="6" fillId="3" borderId="0" applyAlignment="1" pivotButton="0" quotePrefix="0" xfId="0">
      <alignment horizontal="general" vertical="top"/>
    </xf>
    <xf numFmtId="0" fontId="5" fillId="3" borderId="0" applyAlignment="1" pivotButton="0" quotePrefix="0" xfId="0">
      <alignment horizontal="general" vertical="top" wrapText="1"/>
    </xf>
    <xf numFmtId="0" fontId="7" fillId="0" borderId="0" applyAlignment="1" pivotButton="0" quotePrefix="0" xfId="0">
      <alignment horizontal="general" vertical="top"/>
    </xf>
    <xf numFmtId="0" fontId="7" fillId="4" borderId="0" applyAlignment="1" pivotButton="0" quotePrefix="0" xfId="0">
      <alignment horizontal="general" vertical="top"/>
    </xf>
    <xf numFmtId="0" fontId="5" fillId="4" borderId="0" applyAlignment="1" pivotButton="0" quotePrefix="0" xfId="0">
      <alignment horizontal="general" vertical="top" wrapText="1"/>
    </xf>
    <xf numFmtId="0" fontId="4" fillId="2" borderId="0" applyAlignment="1" pivotButton="0" quotePrefix="0" xfId="0">
      <alignment horizontal="general" vertical="center"/>
    </xf>
    <xf numFmtId="0" fontId="8" fillId="0" borderId="0" applyAlignment="1" pivotButton="0" quotePrefix="0" xfId="0">
      <alignment horizontal="general" vertical="top" wrapText="1"/>
    </xf>
    <xf numFmtId="0" fontId="6" fillId="3" borderId="1" applyAlignment="1" pivotButton="0" quotePrefix="0" xfId="0">
      <alignment horizontal="general" vertical="top" wrapText="1"/>
    </xf>
    <xf numFmtId="0" fontId="5" fillId="0" borderId="1" applyAlignment="1" pivotButton="0" quotePrefix="0" xfId="0">
      <alignment horizontal="general" vertical="top" wrapText="1"/>
    </xf>
    <xf numFmtId="0" fontId="5" fillId="5" borderId="1" applyAlignment="1" pivotButton="0" quotePrefix="0" xfId="0">
      <alignment horizontal="general" vertical="top" wrapText="1"/>
    </xf>
    <xf numFmtId="0" fontId="9" fillId="0" borderId="0" applyAlignment="1" pivotButton="0" quotePrefix="0" xfId="0">
      <alignment horizontal="general" vertical="top" wrapText="1"/>
    </xf>
    <xf numFmtId="0" fontId="5" fillId="6" borderId="1" applyAlignment="1" pivotButton="0" quotePrefix="0" xfId="0">
      <alignment horizontal="general" vertical="top" wrapText="1"/>
    </xf>
    <xf numFmtId="0" fontId="5" fillId="7" borderId="1" applyAlignment="1" pivotButton="0" quotePrefix="0" xfId="0">
      <alignment horizontal="general" vertical="top" wrapText="1"/>
    </xf>
    <xf numFmtId="0" fontId="5" fillId="4" borderId="1" applyAlignment="1" pivotButton="0" quotePrefix="0" xfId="0">
      <alignment horizontal="general" vertical="top" wrapText="1"/>
    </xf>
    <xf numFmtId="0" fontId="0" fillId="0" borderId="0" applyAlignment="1" pivotButton="0" quotePrefix="0" xfId="0">
      <alignment horizontal="general" vertical="bottom"/>
    </xf>
    <xf numFmtId="0" fontId="0" fillId="0" borderId="0" pivotButton="0" quotePrefix="0" xfId="0"/>
    <xf numFmtId="0" fontId="4" fillId="2" borderId="0" applyAlignment="1" pivotButton="0" quotePrefix="0" xfId="0">
      <alignment horizontal="general" vertical="bottom"/>
    </xf>
    <xf numFmtId="0" fontId="5" fillId="0" borderId="0" applyAlignment="1" pivotButton="0" quotePrefix="0" xfId="0">
      <alignment horizontal="general" vertical="top"/>
    </xf>
    <xf numFmtId="0" fontId="5" fillId="0" borderId="0" applyAlignment="1" pivotButton="0" quotePrefix="0" xfId="0">
      <alignment horizontal="general" vertical="top" wrapText="1"/>
    </xf>
    <xf numFmtId="0" fontId="6" fillId="3" borderId="0" applyAlignment="1" pivotButton="0" quotePrefix="0" xfId="0">
      <alignment horizontal="general" vertical="top"/>
    </xf>
    <xf numFmtId="0" fontId="5" fillId="3" borderId="0" applyAlignment="1" pivotButton="0" quotePrefix="0" xfId="0">
      <alignment horizontal="general" vertical="top" wrapText="1"/>
    </xf>
    <xf numFmtId="0" fontId="7" fillId="0" borderId="0" applyAlignment="1" pivotButton="0" quotePrefix="0" xfId="0">
      <alignment horizontal="general" vertical="top"/>
    </xf>
    <xf numFmtId="0" fontId="7" fillId="4" borderId="0" applyAlignment="1" pivotButton="0" quotePrefix="0" xfId="0">
      <alignment horizontal="general" vertical="top"/>
    </xf>
    <xf numFmtId="0" fontId="5" fillId="4" borderId="0" applyAlignment="1" pivotButton="0" quotePrefix="0" xfId="0">
      <alignment horizontal="general" vertical="top" wrapText="1"/>
    </xf>
    <xf numFmtId="0" fontId="4" fillId="2" borderId="0" applyAlignment="1" pivotButton="0" quotePrefix="0" xfId="0">
      <alignment horizontal="general" vertical="center"/>
    </xf>
    <xf numFmtId="0" fontId="8" fillId="0" borderId="0" applyAlignment="1" pivotButton="0" quotePrefix="0" xfId="0">
      <alignment horizontal="general" vertical="top" wrapText="1"/>
    </xf>
    <xf numFmtId="0" fontId="6" fillId="3" borderId="1" applyAlignment="1" pivotButton="0" quotePrefix="0" xfId="0">
      <alignment horizontal="general" vertical="top" wrapText="1"/>
    </xf>
    <xf numFmtId="0" fontId="5" fillId="0" borderId="1" applyAlignment="1" pivotButton="0" quotePrefix="0" xfId="0">
      <alignment horizontal="general" vertical="top" wrapText="1"/>
    </xf>
    <xf numFmtId="0" fontId="5" fillId="5" borderId="1" applyAlignment="1" pivotButton="0" quotePrefix="0" xfId="0">
      <alignment horizontal="general" vertical="top" wrapText="1"/>
    </xf>
    <xf numFmtId="0" fontId="9" fillId="0" borderId="0" applyAlignment="1" pivotButton="0" quotePrefix="0" xfId="0">
      <alignment horizontal="general" vertical="top" wrapText="1"/>
    </xf>
    <xf numFmtId="0" fontId="5" fillId="6" borderId="1" applyAlignment="1" pivotButton="0" quotePrefix="0" xfId="0">
      <alignment horizontal="general" vertical="top" wrapText="1"/>
    </xf>
    <xf numFmtId="0" fontId="5" fillId="7" borderId="1" applyAlignment="1" pivotButton="0" quotePrefix="0" xfId="0">
      <alignment horizontal="general" vertical="top" wrapText="1"/>
    </xf>
    <xf numFmtId="0" fontId="5" fillId="4" borderId="1" applyAlignment="1" pivotButton="0" quotePrefix="0" xfId="0">
      <alignment horizontal="general" vertical="top" wrapText="1"/>
    </xf>
  </cellXfs>
  <cellStyles count="6">
    <cellStyle name="Normal" xfId="0" builtinId="0"/>
    <cellStyle name="Comma" xfId="1" builtinId="3"/>
    <cellStyle name="Comma [0]" xfId="2" builtinId="6"/>
    <cellStyle name="Currency" xfId="3" builtinId="4"/>
    <cellStyle name="Currency [0]" xfId="4" builtinId="7"/>
    <cellStyle name="Percent" xfId="5"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EDF2F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BE4E4"/>
      <rgbColor rgb="FF3366FF"/>
      <rgbColor rgb="FF33CCCC"/>
      <rgbColor rgb="FF99CC00"/>
      <rgbColor rgb="FFFFCC00"/>
      <rgbColor rgb="FFFF9900"/>
      <rgbColor rgb="FFFF6600"/>
      <rgbColor rgb="FF555555"/>
      <rgbColor rgb="FF969696"/>
      <rgbColor rgb="FF1F3864"/>
      <rgbColor rgb="FF339966"/>
      <rgbColor rgb="FF003300"/>
      <rgbColor rgb="FF333300"/>
      <rgbColor rgb="FF993300"/>
      <rgbColor rgb="FF993366"/>
      <rgbColor rgb="FF2E5C8A"/>
      <rgbColor rgb="FF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styles" Target="styles.xml" Id="rId17"/><Relationship Type="http://schemas.openxmlformats.org/officeDocument/2006/relationships/theme" Target="theme/theme1.xml" Id="rId18"/></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sheetPr filterMode="0">
    <outlinePr summaryBelow="1" summaryRight="1"/>
    <pageSetUpPr fitToPage="0"/>
  </sheetPr>
  <dimension ref="A1:B36"/>
  <sheetViews>
    <sheetView showFormulas="0" showGridLines="1" showRowColHeaders="1" showZeros="1" rightToLeft="0" tabSelected="1" showOutlineSymbols="1" defaultGridColor="1" view="normal" topLeftCell="A1" colorId="64" zoomScale="100" zoomScaleNormal="100" zoomScalePageLayoutView="100" workbookViewId="0">
      <selection pane="topLeft" activeCell="A1" activeCellId="0" sqref="A1"/>
    </sheetView>
  </sheetViews>
  <sheetFormatPr baseColWidth="8" defaultColWidth="8.6796875" defaultRowHeight="15" zeroHeight="0" outlineLevelRow="0"/>
  <cols>
    <col width="26" customWidth="1" style="18" min="1" max="1"/>
    <col width="100" customWidth="1" style="18" min="2" max="2"/>
  </cols>
  <sheetData>
    <row r="1" ht="25.5" customHeight="1" s="19">
      <c r="A1" s="20" t="inlineStr">
        <is>
          <t>OPERATION ORCHARD — CMO ORBAT REFERENCE, SEPTEMBER 2007</t>
        </is>
      </c>
    </row>
    <row r="2"/>
    <row r="3" ht="23.85" customHeight="1" s="19">
      <c r="A3" s="21" t="inlineStr">
        <is>
          <t>Subject</t>
        </is>
      </c>
      <c r="B3" s="22" t="inlineStr">
        <is>
          <t>Israeli air strike on the Al Kibar reactor, Deir ez-Zor, Syria — night 5/6 September 2007. Operation 'Orchard' / 'Outside the Box' / internal IAF name 'Soft Melody'.</t>
        </is>
      </c>
    </row>
    <row r="4" ht="15" customHeight="1" s="19">
      <c r="A4" s="21" t="inlineStr">
        <is>
          <t>Purpose</t>
        </is>
      </c>
      <c r="B4" s="22" t="inlineStr">
        <is>
          <t>Scenario-build reference for Command Modern Operations. Pairs with the thirteen markdown files (00-12) in the same folder, sam_sites.csv, Orchard_Syrian_IADS_Laydown.lua and CONSISTENCY_LOG.md.</t>
        </is>
      </c>
    </row>
    <row r="5" ht="15" customHeight="1" s="19">
      <c r="A5" s="21" t="inlineStr">
        <is>
          <t>Compiled</t>
        </is>
      </c>
      <c r="B5" s="22" t="inlineStr">
        <is>
          <t>21 August 2026. All material open-source.</t>
        </is>
      </c>
    </row>
    <row r="6" ht="15" customHeight="1" s="19">
      <c r="A6" s="21" t="n"/>
      <c r="B6" s="22" t="n"/>
    </row>
    <row r="7" ht="15" customHeight="1" s="19">
      <c r="A7" s="23" t="inlineStr">
        <is>
          <t>CONFIDENCE KEY</t>
        </is>
      </c>
      <c r="B7" s="24" t="n"/>
    </row>
    <row r="8" ht="15" customHeight="1" s="19">
      <c r="A8" s="25" t="inlineStr">
        <is>
          <t>IDF-CONF</t>
        </is>
      </c>
      <c r="B8" s="22" t="inlineStr">
        <is>
          <t>Confirmed in the Israeli declassification of 21 March 2018 or subsequent official IAF material.</t>
        </is>
      </c>
    </row>
    <row r="9" ht="15" customHeight="1" s="19">
      <c r="A9" s="25" t="inlineStr">
        <is>
          <t>HARD</t>
        </is>
      </c>
      <c r="B9" s="22" t="inlineStr">
        <is>
          <t>Explicit figure in a named, dated, reputable source.</t>
        </is>
      </c>
    </row>
    <row r="10" ht="15" customHeight="1" s="19">
      <c r="A10" s="25" t="inlineStr">
        <is>
          <t>MULTI / FIRM</t>
        </is>
      </c>
      <c r="B10" s="22" t="inlineStr">
        <is>
          <t>Two or more independent credible sources agree.</t>
        </is>
      </c>
    </row>
    <row r="11" ht="15" customHeight="1" s="19">
      <c r="A11" s="25" t="inlineStr">
        <is>
          <t>SINGLE</t>
        </is>
      </c>
      <c r="B11" s="22" t="inlineStr">
        <is>
          <t>Traces to one reporter, outlet or book.</t>
        </is>
      </c>
    </row>
    <row r="12" ht="15" customHeight="1" s="19">
      <c r="A12" s="25" t="inlineStr">
        <is>
          <t>EST</t>
        </is>
      </c>
      <c r="B12" s="22" t="inlineStr">
        <is>
          <t>Derived, interpolated, or single-source estimate.</t>
        </is>
      </c>
    </row>
    <row r="13" ht="15" customHeight="1" s="19">
      <c r="A13" s="25" t="inlineStr">
        <is>
          <t>SPEC</t>
        </is>
      </c>
      <c r="B13" s="22" t="inlineStr">
        <is>
          <t>Inferred, contested or speculative.</t>
        </is>
      </c>
    </row>
    <row r="14" ht="15" customHeight="1" s="19">
      <c r="A14" s="25" t="inlineStr">
        <is>
          <t>DISPUTED</t>
        </is>
      </c>
      <c r="B14" s="22" t="inlineStr">
        <is>
          <t>Sources actively conflict — presented as a fork, not a fact.</t>
        </is>
      </c>
    </row>
    <row r="15" ht="15" customHeight="1" s="19">
      <c r="A15" s="25" t="inlineStr">
        <is>
          <t>REJECT</t>
        </is>
      </c>
      <c r="B15" s="22" t="inlineStr">
        <is>
          <t>Widely repeated but demonstrably wrong or misattributed. Do not use.</t>
        </is>
      </c>
    </row>
    <row r="16" ht="15" customHeight="1" s="19">
      <c r="A16" s="21" t="n"/>
      <c r="B16" s="22" t="n"/>
    </row>
    <row r="17" ht="55.5" customHeight="1" s="19">
      <c r="A17" s="26" t="inlineStr">
        <is>
          <t>READ THIS FIRST</t>
        </is>
      </c>
      <c r="B17" s="27" t="inlineStr">
        <is>
          <t>Roughly 80% of the technical detail in circulation about this raid descends from three or four originating sources — chiefly David Fulghum at Aviation Week (Oct-Nov 2007) and Der Spiegel (Nov 2009). The 2018 IDF release contradicts several of them. Where they conflict, this workbook prefers the 2018 official account and flags the alternative as a scenario fork.</t>
        </is>
      </c>
    </row>
    <row r="18" ht="55.5" customHeight="1" s="19">
      <c r="A18" s="26" t="inlineStr">
        <is>
          <t>COORDINATES</t>
        </is>
      </c>
      <c r="B18" s="27" t="inlineStr">
        <is>
          <t>Air base coordinates on the 'Syrian Air Bases' tab are APPROXIMATE reference values for scenario placement. They are NOT drawn from the sourced material in this dossier. Verify against imagery or CMO's own database before committing them.</t>
        </is>
      </c>
    </row>
    <row r="19" ht="55.5" customHeight="1" s="19">
      <c r="A19" s="26" t="inlineStr">
        <is>
          <t>SAM SITE POSITIONS</t>
        </is>
      </c>
      <c r="B19" s="27" t="inlineStr">
        <is>
          <t>SUPERSEDED - see the 'SAM Laydown' tab and file 10. O'Connor publishes regional groupings only, but 31 per-site coordinates have since surfaced, including three of the five S-200 complexes. They are on the 'SAM Laydown' tab, in sam_sites.csv and in Orchard_Syrian_IADS_Laydown.lua. The remaining placements are inferred and labelled as such.</t>
        </is>
      </c>
    </row>
    <row r="20" ht="15" customHeight="1" s="19">
      <c r="A20" s="21" t="n"/>
      <c r="B20" s="22" t="n"/>
    </row>
    <row r="21" ht="15" customHeight="1" s="19">
      <c r="A21" s="23" t="inlineStr">
        <is>
          <t>TABS</t>
        </is>
      </c>
      <c r="B21" s="24" t="n"/>
    </row>
    <row r="22" ht="15" customHeight="1" s="19">
      <c r="A22" s="25" t="inlineStr">
        <is>
          <t>Israeli Strike Package</t>
        </is>
      </c>
      <c r="B22" s="22" t="inlineStr">
        <is>
          <t>The eight strike aircraft, by squadron and base.</t>
        </is>
      </c>
    </row>
    <row r="23" ht="15" customHeight="1" s="19">
      <c r="A23" s="25" t="inlineStr">
        <is>
          <t>Israeli Support</t>
        </is>
      </c>
      <c r="B23" s="22" t="inlineStr">
        <is>
          <t>EW/ELINT/CSAR elements — and what was NOT available in September 2007.</t>
        </is>
      </c>
    </row>
    <row r="24" ht="15" customHeight="1" s="19">
      <c r="A24" s="25" t="inlineStr">
        <is>
          <t>Syrian SAM Force</t>
        </is>
      </c>
      <c r="B24" s="22" t="inlineStr">
        <is>
          <t>Strategic and tactical SAM inventory, site counts, disposition.</t>
        </is>
      </c>
    </row>
    <row r="25" ht="15" customHeight="1" s="19">
      <c r="A25" s="25" t="inlineStr">
        <is>
          <t>Syrian Radar and C2</t>
        </is>
      </c>
      <c r="B25" s="22" t="inlineStr">
        <is>
          <t>Early-warning radar types, command structure, assessed weaknesses.</t>
        </is>
      </c>
    </row>
    <row r="26" ht="15" customHeight="1" s="19">
      <c r="A26" s="25" t="inlineStr">
        <is>
          <t>Syrian Air Bases</t>
        </is>
      </c>
      <c r="B26" s="22" t="inlineStr">
        <is>
          <t>Bases, resident squadrons, approximate coordinates, distance to target.</t>
        </is>
      </c>
    </row>
    <row r="27" ht="15" customHeight="1" s="19">
      <c r="A27" s="25" t="inlineStr">
        <is>
          <t>Syrian Air Force</t>
        </is>
      </c>
      <c r="B27" s="22" t="inlineStr">
        <is>
          <t>Combat aircraft inventory and readiness.</t>
        </is>
      </c>
    </row>
    <row r="28" ht="15" customHeight="1" s="19">
      <c r="A28" s="25" t="inlineStr">
        <is>
          <t>Syrian SSM and CW</t>
        </is>
      </c>
      <c r="B28" s="22" t="inlineStr">
        <is>
          <t>Ballistic missiles, chemical warfare, rockets — the unused retaliation arsenal.</t>
        </is>
      </c>
    </row>
    <row r="29" ht="15" customHeight="1" s="19">
      <c r="A29" s="25" t="inlineStr">
        <is>
          <t>Syrian Navy</t>
        </is>
      </c>
      <c r="B29" s="22" t="inlineStr">
        <is>
          <t>Naval order of battle and coastal anti-ship defence.</t>
        </is>
      </c>
    </row>
    <row r="30" ht="15" customHeight="1" s="19">
      <c r="A30" s="25" t="inlineStr">
        <is>
          <t>NOT PRESENT 2007</t>
        </is>
      </c>
      <c r="B30" s="22" t="inlineStr">
        <is>
          <t>The negative rulings. Systems commonly and wrongly placed in 2007 Syria. Get these right.</t>
        </is>
      </c>
    </row>
    <row r="31" ht="15" customHeight="1" s="19">
      <c r="A31" s="25" t="inlineStr">
        <is>
          <t>Escalation Ladder</t>
        </is>
      </c>
      <c r="B31" s="22" t="inlineStr">
        <is>
          <t>Syrian retaliation options ranked by cost, for a counterfactual branch.</t>
        </is>
      </c>
    </row>
    <row r="32" ht="15" customHeight="1" s="19">
      <c r="A32" s="25" t="inlineStr">
        <is>
          <t>Weather</t>
        </is>
      </c>
      <c r="B32" s="22" t="inlineStr">
        <is>
          <t>Measured surface observations for the night, illumination, and CMO weather settings.</t>
        </is>
      </c>
    </row>
    <row r="33" ht="15" customHeight="1" s="19">
      <c r="A33" s="25" t="inlineStr">
        <is>
          <t>EW Radar Laydown</t>
        </is>
      </c>
      <c r="B33" s="22" t="inlineStr">
        <is>
          <t>Reconstruction of the 22 EW radar sites with coordinates. NINE sourced EW anchors, twelve inferred, and one Damascus slot deliberately left open - the tenth sourced position (D2, Dumayr SW) is reclassified as S-200 Site 1's acquisition radar. See file 10 sec 0.1.</t>
        </is>
      </c>
    </row>
    <row r="34" ht="15" customHeight="1" s="19">
      <c r="A34" s="25" t="inlineStr">
        <is>
          <t>SAM Laydown</t>
        </is>
      </c>
      <c r="B34" s="22" t="inlineStr">
        <is>
          <t>The whole SAM laydown. TWO COUNTING CONVENTIONS, both correct: as SITES it is 131 - 27 sourced, 104 inferred; as MAP OBJECTS (the rows on this tab and in sam_sites.csv) it is 133 - 31 sourced, 102 inferred, because the three located S-200 complexes yield seven objects. Never add 31 + 102 and call it 131.</t>
        </is>
      </c>
    </row>
    <row r="35" ht="15" customHeight="1" s="19">
      <c r="A35" s="25" t="inlineStr">
        <is>
          <t>Turkish EW Radar</t>
        </is>
      </c>
      <c r="B35" s="22" t="inlineStr">
        <is>
          <t>Independent Turkish air-surveillance radars (not SAM-organic), Sept 2007. Kisecik is the one that matters.</t>
        </is>
      </c>
    </row>
    <row r="36" ht="15" customHeight="1" s="19">
      <c r="A36" s="25" t="inlineStr">
        <is>
          <t>Turkish Interceptors</t>
        </is>
      </c>
      <c r="B36" s="22" t="inlineStr">
        <is>
          <t>TuAF fighters at Incirlik, Diyarbakir, Batman and Erhac, Sept 2007 - two of the four had none.</t>
        </is>
      </c>
    </row>
  </sheetData>
  <mergeCells count="1">
    <mergeCell ref="A1:B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2.xml><?xml version="1.0" encoding="utf-8"?>
<worksheet xmlns="http://schemas.openxmlformats.org/spreadsheetml/2006/main">
  <sheetPr filterMode="0">
    <outlinePr summaryBelow="1" summaryRight="1"/>
    <pageSetUpPr fitToPage="0"/>
  </sheetPr>
  <dimension ref="A1:H18"/>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6" customWidth="1" style="18" min="1" max="1"/>
    <col width="16" customWidth="1" style="18" min="2" max="2"/>
    <col width="7" customWidth="1" style="18" min="3" max="3"/>
    <col width="20" customWidth="1" style="18" min="4" max="4"/>
    <col width="14" customWidth="1" style="18" min="5" max="5"/>
    <col width="20" customWidth="1" style="18" min="6" max="6"/>
    <col width="44" customWidth="1" style="18" min="7" max="7"/>
    <col width="34" customWidth="1" style="18" min="8" max="8"/>
  </cols>
  <sheetData>
    <row r="1" ht="24" customHeight="1" s="19">
      <c r="A1" s="28" t="inlineStr">
        <is>
          <t>Israeli Strike Package</t>
        </is>
      </c>
    </row>
    <row r="2" ht="25.5" customHeight="1" s="19">
      <c r="A2" s="29" t="inlineStr">
        <is>
          <t>Eight strike aircraft. No aborts, no losses, all recovered. Confirmed in the 21 March 2018 IDF declassification.</t>
        </is>
      </c>
    </row>
    <row r="3"/>
    <row r="4" ht="30" customHeight="1" s="19">
      <c r="A4" s="30" t="inlineStr">
        <is>
          <t>Element</t>
        </is>
      </c>
      <c r="B4" s="30" t="inlineStr">
        <is>
          <t>Type</t>
        </is>
      </c>
      <c r="C4" s="30" t="inlineStr">
        <is>
          <t>Qty</t>
        </is>
      </c>
      <c r="D4" s="30" t="inlineStr">
        <is>
          <t>Squadron</t>
        </is>
      </c>
      <c r="E4" s="30" t="inlineStr">
        <is>
          <t>Base</t>
        </is>
      </c>
      <c r="F4" s="30" t="inlineStr">
        <is>
          <t>Base coords (approx)</t>
        </is>
      </c>
      <c r="G4" s="30" t="inlineStr">
        <is>
          <t>Weapons carried</t>
        </is>
      </c>
      <c r="H4" s="30" t="inlineStr">
        <is>
          <t>Confidence</t>
        </is>
      </c>
    </row>
    <row r="5" ht="23.85" customHeight="1" s="19">
      <c r="A5" s="31" t="inlineStr">
        <is>
          <t>Element 1 (lead/heavy)</t>
        </is>
      </c>
      <c r="B5" s="31" t="inlineStr">
        <is>
          <t>F-15I Ra'am</t>
        </is>
      </c>
      <c r="C5" s="31" t="n">
        <v>4</v>
      </c>
      <c r="D5" s="31" t="inlineStr">
        <is>
          <t>69 'Hammers' Sqn</t>
        </is>
      </c>
      <c r="E5" s="31" t="inlineStr">
        <is>
          <t>Hatzerim</t>
        </is>
      </c>
      <c r="F5" s="31" t="inlineStr">
        <is>
          <t>31.233 N 34.663 E</t>
        </is>
      </c>
      <c r="G5" s="31" t="inlineStr">
        <is>
          <t>2 x 2,000 lb-class penetrator each. Nav pods, NO targeting pods in released imagery</t>
        </is>
      </c>
      <c r="H5" s="31" t="inlineStr">
        <is>
          <t>IDF-CONF</t>
        </is>
      </c>
    </row>
    <row r="6" ht="15" customHeight="1" s="19">
      <c r="A6" s="32" t="inlineStr">
        <is>
          <t>Element 2</t>
        </is>
      </c>
      <c r="B6" s="32" t="inlineStr">
        <is>
          <t>F-16I Sufa</t>
        </is>
      </c>
      <c r="C6" s="32" t="n">
        <v>2</v>
      </c>
      <c r="D6" s="32" t="inlineStr">
        <is>
          <t>119 'Bat' Sqn</t>
        </is>
      </c>
      <c r="E6" s="32" t="inlineStr">
        <is>
          <t>Ramon</t>
        </is>
      </c>
      <c r="F6" s="32" t="inlineStr">
        <is>
          <t>30.776 N 34.667 E</t>
        </is>
      </c>
      <c r="G6" s="32" t="inlineStr">
        <is>
          <t>2 x 2,000 lb-class penetrator each</t>
        </is>
      </c>
      <c r="H6" s="32" t="inlineStr">
        <is>
          <t>IDF-CONF</t>
        </is>
      </c>
    </row>
    <row r="7" ht="15" customHeight="1" s="19">
      <c r="A7" s="31" t="inlineStr">
        <is>
          <t>Element 3</t>
        </is>
      </c>
      <c r="B7" s="31" t="inlineStr">
        <is>
          <t>F-16I Sufa</t>
        </is>
      </c>
      <c r="C7" s="31" t="n">
        <v>2</v>
      </c>
      <c r="D7" s="31" t="inlineStr">
        <is>
          <t>253 'Negev' Sqn</t>
        </is>
      </c>
      <c r="E7" s="31" t="inlineStr">
        <is>
          <t>Ramon</t>
        </is>
      </c>
      <c r="F7" s="31" t="inlineStr">
        <is>
          <t>30.776 N 34.667 E</t>
        </is>
      </c>
      <c r="G7" s="31" t="inlineStr">
        <is>
          <t>2 x 2,000 lb-class penetrator each</t>
        </is>
      </c>
      <c r="H7" s="31" t="inlineStr">
        <is>
          <t>IDF-CONF</t>
        </is>
      </c>
    </row>
    <row r="8" ht="15" customHeight="1" s="19">
      <c r="A8" s="32" t="inlineStr">
        <is>
          <t>TOTAL</t>
        </is>
      </c>
      <c r="B8" s="32" t="n"/>
      <c r="C8" s="32">
        <f>SUM(C5:C7)</f>
        <v/>
      </c>
      <c r="D8" s="32" t="inlineStr">
        <is>
          <t>3 squadrons, 2 bases</t>
        </is>
      </c>
      <c r="E8" s="32" t="n"/>
      <c r="F8" s="32" t="n"/>
      <c r="G8" s="32" t="inlineStr">
        <is>
          <t>16 weapons, ~17 tonnes total</t>
        </is>
      </c>
      <c r="H8" s="32" t="inlineStr">
        <is>
          <t>IDF-CONF</t>
        </is>
      </c>
    </row>
    <row r="9" ht="15" customHeight="1" s="19">
      <c r="A9" s="31" t="n"/>
      <c r="B9" s="31" t="n"/>
      <c r="C9" s="31" t="n"/>
      <c r="D9" s="31" t="n"/>
      <c r="E9" s="31" t="n"/>
      <c r="F9" s="31" t="n"/>
      <c r="G9" s="31" t="n"/>
      <c r="H9" s="31" t="n"/>
    </row>
    <row r="10" ht="23.85" customHeight="1" s="19">
      <c r="A10" s="32" t="inlineStr">
        <is>
          <t>REJECTED: Der Spiegel version</t>
        </is>
      </c>
      <c r="B10" s="32" t="inlineStr">
        <is>
          <t>F-15I</t>
        </is>
      </c>
      <c r="C10" s="32" t="n">
        <v>10</v>
      </c>
      <c r="D10" s="32" t="inlineStr">
        <is>
          <t>unstated</t>
        </is>
      </c>
      <c r="E10" s="32" t="inlineStr">
        <is>
          <t>Ramat David</t>
        </is>
      </c>
      <c r="F10" s="32" t="inlineStr">
        <is>
          <t>32.666 N 35.180 E</t>
        </is>
      </c>
      <c r="G10" s="32" t="inlineStr">
        <is>
          <t>3 recalled, 7 continued</t>
        </is>
      </c>
      <c r="H10" s="32" t="inlineStr">
        <is>
          <t>REJECT - Ramat David flies F-16C/D, not F-15I. Pre-2018 account</t>
        </is>
      </c>
    </row>
    <row r="11" ht="23.85" customHeight="1" s="19">
      <c r="A11" s="31" t="inlineStr">
        <is>
          <t>REJECTED: Hersh version</t>
        </is>
      </c>
      <c r="B11" s="31" t="inlineStr">
        <is>
          <t>mixed</t>
        </is>
      </c>
      <c r="C11" s="31" t="n">
        <v>8</v>
      </c>
      <c r="D11" s="31" t="inlineStr">
        <is>
          <t>unstated</t>
        </is>
      </c>
      <c r="E11" s="31" t="inlineStr">
        <is>
          <t>unstated</t>
        </is>
      </c>
      <c r="F11" s="31" t="n"/>
      <c r="G11" s="31" t="inlineStr">
        <is>
          <t>'at least four crossed into Syrian airspace' - a floor, not a survivor count</t>
        </is>
      </c>
      <c r="H11" s="31" t="inlineStr">
        <is>
          <t>REJECT - source of the 'four returned' myth</t>
        </is>
      </c>
    </row>
    <row r="12" ht="23.85" customHeight="1" s="19">
      <c r="A12" s="32" t="inlineStr">
        <is>
          <t>REJECTED: Sunday Times ordnance</t>
        </is>
      </c>
      <c r="B12" s="32" t="n"/>
      <c r="C12" s="32" t="n"/>
      <c r="D12" s="32" t="n"/>
      <c r="E12" s="32" t="n"/>
      <c r="F12" s="32" t="n"/>
      <c r="G12" s="32" t="inlineStr">
        <is>
          <t>AGM-65 Maverick + 500 lb bombs + external tanks</t>
        </is>
      </c>
      <c r="H12" s="32" t="inlineStr">
        <is>
          <t>REJECT - irreconcilable with 16 weapons / 17 tonnes</t>
        </is>
      </c>
    </row>
    <row r="13"/>
    <row r="14" ht="27.75" customHeight="1" s="19">
      <c r="A14" s="33" t="inlineStr">
        <is>
          <t>TIMELINE (local): 22:30 take-off - transit W over the Mediterranean, N up the coast, E along the Turkish border - 00:25 (or 00:40-00:53) weapons release, two passes, &lt;3 min over target - ~00:55 success codeword 'ARIZONA' - 02:30 recovery. Total ~4 hours. Total EMCON/radio silence throughout except 'ARIZONA'.</t>
        </is>
      </c>
    </row>
    <row r="15" ht="27.75" customHeight="1" s="19">
      <c r="A15" s="33" t="inlineStr">
        <is>
          <t>PROFILE: low level for most of the route - ~100 m ASL (Haaretz) / 'below 200 ft' (Katz). External fuel tanks jettisoned over Turkey, recovered in Hatay and Gaziantep provinces. Turkish airspace transited without permission.</t>
        </is>
      </c>
    </row>
    <row r="16" ht="27.75" customHeight="1" s="19">
      <c r="A16" s="33" t="inlineStr">
        <is>
          <t>WEAPONS: exact designations NEVER disclosed. GBU-31, Mk-84, Spice 2000, Paveway, GBU-27 all appear in secondary literature as guesses. Deliberate mix of two weapon types per aircraft for redundancy (single source: Haaretz). Use GBU-31(V)3/B (BLU-109) or Spice 2000 as LABELLED ANALOGUES.</t>
        </is>
      </c>
    </row>
    <row r="17" ht="27.75" customHeight="1" s="19">
      <c r="A17" s="33" t="inlineStr">
        <is>
          <t>C2: Olmert (PM) / Barak (DM - NOT Peretz) / Livni (FM) authorised 5 Sep. Ashkenazi CoS (NOT Halutz). Maj. Gen. Eliezer Shkedi (IAF commander) commanded the attack. Yadlin (AMAN) and Kaplinsky (DCoS) in 'The Pit' beneath the Kirya, Tel Aviv.</t>
        </is>
      </c>
    </row>
    <row r="18" ht="27.75" customHeight="1" s="19">
      <c r="A18" s="33" t="inlineStr">
        <is>
          <t>TARGET: Al Kibar. *** MEASURED from the georeferenced Aug 2007 image (see file 09): reactor building centre 35.707820 N, 39.833014 E; footprint 49.9 m E-W x 44.5 m N-S; height ~19 m (16-22). Pump/water building at 35.709281 N, 39.832345 E, 27.3 x 62.1 m, low (~4-5 m). *** ~405 km NE of Damascus great-circle from the measured aimpoint (the ~450 km figure in circulation is road distance), ~11 km from the Euphrates. Gas-cooled graphite-moderated reactor, ~20-25 MWt, DPRK Yongbyon-derived. The imagery shows NO air-defence emplacements anywhere on the site - no SAM, no AAA, no revetments, no radar.</t>
        </is>
      </c>
    </row>
  </sheetData>
  <mergeCells count="7">
    <mergeCell ref="A18:H18"/>
    <mergeCell ref="A15:H15"/>
    <mergeCell ref="A2:H2"/>
    <mergeCell ref="A16:H16"/>
    <mergeCell ref="A14:H14"/>
    <mergeCell ref="A1:H1"/>
    <mergeCell ref="A17:H17"/>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3.xml><?xml version="1.0" encoding="utf-8"?>
<worksheet xmlns="http://schemas.openxmlformats.org/spreadsheetml/2006/main">
  <sheetPr filterMode="0">
    <outlinePr summaryBelow="1" summaryRight="1"/>
    <pageSetUpPr fitToPage="0"/>
  </sheetPr>
  <dimension ref="A1:F23"/>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8" min="1" max="1"/>
    <col width="40" customWidth="1" style="18" min="2" max="2"/>
    <col width="30" customWidth="1" style="18" min="3" max="3"/>
    <col width="24" customWidth="1" style="18" min="4" max="4"/>
    <col width="62" customWidth="1" style="18" min="5" max="5"/>
    <col width="22" customWidth="1" style="18" min="6" max="6"/>
  </cols>
  <sheetData>
    <row r="1" ht="24" customHeight="1" s="19">
      <c r="A1" s="28" t="inlineStr">
        <is>
          <t>Israeli Support</t>
        </is>
      </c>
    </row>
    <row r="2" ht="25.5" customHeight="1" s="19">
      <c r="A2" s="29" t="inlineStr">
        <is>
          <t>Enabling elements. Note the dates carefully - most secondary accounts get the platform availability wrong.</t>
        </is>
      </c>
    </row>
    <row r="3"/>
    <row r="4" ht="30" customHeight="1" s="19">
      <c r="A4" s="30" t="inlineStr">
        <is>
          <t>Element</t>
        </is>
      </c>
      <c r="B4" s="30" t="inlineStr">
        <is>
          <t>Platform</t>
        </is>
      </c>
      <c r="C4" s="30" t="inlineStr">
        <is>
          <t>Unit / base</t>
        </is>
      </c>
      <c r="D4" s="30" t="inlineStr">
        <is>
          <t>Available 6 Sep 2007?</t>
        </is>
      </c>
      <c r="E4" s="30" t="inlineStr">
        <is>
          <t>Role / note</t>
        </is>
      </c>
      <c r="F4" s="30" t="inlineStr">
        <is>
          <t>Confidence</t>
        </is>
      </c>
    </row>
    <row r="5" ht="23.85" customHeight="1" s="19">
      <c r="A5" s="31" t="inlineStr">
        <is>
          <t>SIGINT</t>
        </is>
      </c>
      <c r="B5" s="31" t="inlineStr">
        <is>
          <t>Gulfstream G550 'Nachshon Shavit' (SEMA)</t>
        </is>
      </c>
      <c r="C5" s="31" t="inlineStr">
        <is>
          <t>122 'Nachshon' Sqn, Nevatim</t>
        </is>
      </c>
      <c r="D5" s="31" t="inlineStr">
        <is>
          <t>YES</t>
        </is>
      </c>
      <c r="E5" s="31" t="inlineStr">
        <is>
          <t>Delivered from Jun/Aug 2005 and Feb 2006; active in the 2006 Lebanon war. Fulghum's 'two Elta-modified G550s' almost certainly refers to these</t>
        </is>
      </c>
      <c r="F5" s="31" t="inlineStr">
        <is>
          <t>MULTI</t>
        </is>
      </c>
    </row>
    <row r="6" ht="15" customHeight="1" s="19">
      <c r="A6" s="32" t="inlineStr">
        <is>
          <t>ELINT / ECM</t>
        </is>
      </c>
      <c r="B6" s="32" t="inlineStr">
        <is>
          <t>Boeing 707 special-mission (EL/L-8300 fit)</t>
        </is>
      </c>
      <c r="C6" s="32" t="inlineStr">
        <is>
          <t>IAF - 4 airframes, 2 ELINT + 2 ECM</t>
        </is>
      </c>
      <c r="D6" s="32" t="inlineStr">
        <is>
          <t>YES</t>
        </is>
      </c>
      <c r="E6" s="32" t="inlineStr">
        <is>
          <t>The credible large-aircraft EW platform</t>
        </is>
      </c>
      <c r="F6" s="32" t="inlineStr">
        <is>
          <t>MULTI</t>
        </is>
      </c>
    </row>
    <row r="7" ht="23.85" customHeight="1" s="19">
      <c r="A7" s="31" t="inlineStr">
        <is>
          <t>Area jamming</t>
        </is>
      </c>
      <c r="B7" s="31" t="inlineStr">
        <is>
          <t>IAF dedicated EW unit ('Sky Crows', est. 1970) - AIRFRAMES NOT ESTABLISHED</t>
        </is>
      </c>
      <c r="C7" s="31" t="inlineStr">
        <is>
          <t>Tel Nof</t>
        </is>
      </c>
      <c r="D7" s="31" t="inlineStr">
        <is>
          <t>YES</t>
        </is>
      </c>
      <c r="E7" s="31" t="inlineStr">
        <is>
          <t>*** CORRECTED. *** The source for this row (Jerusalem Post feature on the IAF EW establishment) gives the nickname, the 1970 founding and Tel Nof - but NO squadron number and NO airframe list. The ONLY aircraft it names as an area-jamming platform is the C-130 HERCULES ('systems installed on large aircraft to provide coverage over a large area'); it also mentions the F-35 as a future fit. The description is of an EW establishment that develops and INSTALLS systems on other units' aircraft, not a flying squadron with its own dedicated EW fleet. The earlier wording implying dedicated large-aircraft airframes overstated the source. For the 2007 scenario, model Israeli area jamming through the 707 ELINT/ECM aircraft (EC-707 Chasidah) and fighter self-protection - NOT through a separate EW squadron with its own airframes.</t>
        </is>
      </c>
      <c r="F7" s="31" t="inlineStr">
        <is>
          <t>SINGLE - role only; airframes UNKNOWN</t>
        </is>
      </c>
    </row>
    <row r="8" ht="23.85" customHeight="1" s="19">
      <c r="A8" s="32" t="inlineStr">
        <is>
          <t>CSAR package</t>
        </is>
      </c>
      <c r="B8" s="32" t="inlineStr">
        <is>
          <t>Attack helicopters + rescue helicopter + SAR team</t>
        </is>
      </c>
      <c r="C8" s="32" t="inlineStr">
        <is>
          <t>unstated</t>
        </is>
      </c>
      <c r="D8" s="32" t="inlineStr">
        <is>
          <t>REPORTED</t>
        </is>
      </c>
      <c r="E8" s="32" t="inlineStr">
        <is>
          <t>Plus an airborne command aircraft intercepting Syrian communications. Held over the Mediterranean</t>
        </is>
      </c>
      <c r="F8" s="32" t="inlineStr">
        <is>
          <t>SINGLE - Katz</t>
        </is>
      </c>
    </row>
    <row r="9" ht="35.05" customHeight="1" s="19">
      <c r="A9" s="31" t="inlineStr">
        <is>
          <t>AEW&amp;C</t>
        </is>
      </c>
      <c r="B9" s="31" t="inlineStr">
        <is>
          <t>Gulfstream G550 'Nachshon Eitam' (CAEW, EL/W-2085)</t>
        </is>
      </c>
      <c r="C9" s="31" t="inlineStr">
        <is>
          <t>Nevatim</t>
        </is>
      </c>
      <c r="D9" s="31" t="inlineStr">
        <is>
          <t>NO</t>
        </is>
      </c>
      <c r="E9" s="31" t="inlineStr">
        <is>
          <t>Airframe arrived Sep 2006, ENTERED SERVICE FEB 2008. Second in service May 2008. Public debut Farnborough Jul 2008. Received no 2018 mission marking</t>
        </is>
      </c>
      <c r="F9" s="31" t="inlineStr">
        <is>
          <t>MULTI - negative</t>
        </is>
      </c>
    </row>
    <row r="10" ht="23.85" customHeight="1" s="19">
      <c r="A10" s="32" t="inlineStr">
        <is>
          <t>Tankers</t>
        </is>
      </c>
      <c r="B10" s="32" t="inlineStr">
        <is>
          <t>Boeing 707 'Re'em' (~5-7 airframes)</t>
        </is>
      </c>
      <c r="C10" s="32" t="inlineStr">
        <is>
          <t>120 Sqn, Nevatim</t>
        </is>
      </c>
      <c r="D10" s="32" t="inlineStr">
        <is>
          <t>AVAILABLE, NOT USED</t>
        </is>
      </c>
      <c r="E10" s="32" t="inlineStr">
        <is>
          <t>No source reports tanker participation. ~4 hr low-level profile with drop tanks jettisoned on egress is consistent with no AAR</t>
        </is>
      </c>
      <c r="F10" s="32" t="inlineStr">
        <is>
          <t>SPEC - negative</t>
        </is>
      </c>
    </row>
    <row r="11" ht="23.85" customHeight="1" s="19">
      <c r="A11" s="31" t="inlineStr">
        <is>
          <t>ISR</t>
        </is>
      </c>
      <c r="B11" s="31" t="inlineStr">
        <is>
          <t>Beech King Air B200 'Tzufit'</t>
        </is>
      </c>
      <c r="C11" s="31" t="inlineStr">
        <is>
          <t>100 Sqn</t>
        </is>
      </c>
      <c r="D11" s="31" t="inlineStr">
        <is>
          <t>IN SERVICE, NO LINK TO ORCHARD</t>
        </is>
      </c>
      <c r="E11" s="31" t="inlineStr">
        <is>
          <t>EO/ISR, designation, airborne CP. No source places it on this mission</t>
        </is>
      </c>
      <c r="F11" s="31" t="inlineStr">
        <is>
          <t>no evidence</t>
        </is>
      </c>
    </row>
    <row r="12" ht="23.85" customHeight="1" s="19">
      <c r="A12" s="32" t="inlineStr">
        <is>
          <t>EW system</t>
        </is>
      </c>
      <c r="B12" s="32" t="inlineStr">
        <is>
          <t>IAI/Elta 'Scorpius' AESA EW family</t>
        </is>
      </c>
      <c r="C12" s="32" t="inlineStr">
        <is>
          <t>n/a</t>
        </is>
      </c>
      <c r="D12" s="32" t="inlineStr">
        <is>
          <t>NO - UNVEILED NOVEMBER 2021</t>
        </is>
      </c>
      <c r="E12" s="32" t="inlineStr">
        <is>
          <t>Anyone connecting Scorpius to 2007 is wrong</t>
        </is>
      </c>
      <c r="F12" s="32" t="inlineStr">
        <is>
          <t>MULTI - negative</t>
        </is>
      </c>
    </row>
    <row r="13" ht="23.85" customHeight="1" s="19">
      <c r="A13" s="31" t="inlineStr">
        <is>
          <t>Naval</t>
        </is>
      </c>
      <c r="B13" s="31" t="inlineStr">
        <is>
          <t>Israeli Navy surface units / submarines</t>
        </is>
      </c>
      <c r="C13" s="31" t="inlineStr">
        <is>
          <t>n/a</t>
        </is>
      </c>
      <c r="D13" s="31" t="inlineStr">
        <is>
          <t>NO EVIDENCE</t>
        </is>
      </c>
      <c r="E13" s="31" t="inlineStr">
        <is>
          <t>No credible open-source reporting of naval participation, plane-guard or SAR duty off the Syrian coast</t>
        </is>
      </c>
      <c r="F13" s="31" t="inlineStr">
        <is>
          <t>no evidence</t>
        </is>
      </c>
    </row>
    <row r="14" ht="23.85" customHeight="1" s="19">
      <c r="A14" s="32" t="inlineStr">
        <is>
          <t>UAV</t>
        </is>
      </c>
      <c r="B14" s="32" t="inlineStr">
        <is>
          <t>Heron / Harpy / decoy drones</t>
        </is>
      </c>
      <c r="C14" s="32" t="inlineStr">
        <is>
          <t>n/a</t>
        </is>
      </c>
      <c r="D14" s="32" t="inlineStr">
        <is>
          <t>NO EVIDENCE</t>
        </is>
      </c>
      <c r="E14" s="32" t="inlineStr">
        <is>
          <t>No open-source report of UAV participation. NOTE: the 'UN saw drones before Israeli air strike' item refers to the 2015 Quneitra strike, not 2007</t>
        </is>
      </c>
      <c r="F14" s="32" t="inlineStr">
        <is>
          <t>no evidence</t>
        </is>
      </c>
    </row>
    <row r="15" ht="23.85" customHeight="1" s="19">
      <c r="A15" s="31" t="inlineStr">
        <is>
          <t>ARM shooter</t>
        </is>
      </c>
      <c r="B15" s="31" t="inlineStr">
        <is>
          <t>AGM-88 HARM / IAI Harpy</t>
        </is>
      </c>
      <c r="C15" s="31" t="inlineStr">
        <is>
          <t>n/a</t>
        </is>
      </c>
      <c r="D15" s="31" t="inlineStr">
        <is>
          <t>HARPY ONLY PLAUSIBLE</t>
        </is>
      </c>
      <c r="E15" s="31" t="inlineStr">
        <is>
          <t>IAF withdrew Shrike/Standard ARM/Kilshon by the mid-1990s. Israeli AGM-88 holdings unconfirmed. No source places Harpy on this mission</t>
        </is>
      </c>
      <c r="F15" s="31" t="inlineStr">
        <is>
          <t>SPEC</t>
        </is>
      </c>
    </row>
    <row r="16" ht="35.05" customHeight="1" s="19">
      <c r="A16" s="32" t="inlineStr">
        <is>
          <t>SEAD/DEAD (fork)</t>
        </is>
      </c>
      <c r="B16" s="32" t="inlineStr">
        <is>
          <t>Precision bombs + electronic attack</t>
        </is>
      </c>
      <c r="C16" s="32" t="inlineStr">
        <is>
          <t>n/a</t>
        </is>
      </c>
      <c r="D16" s="32" t="inlineStr">
        <is>
          <t>CLAIMED</t>
        </is>
      </c>
      <c r="E16" s="32" t="inlineStr">
        <is>
          <t>Strike on the Syrian EW radar site at Tall al-Abuad / Tall Abyad near the Turkish border, minutes ahead of the main strike. ~135 km NW of target (computed from file 08's reconstructed Tell Abyad position 36.6975N/38.9567E to the measured aimpoint). CONFOUND: Syria itself initially located the whole incident at Tall al-Abyad</t>
        </is>
      </c>
      <c r="F16" s="32" t="inlineStr">
        <is>
          <t>SINGLE - Fulghum</t>
        </is>
      </c>
    </row>
    <row r="17"/>
    <row r="18" ht="27.75" customHeight="1" s="19">
      <c r="A18" s="33" t="inlineStr">
        <is>
          <t>THE RADAR BLACKOUT - four competing explanations, ranked:</t>
        </is>
      </c>
    </row>
    <row r="19" ht="27.75" customHeight="1" s="19">
      <c r="A19" s="33" t="inlineStr">
        <is>
          <t>(d) SYRIAN GEOGRAPHY AND READINESS - strongest structural explanation. Eastern Syria was an air-defence vacuum; the network faced Israel, the Golan and the coast. [MULTI]</t>
        </is>
      </c>
    </row>
    <row r="20" ht="27.75" customHeight="1" s="19">
      <c r="A20" s="33" t="inlineStr">
        <is>
          <t>(b) CONVENTIONAL JAMMING + KINETIC SEAD - well supported. Israeli accounts consistently say 'jamming', not 'hacking'. The 2018 release pointedly did NOT cover the EW component. [MULTI]</t>
        </is>
      </c>
    </row>
    <row r="21" ht="27.75" customHeight="1" s="19">
      <c r="A21" s="33" t="inlineStr">
        <is>
          <t>(a) AIRBORNE NETWORK INTRUSION ('Suter-type') - plausible, unproven. NOTE: no source has ever claimed Israel used the American Suter system. Fulghum reported anonymous US officials SPECULATING Israel used technology 'similar to' Suter. [SINGLE]</t>
        </is>
      </c>
    </row>
    <row r="22" ht="27.75" customHeight="1" s="19">
      <c r="A22" s="33" t="inlineStr">
        <is>
          <t>(c) HARDWARE KILL SWITCH - REJECT. Traces to one paragraph in IEEE Spectrum (May 2008) reporting BLOGGER speculation, conflated with a SEPARATE anecdote in the same article about backdoored chips sold to FRENCH defence contractors. Spectrum said it could not confirm the account. Not a claim about Syrian radars.</t>
        </is>
      </c>
    </row>
    <row r="23" ht="27.75" customHeight="1" s="19">
      <c r="A23" s="33" t="inlineStr">
        <is>
          <t>BOTTOM LINE FOR SCENARIO DESIGN: you do not need a cyber weapon to make this raid work. Route selection, low-level night ingress, EMCON silence and the geographic vacuum are sufficient on the sourced evidence.</t>
        </is>
      </c>
    </row>
  </sheetData>
  <mergeCells count="8">
    <mergeCell ref="A2:F2"/>
    <mergeCell ref="A19:F19"/>
    <mergeCell ref="A1:F1"/>
    <mergeCell ref="A23:F23"/>
    <mergeCell ref="A22:F22"/>
    <mergeCell ref="A18:F18"/>
    <mergeCell ref="A20:F20"/>
    <mergeCell ref="A21:F2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4.xml><?xml version="1.0" encoding="utf-8"?>
<worksheet xmlns="http://schemas.openxmlformats.org/spreadsheetml/2006/main">
  <sheetPr filterMode="0">
    <outlinePr summaryBelow="1" summaryRight="1"/>
    <pageSetUpPr fitToPage="0"/>
  </sheetPr>
  <dimension ref="A1:I25"/>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0" customWidth="1" style="18" min="1" max="1"/>
    <col width="22" customWidth="1" style="18" min="2" max="2"/>
    <col width="26" customWidth="1" style="18" min="3" max="3"/>
    <col width="12" customWidth="1" style="18" min="4" max="4"/>
    <col width="14" customWidth="1" style="18" min="5" max="5"/>
    <col width="11" customWidth="1" style="18" min="6" max="7"/>
    <col width="56" customWidth="1" style="18" min="8" max="8"/>
    <col width="14" customWidth="1" style="18" min="9" max="9"/>
  </cols>
  <sheetData>
    <row r="1" ht="24" customHeight="1" s="19">
      <c r="A1" s="28" t="inlineStr">
        <is>
          <t>Syrian SAM Force</t>
        </is>
      </c>
    </row>
    <row r="2" ht="25.5" customHeight="1" s="19">
      <c r="A2" s="29" t="inlineStr">
        <is>
          <t>Air Defence Command: 60,000 personnel (larger than the Air Force), 2 divisions (24th and 26th), 25 brigades, ~130 active SAM batteries, ~4,000 AA guns.</t>
        </is>
      </c>
    </row>
    <row r="3"/>
    <row r="4" ht="30" customHeight="1" s="19">
      <c r="A4" s="30" t="inlineStr">
        <is>
          <t>System</t>
        </is>
      </c>
      <c r="B4" s="30" t="inlineStr">
        <is>
          <t>NATO</t>
        </is>
      </c>
      <c r="C4" s="30" t="inlineStr">
        <is>
          <t>Type</t>
        </is>
      </c>
      <c r="D4" s="30" t="inlineStr">
        <is>
          <t>Active sites</t>
        </is>
      </c>
      <c r="E4" s="30" t="inlineStr">
        <is>
          <t>Empty prepared sites</t>
        </is>
      </c>
      <c r="F4" s="30" t="inlineStr">
        <is>
          <t>Batteries</t>
        </is>
      </c>
      <c r="G4" s="30" t="inlineStr">
        <is>
          <t>Launchers</t>
        </is>
      </c>
      <c r="H4" s="30" t="inlineStr">
        <is>
          <t>Notes</t>
        </is>
      </c>
      <c r="I4" s="30" t="inlineStr">
        <is>
          <t>Confidence</t>
        </is>
      </c>
    </row>
    <row r="5" ht="15" customHeight="1" s="19">
      <c r="A5" s="31" t="inlineStr">
        <is>
          <t>S-75 Dvina/Volga</t>
        </is>
      </c>
      <c r="B5" s="31" t="inlineStr">
        <is>
          <t>SA-2 Guideline</t>
        </is>
      </c>
      <c r="C5" s="31" t="inlineStr">
        <is>
          <t>Strategic, static</t>
        </is>
      </c>
      <c r="D5" s="31" t="n">
        <v>37</v>
      </c>
      <c r="E5" s="31" t="n">
        <v>80</v>
      </c>
      <c r="F5" s="31" t="n"/>
      <c r="G5" s="31" t="n"/>
      <c r="H5" s="31" t="inlineStr">
        <is>
          <t>In 11 mixed static brigades with the S-125</t>
        </is>
      </c>
      <c r="I5" s="31" t="inlineStr">
        <is>
          <t>HARD</t>
        </is>
      </c>
    </row>
    <row r="6" ht="15" customHeight="1" s="19">
      <c r="A6" s="31" t="inlineStr">
        <is>
          <t>S-125 Neva-M</t>
        </is>
      </c>
      <c r="B6" s="31" t="inlineStr">
        <is>
          <t>SA-3 Goa</t>
        </is>
      </c>
      <c r="C6" s="31" t="inlineStr">
        <is>
          <t>Strategic, static</t>
        </is>
      </c>
      <c r="D6" s="31" t="n">
        <v>39</v>
      </c>
      <c r="E6" s="31" t="n">
        <v>16</v>
      </c>
      <c r="F6" s="31" t="n"/>
      <c r="G6" s="31" t="n"/>
      <c r="H6" s="31" t="inlineStr">
        <is>
          <t>BASELINE Neva-M only. NO Pechora-2M upgrade before 2008</t>
        </is>
      </c>
      <c r="I6" s="31" t="inlineStr">
        <is>
          <t>HARD</t>
        </is>
      </c>
    </row>
    <row r="7" ht="35.05" customHeight="1" s="19">
      <c r="A7" s="31" t="inlineStr">
        <is>
          <t>S-200VE Vega-E</t>
        </is>
      </c>
      <c r="B7" s="31" t="inlineStr">
        <is>
          <t>SA-5 Gammon</t>
        </is>
      </c>
      <c r="C7" s="31" t="inlineStr">
        <is>
          <t>Strategic, long-range</t>
        </is>
      </c>
      <c r="D7" s="31" t="n">
        <v>5</v>
      </c>
      <c r="E7" s="31" t="n">
        <v>2</v>
      </c>
      <c r="F7" s="31" t="n">
        <v>8</v>
      </c>
      <c r="G7" s="31" t="n">
        <v>44</v>
      </c>
      <c r="H7" s="31" t="inlineStr">
        <is>
          <t>2 regiments, 2 bns each. Long-range barrier defence along the western border and out into the Mediterranean. Multi-radar complexes - the only sites able to exceed one target at a time</t>
        </is>
      </c>
      <c r="I7" s="31" t="inlineStr">
        <is>
          <t>HARD</t>
        </is>
      </c>
    </row>
    <row r="8" ht="23.85" customHeight="1" s="19">
      <c r="A8" s="31" t="inlineStr">
        <is>
          <t>2K12 Kub</t>
        </is>
      </c>
      <c r="B8" s="31" t="inlineStr">
        <is>
          <t>SA-6 Gainful</t>
        </is>
      </c>
      <c r="C8" s="31" t="inlineStr">
        <is>
          <t>Tactical, STATICALLY EMPLACED</t>
        </is>
      </c>
      <c r="D8" s="31" t="n">
        <v>50</v>
      </c>
      <c r="E8" s="31" t="n">
        <v>22</v>
      </c>
      <c r="F8" s="31" t="n">
        <v>27</v>
      </c>
      <c r="G8" s="31" t="n">
        <v>195</v>
      </c>
      <c r="H8" s="31" t="inlineStr">
        <is>
          <t>In 11 mobile brigades. Straight Flush FCR, single-target. Syria surrendered the mobility advantage by emplacing them statically</t>
        </is>
      </c>
      <c r="I8" s="31" t="inlineStr">
        <is>
          <t>HARD</t>
        </is>
      </c>
    </row>
    <row r="9" ht="15" customHeight="1" s="19">
      <c r="A9" s="31" t="inlineStr">
        <is>
          <t>TOTAL SAM SITES</t>
        </is>
      </c>
      <c r="B9" s="31" t="n"/>
      <c r="C9" s="31" t="n"/>
      <c r="D9" s="31">
        <f>SUM(D5:D8)</f>
        <v/>
      </c>
      <c r="E9" s="31">
        <f>SUM(E5:E8)</f>
        <v/>
      </c>
      <c r="F9" s="31" t="n"/>
      <c r="G9" s="31" t="n"/>
      <c r="H9" s="31" t="inlineStr">
        <is>
          <t>Plus 22 early-warning radar sites</t>
        </is>
      </c>
      <c r="I9" s="31" t="inlineStr">
        <is>
          <t>HARD</t>
        </is>
      </c>
    </row>
    <row r="10" ht="15" customHeight="1" s="19">
      <c r="A10" s="31" t="n"/>
      <c r="B10" s="31" t="n"/>
      <c r="C10" s="31" t="n"/>
      <c r="D10" s="31" t="n"/>
      <c r="E10" s="31" t="n"/>
      <c r="F10" s="31" t="n"/>
      <c r="G10" s="31" t="n"/>
      <c r="H10" s="31" t="n"/>
      <c r="I10" s="31" t="n"/>
    </row>
    <row r="11" ht="15" customHeight="1" s="19">
      <c r="A11" s="31" t="inlineStr">
        <is>
          <t>9K33 Osa</t>
        </is>
      </c>
      <c r="B11" s="31" t="inlineStr">
        <is>
          <t>SA-8 Gecko</t>
        </is>
      </c>
      <c r="C11" s="31" t="inlineStr">
        <is>
          <t>Mobile point defence</t>
        </is>
      </c>
      <c r="D11" s="31" t="n"/>
      <c r="E11" s="31" t="n"/>
      <c r="F11" s="31" t="n">
        <v>14</v>
      </c>
      <c r="G11" s="31" t="n">
        <v>56</v>
      </c>
      <c r="H11" s="31" t="inlineStr">
        <is>
          <t>Army-held</t>
        </is>
      </c>
      <c r="I11" s="31" t="inlineStr">
        <is>
          <t>FIRM</t>
        </is>
      </c>
    </row>
    <row r="12" ht="15" customHeight="1" s="19">
      <c r="A12" s="31" t="inlineStr">
        <is>
          <t>9K31 Strela-1</t>
        </is>
      </c>
      <c r="B12" s="31" t="inlineStr">
        <is>
          <t>SA-9 Gaskin</t>
        </is>
      </c>
      <c r="C12" s="31" t="inlineStr">
        <is>
          <t>Mobile IR, divisional</t>
        </is>
      </c>
      <c r="D12" s="31" t="n"/>
      <c r="E12" s="31" t="n"/>
      <c r="F12" s="31" t="n"/>
      <c r="G12" s="31" t="n">
        <v>20</v>
      </c>
      <c r="H12" s="31" t="inlineStr">
        <is>
          <t>Clear-weather only</t>
        </is>
      </c>
      <c r="I12" s="31" t="inlineStr">
        <is>
          <t>FIRM</t>
        </is>
      </c>
    </row>
    <row r="13" ht="15" customHeight="1" s="19">
      <c r="A13" s="31" t="inlineStr">
        <is>
          <t>9K35 Strela-10</t>
        </is>
      </c>
      <c r="B13" s="31" t="inlineStr">
        <is>
          <t>SA-13 Gopher</t>
        </is>
      </c>
      <c r="C13" s="31" t="inlineStr">
        <is>
          <t>Mobile IR, divisional</t>
        </is>
      </c>
      <c r="D13" s="31" t="n"/>
      <c r="E13" s="31" t="n"/>
      <c r="F13" s="31" t="n"/>
      <c r="G13" s="31" t="n">
        <v>33</v>
      </c>
      <c r="H13" s="31" t="inlineStr">
        <is>
          <t>Clear-weather only</t>
        </is>
      </c>
      <c r="I13" s="31" t="inlineStr">
        <is>
          <t>FIRM</t>
        </is>
      </c>
    </row>
    <row r="14" ht="15" customHeight="1" s="19">
      <c r="A14" s="31" t="inlineStr">
        <is>
          <t>Strela-2/3</t>
        </is>
      </c>
      <c r="B14" s="31" t="inlineStr">
        <is>
          <t>SA-7 / SA-14</t>
        </is>
      </c>
      <c r="C14" s="31" t="inlineStr">
        <is>
          <t>MANPADS</t>
        </is>
      </c>
      <c r="D14" s="31" t="n"/>
      <c r="E14" s="31" t="n"/>
      <c r="F14" s="31" t="n"/>
      <c r="G14" s="31" t="n">
        <v>4000</v>
      </c>
      <c r="H14" s="31" t="inlineStr">
        <is>
          <t>Overwhelmingly Army-held</t>
        </is>
      </c>
      <c r="I14" s="31" t="inlineStr">
        <is>
          <t>FIRM</t>
        </is>
      </c>
    </row>
    <row r="15" ht="15" customHeight="1" s="19">
      <c r="A15" s="31" t="inlineStr">
        <is>
          <t>Igla-1 / Igla</t>
        </is>
      </c>
      <c r="B15" s="31" t="inlineStr">
        <is>
          <t>SA-16 / SA-18</t>
        </is>
      </c>
      <c r="C15" s="31" t="inlineStr">
        <is>
          <t>MANPADS</t>
        </is>
      </c>
      <c r="D15" s="31" t="n"/>
      <c r="E15" s="31" t="n"/>
      <c r="F15" s="31" t="n"/>
      <c r="G15" s="31" t="n"/>
      <c r="H15" s="31" t="inlineStr">
        <is>
          <t>In service, quantity unspecified</t>
        </is>
      </c>
      <c r="I15" s="31" t="inlineStr">
        <is>
          <t>FIRM</t>
        </is>
      </c>
    </row>
    <row r="16" ht="57.45" customHeight="1" s="19">
      <c r="A16" s="31" t="inlineStr">
        <is>
          <t>Strelets w/ Igla-S</t>
        </is>
      </c>
      <c r="B16" s="31" t="inlineStr">
        <is>
          <t>SA-24 (vehicle-mounted)</t>
        </is>
      </c>
      <c r="C16" s="31" t="inlineStr">
        <is>
          <t>Point defence</t>
        </is>
      </c>
      <c r="D16" s="31" t="n"/>
      <c r="E16" s="31" t="n"/>
      <c r="F16" s="31" t="n"/>
      <c r="G16" s="31" t="n"/>
      <c r="H16" s="31" t="inlineStr">
        <is>
          <t>PROBABLY present in small numbers. 2005 agreement; Russia confirmed fulfilment in 2006, denied NEW deliveries Jan 2007. Vehicle-mounted launchers only, per Putin's condition to prevent transfer to Hezbollah. Around Damascus and high-value sites - NOT the eastern desert</t>
        </is>
      </c>
      <c r="I16" s="31" t="inlineStr">
        <is>
          <t>EST</t>
        </is>
      </c>
    </row>
    <row r="17"/>
    <row r="18" ht="27.75" customHeight="1" s="19">
      <c r="A18" s="33" t="inlineStr">
        <is>
          <t>DISPOSITION - the three axes that matter:</t>
        </is>
      </c>
    </row>
    <row r="19" ht="27.75" customHeight="1" s="19">
      <c r="A19" s="33" t="inlineStr">
        <is>
          <t>EASTERN SYRIA / DEIR EZ-ZOR / EUPHRATES VALLEY: effectively UNDEFENDED. No strategic SAM belt east of the Homs-Palmyra-Tiyas line. Syria had an equitable relationship with Iraq and saw no need to defend the east. [HARD] O'Connor: 'one likely factor which drove the Israeli Air Force to circumvent SAM-defended areas'.</t>
        </is>
      </c>
    </row>
    <row r="20" ht="27.75" customHeight="1" s="19">
      <c r="A20" s="33" t="inlineStr">
        <is>
          <t>NORTHERN / ALEPPO: anchor of the Homs-Aleppo belt covering the populated western spine. But a LARGE COVERAGE GAP exists midway between Latakia and Aleppo - 'areas where there are not even identified empty sites'. [HARD]</t>
        </is>
      </c>
    </row>
    <row r="21" ht="27.75" customHeight="1" s="19">
      <c r="A21" s="33" t="inlineStr">
        <is>
          <t>MEDITERRANEAN COAST: concentration Latakia-Tartus. The S-200 is the only system reaching a stand-off track over the sea. [HARD]</t>
        </is>
      </c>
    </row>
    <row r="22" ht="27.75" customHeight="1" s="19">
      <c r="A22" s="33" t="inlineStr">
        <is>
          <t>SECOND INTERIOR GAP: midway between Damascus and Homs, again with no prepared positions. [HARD]</t>
        </is>
      </c>
    </row>
    <row r="23" ht="27.75" customHeight="1" s="19">
      <c r="A23" s="33" t="inlineStr">
        <is>
          <t>BORDERS: 'poor coverage along Turkish and Iraqi borders' - directly load-bearing for the Orchard route. [FIRM]</t>
        </is>
      </c>
    </row>
    <row r="24" ht="27.75" customHeight="1" s="19">
      <c r="A24" s="33" t="inlineStr">
        <is>
          <t>SIX NAMED CONCENTRATION AREAS: Damascus; the Homs-Aleppo line; south-western Syria / Golan front; the Mediterranean coast (Latakia-Tartus); Tiyas (T4) air base; and the approaches to each.</t>
        </is>
      </c>
    </row>
    <row r="25" ht="27.75" customHeight="1" s="19">
      <c r="A25" s="33" t="inlineStr">
        <is>
          <t>120 EMPTY PREPARED SITES vs 131 occupied. Syria retained the option of dispersal and rotation and was not exercising it. Every occupied site had a known, surveyed position.</t>
        </is>
      </c>
    </row>
  </sheetData>
  <mergeCells count="10">
    <mergeCell ref="A25:I25"/>
    <mergeCell ref="A2:I2"/>
    <mergeCell ref="A19:I19"/>
    <mergeCell ref="A21:I21"/>
    <mergeCell ref="A1:I1"/>
    <mergeCell ref="A23:I23"/>
    <mergeCell ref="A18:I18"/>
    <mergeCell ref="A22:I22"/>
    <mergeCell ref="A20:I20"/>
    <mergeCell ref="A24:I24"/>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5.xml><?xml version="1.0" encoding="utf-8"?>
<worksheet xmlns="http://schemas.openxmlformats.org/spreadsheetml/2006/main">
  <sheetPr filterMode="0">
    <outlinePr summaryBelow="1" summaryRight="1"/>
    <pageSetUpPr fitToPage="0"/>
  </sheetPr>
  <dimension ref="A1:E22"/>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8" customWidth="1" style="18" min="1" max="1"/>
    <col width="24" customWidth="1" style="18" min="2" max="2"/>
    <col width="30" customWidth="1" style="18" min="3" max="3"/>
    <col width="76" customWidth="1" style="18" min="4" max="4"/>
    <col width="14" customWidth="1" style="18" min="5" max="5"/>
  </cols>
  <sheetData>
    <row r="1" ht="24" customHeight="1" s="19">
      <c r="A1" s="28" t="inlineStr">
        <is>
          <t>Syrian Radar and C2</t>
        </is>
      </c>
    </row>
    <row r="2" ht="25.5" customHeight="1" s="19">
      <c r="A2" s="29" t="inlineStr">
        <is>
          <t>22 early-warning radar sites nationally. Centralised, semi-automated 'man in the loop' C3 with the automation degraded to routine manual operation.</t>
        </is>
      </c>
    </row>
    <row r="3"/>
    <row r="4" ht="30" customHeight="1" s="19">
      <c r="A4" s="30" t="inlineStr">
        <is>
          <t>Radar</t>
        </is>
      </c>
      <c r="B4" s="30" t="inlineStr">
        <is>
          <t>NATO</t>
        </is>
      </c>
      <c r="C4" s="30" t="inlineStr">
        <is>
          <t>Band / role</t>
        </is>
      </c>
      <c r="D4" s="30" t="inlineStr">
        <is>
          <t>Assessment</t>
        </is>
      </c>
      <c r="E4" s="30" t="inlineStr">
        <is>
          <t>Confidence</t>
        </is>
      </c>
    </row>
    <row r="5" ht="23.85" customHeight="1" s="19">
      <c r="A5" s="31" t="inlineStr">
        <is>
          <t>P-12 / P-18</t>
        </is>
      </c>
      <c r="B5" s="31" t="inlineStr">
        <is>
          <t>SPOON REST</t>
        </is>
      </c>
      <c r="C5" s="31" t="inlineStr">
        <is>
          <t>VHF early warning / acquisition</t>
        </is>
      </c>
      <c r="D5" s="31" t="inlineStr">
        <is>
          <t>1950s-60s design. Poor low-altitude and clutter performance; cannot generate a fire-control-quality track</t>
        </is>
      </c>
      <c r="E5" s="31" t="inlineStr">
        <is>
          <t>HARD</t>
        </is>
      </c>
    </row>
    <row r="6" ht="15" customHeight="1" s="19">
      <c r="A6" s="32" t="inlineStr">
        <is>
          <t>P-14 / 5N84</t>
        </is>
      </c>
      <c r="B6" s="32" t="inlineStr">
        <is>
          <t>TALL KING</t>
        </is>
      </c>
      <c r="C6" s="32" t="inlineStr">
        <is>
          <t>Long-range VHF early warning</t>
        </is>
      </c>
      <c r="D6" s="32" t="inlineStr">
        <is>
          <t>Same generation limitations</t>
        </is>
      </c>
      <c r="E6" s="32" t="inlineStr">
        <is>
          <t>HARD</t>
        </is>
      </c>
    </row>
    <row r="7" ht="15" customHeight="1" s="19">
      <c r="A7" s="31" t="inlineStr">
        <is>
          <t>P-15 / P-19</t>
        </is>
      </c>
      <c r="B7" s="31" t="inlineStr">
        <is>
          <t>FLAT FACE / SQUAT EYE</t>
        </is>
      </c>
      <c r="C7" s="31" t="inlineStr">
        <is>
          <t>MOVED TO THE SAM GROUP - S-125 battery acquisition radar. See file 10 sec 0 and the SAM Laydown tab</t>
        </is>
      </c>
      <c r="D7" s="31" t="inlineStr">
        <is>
          <t>Legacy</t>
        </is>
      </c>
      <c r="E7" s="31" t="inlineStr">
        <is>
          <t>FIRM</t>
        </is>
      </c>
    </row>
    <row r="8" ht="15" customHeight="1" s="19">
      <c r="A8" s="32" t="inlineStr">
        <is>
          <t>P-35 / P-37</t>
        </is>
      </c>
      <c r="B8" s="32" t="inlineStr">
        <is>
          <t>BAR LOCK</t>
        </is>
      </c>
      <c r="C8" s="32" t="inlineStr">
        <is>
          <t>E/F-band EW / GCI</t>
        </is>
      </c>
      <c r="D8" s="32" t="inlineStr">
        <is>
          <t>Legacy GCI backbone</t>
        </is>
      </c>
      <c r="E8" s="32" t="inlineStr">
        <is>
          <t>HARD</t>
        </is>
      </c>
    </row>
    <row r="9" ht="15" customHeight="1" s="19">
      <c r="A9" s="31" t="inlineStr">
        <is>
          <t>P-80 / 5N87</t>
        </is>
      </c>
      <c r="B9" s="31" t="inlineStr">
        <is>
          <t>BACK NET</t>
        </is>
      </c>
      <c r="C9" s="31" t="inlineStr">
        <is>
          <t>EW / GCI</t>
        </is>
      </c>
      <c r="D9" s="31" t="inlineStr">
        <is>
          <t>Legacy</t>
        </is>
      </c>
      <c r="E9" s="31" t="inlineStr">
        <is>
          <t>HARD</t>
        </is>
      </c>
    </row>
    <row r="10" ht="15" customHeight="1" s="19">
      <c r="A10" s="32" t="inlineStr">
        <is>
          <t>PRV-13 / PRV-16</t>
        </is>
      </c>
      <c r="B10" s="32" t="inlineStr">
        <is>
          <t>ODD PAIR / THIN SKIN</t>
        </is>
      </c>
      <c r="C10" s="32" t="inlineStr">
        <is>
          <t>Heightfinder</t>
        </is>
      </c>
      <c r="D10" s="32" t="inlineStr">
        <is>
          <t>Legacy</t>
        </is>
      </c>
      <c r="E10" s="32" t="inlineStr">
        <is>
          <t>Legacy. NOTE: PRV-11 SIDE NET is NOT supported for Sept 2007 - it appears only in an undated amateur listing (Jiriyah) and in the CIA/NPIC survey of April 1974 (Damascus). Model PRV-13/PRV-16. See file 03 sec 4.2 and file 08 sec 2.2</t>
        </is>
      </c>
    </row>
    <row r="11" ht="23.85" customHeight="1" s="19">
      <c r="A11" s="31" t="inlineStr">
        <is>
          <t>36D6</t>
        </is>
      </c>
      <c r="B11" s="31" t="inlineStr">
        <is>
          <t>TIN SHIELD</t>
        </is>
      </c>
      <c r="C11" s="31" t="inlineStr">
        <is>
          <t>Modern low-altitude / clutter EW</t>
        </is>
      </c>
      <c r="D11" s="31" t="inlineStr">
        <is>
          <t>*** ONE SITE ONLY IN THE ENTIRE COUNTRY. *** If you give the Syrian player more than one modern low-altitude EW radar you have broken the scenario</t>
        </is>
      </c>
      <c r="E11" s="31" t="inlineStr">
        <is>
          <t>HARD</t>
        </is>
      </c>
    </row>
    <row r="12" ht="15" customHeight="1" s="19">
      <c r="A12" s="32" t="inlineStr">
        <is>
          <t>9S15 / 1S12</t>
        </is>
      </c>
      <c r="B12" s="32" t="inlineStr">
        <is>
          <t>LONG TRACK</t>
        </is>
      </c>
      <c r="C12" s="32" t="inlineStr">
        <is>
          <t>MOVED TO THE SAM GROUP - 2K12 brigade acquisition radar. See file 10 sec 0</t>
        </is>
      </c>
      <c r="D12" s="32" t="inlineStr">
        <is>
          <t>Tactical</t>
        </is>
      </c>
      <c r="E12" s="32" t="inlineStr">
        <is>
          <t>FIRM</t>
        </is>
      </c>
    </row>
    <row r="13" ht="15" customHeight="1" s="19">
      <c r="A13" s="31" t="inlineStr">
        <is>
          <t>5N62</t>
        </is>
      </c>
      <c r="B13" s="31" t="inlineStr">
        <is>
          <t>SQUARE PAIR</t>
        </is>
      </c>
      <c r="C13" s="31" t="inlineStr">
        <is>
          <t>MOVED TO THE SAM GROUP - S-200 engagement radar, organic to the complex. See file 10 sec 0</t>
        </is>
      </c>
      <c r="D13" s="31" t="inlineStr">
        <is>
          <t>Multiple at some S-200 sites</t>
        </is>
      </c>
      <c r="E13" s="31" t="inlineStr">
        <is>
          <t>HARD</t>
        </is>
      </c>
    </row>
    <row r="14" ht="15" customHeight="1" s="19">
      <c r="A14" s="32" t="n"/>
      <c r="B14" s="32" t="n"/>
      <c r="C14" s="32" t="n"/>
      <c r="D14" s="32" t="n"/>
      <c r="E14" s="32" t="n"/>
    </row>
    <row r="15" ht="23.85" customHeight="1" s="19">
      <c r="A15" s="31" t="inlineStr">
        <is>
          <t>NO AEW&amp;C AIRCRAFT</t>
        </is>
      </c>
      <c r="B15" s="31" t="n"/>
      <c r="C15" s="31" t="n"/>
      <c r="D15" s="31" t="inlineStr">
        <is>
          <t>Syria had none. No over-the-horizon capability either</t>
        </is>
      </c>
      <c r="E15" s="31" t="inlineStr">
        <is>
          <t>FIRM</t>
        </is>
      </c>
    </row>
    <row r="16"/>
    <row r="17" ht="27.75" customHeight="1" s="19">
      <c r="A17" s="33" t="inlineStr">
        <is>
          <t>C2 ARCHITECTURE: post-1982 Soviet restructuring built three computerised air defence centres coordinating missile batteries and interceptors. By the late 1990s reliability problems required MANUAL BACKUP OPERATION.</t>
        </is>
      </c>
    </row>
    <row r="18" ht="27.75" customHeight="1" s="19">
      <c r="A18" s="33" t="inlineStr">
        <is>
          <t>CONSOLIDATED WEAKNESSES: (1) rigid centralised C2 - batteries could not engage on organic authority, detection-to-authorisation lag in minutes; (2) automation degraded to manual; (3) 131 fixed sites with known surveyed positions; (4) vulnerable HF/VHF and fixed cable bearers; (5) ONE TARGET PER SITE - susceptible to saturation; (6) geographic orientation entirely wrong for this raid; (7) two hard interior coverage gaps; (8) minimal exercises and poor systems integration.</t>
        </is>
      </c>
    </row>
    <row r="19" ht="27.75" customHeight="1" s="19">
      <c r="A19" s="33" t="inlineStr">
        <is>
          <t>CORDESMAN, AUGUST 2007: 'Large elements of Syrian forces have become garrison units with limited recent practice in moving and operating outside of their bases.'</t>
        </is>
      </c>
    </row>
    <row r="20" ht="27.75" customHeight="1" s="19">
      <c r="A20" s="33" t="inlineStr">
        <is>
          <t>SCENARIO RULING: model the Syrian problem as C2 LATENCY, NOT BLINDNESS. Do not switch the radars off - that is the least supported version and makes a dead scenario. Start SAM sites and interceptors not on alert, with a long weapon-release authorisation delay, sector-level decision points rather than free engagement, and a hard one-target-per-site cap.</t>
        </is>
      </c>
    </row>
    <row r="21" ht="27.75" customHeight="1" s="19">
      <c r="A21" s="33" t="inlineStr">
        <is>
          <t>PERFORMANCE ON THE NIGHT: no credible evidence of any SAM launch [FIRM - negative]. No evidence of any fighter scramble [FIRM - negative]. A former Syrian air force major stated in 2013 that air defences in the Deir ez-Zor region were TOLD TO STAND DOWN as soon as the Israeli aircraft were detected [LOW - single defector source, but scenario-gold].</t>
        </is>
      </c>
    </row>
    <row r="22" ht="27.75" customHeight="1" s="19">
      <c r="A22" s="33" t="inlineStr">
        <is>
          <t>SYRIA'S OWN CONTRADICTION: SANA claimed on 6 Sep 2007 that air defences were 'firing heavily'. Assad argued in April 2008 that the site had NO surface-to-air protection. His rhetorical defence is the best single piece of evidence that Al Kibar was undefended.</t>
        </is>
      </c>
    </row>
  </sheetData>
  <mergeCells count="8">
    <mergeCell ref="A21:E21"/>
    <mergeCell ref="A20:E20"/>
    <mergeCell ref="A2:E2"/>
    <mergeCell ref="A19:E19"/>
    <mergeCell ref="A1:E1"/>
    <mergeCell ref="A22:E22"/>
    <mergeCell ref="A17:E17"/>
    <mergeCell ref="A18:E18"/>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6.xml><?xml version="1.0" encoding="utf-8"?>
<worksheet xmlns="http://schemas.openxmlformats.org/spreadsheetml/2006/main">
  <sheetPr filterMode="0">
    <outlinePr summaryBelow="1" summaryRight="1"/>
    <pageSetUpPr fitToPage="0"/>
  </sheetPr>
  <dimension ref="A1:H33"/>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6" customWidth="1" style="18" min="1" max="1"/>
    <col width="16" customWidth="1" style="18" min="2" max="2"/>
    <col width="12" customWidth="1" style="18" min="3" max="4"/>
    <col width="52" customWidth="1" style="18" min="5" max="5"/>
    <col width="14" customWidth="1" style="18" min="6" max="6"/>
    <col width="40" customWidth="1" style="18" min="7" max="7"/>
    <col width="14" customWidth="1" style="18" min="8" max="8"/>
  </cols>
  <sheetData>
    <row r="1" ht="24" customHeight="1" s="19">
      <c r="A1" s="28" t="inlineStr">
        <is>
          <t>Syrian Air Bases</t>
        </is>
      </c>
    </row>
    <row r="2" ht="25.5" customHeight="1" s="19">
      <c r="A2" s="29" t="inlineStr">
        <is>
          <t>APPROXIMATE coordinates for scenario placement - NOT drawn from the sourced material in this dossier. VERIFY before use. Target Al Kibar MEASURED 35.707820 N / 39.833014 E (file 09). Distances in the column below are great-circle from the approximate base coordinates to that aimpoint, RECOMPUTED August 2026 - the previous figures were 10-40 km high.</t>
        </is>
      </c>
    </row>
    <row r="3"/>
    <row r="4" ht="30" customHeight="1" s="19">
      <c r="A4" s="30" t="inlineStr">
        <is>
          <t>Base</t>
        </is>
      </c>
      <c r="B4" s="30" t="inlineStr">
        <is>
          <t>Governorate</t>
        </is>
      </c>
      <c r="C4" s="30" t="inlineStr">
        <is>
          <t>Lat (approx)</t>
        </is>
      </c>
      <c r="D4" s="30" t="inlineStr">
        <is>
          <t>Lon (approx)</t>
        </is>
      </c>
      <c r="E4" s="30" t="inlineStr">
        <is>
          <t>Resident units (2000s)</t>
        </is>
      </c>
      <c r="F4" s="30" t="inlineStr">
        <is>
          <t>Approx dist to target (km)</t>
        </is>
      </c>
      <c r="G4" s="30" t="inlineStr">
        <is>
          <t>Night intercept capability</t>
        </is>
      </c>
      <c r="H4" s="30" t="inlineStr">
        <is>
          <t>Confidence</t>
        </is>
      </c>
    </row>
    <row r="5" ht="15" customHeight="1" s="19">
      <c r="A5" s="31" t="inlineStr">
        <is>
          <t>Deir ez-Zor</t>
        </is>
      </c>
      <c r="B5" s="31" t="inlineStr">
        <is>
          <t>Deir ez-Zor</t>
        </is>
      </c>
      <c r="C5" s="31" t="n">
        <v>35.285</v>
      </c>
      <c r="D5" s="31" t="n">
        <v>40.176</v>
      </c>
      <c r="E5" s="31" t="inlineStr">
        <is>
          <t>MiG-21 FGA</t>
        </is>
      </c>
      <c r="F5" s="31" t="n">
        <v>56</v>
      </c>
      <c r="G5" s="31" t="inlineStr">
        <is>
          <t>NONE - day-VFR MiG-21 unit</t>
        </is>
      </c>
      <c r="H5" s="31" t="inlineStr">
        <is>
          <t>EST</t>
        </is>
      </c>
    </row>
    <row r="6" ht="15" customHeight="1" s="19">
      <c r="A6" s="32" t="inlineStr">
        <is>
          <t>Tabqa (Tabaqah)</t>
        </is>
      </c>
      <c r="B6" s="32" t="inlineStr">
        <is>
          <t>Raqqa</t>
        </is>
      </c>
      <c r="C6" s="32" t="n">
        <v>35.755</v>
      </c>
      <c r="D6" s="32" t="n">
        <v>38.567</v>
      </c>
      <c r="E6" s="32" t="inlineStr">
        <is>
          <t>12 Sqn MiG-21MF/UM; 24 Bde Mi-8</t>
        </is>
      </c>
      <c r="F6" s="32" t="n">
        <v>114</v>
      </c>
      <c r="G6" s="32" t="inlineStr">
        <is>
          <t>NONE - day-VFR</t>
        </is>
      </c>
      <c r="H6" s="32" t="inlineStr">
        <is>
          <t>FIRM</t>
        </is>
      </c>
    </row>
    <row r="7" ht="15" customHeight="1" s="19">
      <c r="A7" s="31" t="inlineStr">
        <is>
          <t>Jirah</t>
        </is>
      </c>
      <c r="B7" s="31" t="inlineStr">
        <is>
          <t>Aleppo</t>
        </is>
      </c>
      <c r="C7" s="31" t="n">
        <v>36.097</v>
      </c>
      <c r="D7" s="31" t="n">
        <v>37.937</v>
      </c>
      <c r="E7" s="31" t="inlineStr">
        <is>
          <t>L-39ZA training squadrons</t>
        </is>
      </c>
      <c r="F7" s="31" t="n">
        <v>176</v>
      </c>
      <c r="G7" s="31" t="inlineStr">
        <is>
          <t>NONE - training base</t>
        </is>
      </c>
      <c r="H7" s="31" t="inlineStr">
        <is>
          <t>FIRM</t>
        </is>
      </c>
    </row>
    <row r="8" ht="15" customHeight="1" s="19">
      <c r="A8" s="32" t="inlineStr">
        <is>
          <t>Kuweires</t>
        </is>
      </c>
      <c r="B8" s="32" t="inlineStr">
        <is>
          <t>Aleppo</t>
        </is>
      </c>
      <c r="C8" s="32" t="n">
        <v>36.187</v>
      </c>
      <c r="D8" s="32" t="n">
        <v>37.577</v>
      </c>
      <c r="E8" s="32" t="inlineStr">
        <is>
          <t>Units not itemised in sources</t>
        </is>
      </c>
      <c r="F8" s="32" t="n">
        <v>210</v>
      </c>
      <c r="G8" s="32" t="inlineStr">
        <is>
          <t>Unknown</t>
        </is>
      </c>
      <c r="H8" s="32" t="inlineStr">
        <is>
          <t>EST</t>
        </is>
      </c>
    </row>
    <row r="9" ht="15" customHeight="1" s="19">
      <c r="A9" s="31" t="inlineStr">
        <is>
          <t>Abu al-Duhur</t>
        </is>
      </c>
      <c r="B9" s="31" t="inlineStr">
        <is>
          <t>Idlib</t>
        </is>
      </c>
      <c r="C9" s="31" t="n">
        <v>35.732</v>
      </c>
      <c r="D9" s="31" t="n">
        <v>37.104</v>
      </c>
      <c r="E9" s="31" t="inlineStr">
        <is>
          <t>Units not itemised in sources</t>
        </is>
      </c>
      <c r="F9" s="31" t="n">
        <v>246</v>
      </c>
      <c r="G9" s="31" t="inlineStr">
        <is>
          <t>Unknown</t>
        </is>
      </c>
      <c r="H9" s="31" t="inlineStr">
        <is>
          <t>EST</t>
        </is>
      </c>
    </row>
    <row r="10" ht="15" customHeight="1" s="19">
      <c r="A10" s="32" t="inlineStr">
        <is>
          <t>Hama</t>
        </is>
      </c>
      <c r="B10" s="32" t="inlineStr">
        <is>
          <t>Hama</t>
        </is>
      </c>
      <c r="C10" s="32" t="n">
        <v>35.118</v>
      </c>
      <c r="D10" s="32" t="n">
        <v>36.711</v>
      </c>
      <c r="E10" s="32" t="inlineStr">
        <is>
          <t>679 Sqn, 680 Sqn MiG-21MF/UM</t>
        </is>
      </c>
      <c r="F10" s="32" t="n">
        <v>290</v>
      </c>
      <c r="G10" s="32" t="inlineStr">
        <is>
          <t>NONE - day-VFR</t>
        </is>
      </c>
      <c r="H10" s="32" t="inlineStr">
        <is>
          <t>FIRM</t>
        </is>
      </c>
    </row>
    <row r="11" ht="23.85" customHeight="1" s="19">
      <c r="A11" s="31" t="inlineStr">
        <is>
          <t>Tiyas (T4)</t>
        </is>
      </c>
      <c r="B11" s="31" t="inlineStr">
        <is>
          <t>Homs</t>
        </is>
      </c>
      <c r="C11" s="31" t="n">
        <v>34.523</v>
      </c>
      <c r="D11" s="31" t="n">
        <v>37.629</v>
      </c>
      <c r="E11" s="31" t="inlineStr">
        <is>
          <t>1 Sqn, 5 Sqn MiG-25PD/PU/RB; 819 Sqn Su-24MK; 827 Sqn Su-22M-4</t>
        </is>
      </c>
      <c r="F11" s="31" t="n">
        <v>240</v>
      </c>
      <c r="G11" s="31" t="inlineStr">
        <is>
          <t>YES - MiG-25PD. THE KEY NODE. Also a dedicated SAM concentration area</t>
        </is>
      </c>
      <c r="H11" s="31" t="inlineStr">
        <is>
          <t>FIRM</t>
        </is>
      </c>
    </row>
    <row r="12" ht="15" customHeight="1" s="19">
      <c r="A12" s="32" t="inlineStr">
        <is>
          <t>Shayrat</t>
        </is>
      </c>
      <c r="B12" s="32" t="inlineStr">
        <is>
          <t>Homs</t>
        </is>
      </c>
      <c r="C12" s="32" t="n">
        <v>34.49</v>
      </c>
      <c r="D12" s="32" t="n">
        <v>36.909</v>
      </c>
      <c r="E12" s="32" t="inlineStr">
        <is>
          <t>675 Sqn MiG-23MF/UM; 677 Sqn Su-22M-2; 685 Sqn Su-22M-4</t>
        </is>
      </c>
      <c r="F12" s="32" t="n">
        <v>298</v>
      </c>
      <c r="G12" s="32" t="inlineStr">
        <is>
          <t>Marginal - MiG-23, GCI-dependent tail-chase</t>
        </is>
      </c>
      <c r="H12" s="32" t="inlineStr">
        <is>
          <t>FIRM</t>
        </is>
      </c>
    </row>
    <row r="13" ht="15" customHeight="1" s="19">
      <c r="A13" s="31" t="inlineStr">
        <is>
          <t>Sayqal (Seikal)</t>
        </is>
      </c>
      <c r="B13" s="31" t="inlineStr">
        <is>
          <t>Rif Dimashq</t>
        </is>
      </c>
      <c r="C13" s="31" t="n">
        <v>33.682</v>
      </c>
      <c r="D13" s="31" t="n">
        <v>37.229</v>
      </c>
      <c r="E13" s="31" t="inlineStr">
        <is>
          <t>697, 698, 699 Sqn MiG-29A/UB</t>
        </is>
      </c>
      <c r="F13" s="31" t="n">
        <v>328</v>
      </c>
      <c r="G13" s="31" t="inlineStr">
        <is>
          <t>YES - the ONLY modern interceptor base</t>
        </is>
      </c>
      <c r="H13" s="31" t="inlineStr">
        <is>
          <t>FIRM</t>
        </is>
      </c>
    </row>
    <row r="14" ht="15" customHeight="1" s="19">
      <c r="A14" s="32" t="inlineStr">
        <is>
          <t>Dumayr</t>
        </is>
      </c>
      <c r="B14" s="32" t="inlineStr">
        <is>
          <t>Rif Dimashq</t>
        </is>
      </c>
      <c r="C14" s="32" t="n">
        <v>33.609</v>
      </c>
      <c r="D14" s="32" t="n">
        <v>36.749</v>
      </c>
      <c r="E14" s="32" t="inlineStr">
        <is>
          <t>67 Sqn MiG-23ML; 54 Sqn Su-22M-2</t>
        </is>
      </c>
      <c r="F14" s="32" t="n">
        <v>366</v>
      </c>
      <c r="G14" s="32" t="inlineStr">
        <is>
          <t>Marginal - MiG-23ML</t>
        </is>
      </c>
      <c r="H14" s="32" t="inlineStr">
        <is>
          <t>FIRM</t>
        </is>
      </c>
    </row>
    <row r="15" ht="15" customHeight="1" s="19">
      <c r="A15" s="31" t="inlineStr">
        <is>
          <t>Palmyra</t>
        </is>
      </c>
      <c r="B15" s="31" t="inlineStr">
        <is>
          <t>Homs</t>
        </is>
      </c>
      <c r="C15" s="31" t="n">
        <v>34.557</v>
      </c>
      <c r="D15" s="31" t="n">
        <v>38.317</v>
      </c>
      <c r="E15" s="31" t="inlineStr">
        <is>
          <t>Not itemised in sources</t>
        </is>
      </c>
      <c r="F15" s="31" t="n">
        <v>188</v>
      </c>
      <c r="G15" s="31" t="inlineStr">
        <is>
          <t>Unknown</t>
        </is>
      </c>
      <c r="H15" s="31" t="inlineStr">
        <is>
          <t>EST</t>
        </is>
      </c>
    </row>
    <row r="16" ht="15" customHeight="1" s="19">
      <c r="A16" s="32" t="inlineStr">
        <is>
          <t>Mezzeh</t>
        </is>
      </c>
      <c r="B16" s="32" t="inlineStr">
        <is>
          <t>Damascus</t>
        </is>
      </c>
      <c r="C16" s="32" t="n">
        <v>33.477</v>
      </c>
      <c r="D16" s="32" t="n">
        <v>36.225</v>
      </c>
      <c r="E16" s="32" t="inlineStr">
        <is>
          <t>Not itemised; helicopters</t>
        </is>
      </c>
      <c r="F16" s="32" t="n">
        <v>413</v>
      </c>
      <c r="G16" s="32" t="inlineStr">
        <is>
          <t>No</t>
        </is>
      </c>
      <c r="H16" s="32" t="inlineStr">
        <is>
          <t>EST</t>
        </is>
      </c>
    </row>
    <row r="17" ht="15" customHeight="1" s="19">
      <c r="A17" s="31" t="inlineStr">
        <is>
          <t>Khalkhalah</t>
        </is>
      </c>
      <c r="B17" s="31" t="inlineStr">
        <is>
          <t>Suwayda</t>
        </is>
      </c>
      <c r="C17" s="31" t="n">
        <v>33.066</v>
      </c>
      <c r="D17" s="31" t="n">
        <v>36.558</v>
      </c>
      <c r="E17" s="31" t="inlineStr">
        <is>
          <t>Not itemised in sources</t>
        </is>
      </c>
      <c r="F17" s="31" t="n">
        <v>420</v>
      </c>
      <c r="G17" s="31" t="inlineStr">
        <is>
          <t>Unknown</t>
        </is>
      </c>
      <c r="H17" s="31" t="inlineStr">
        <is>
          <t>EST</t>
        </is>
      </c>
    </row>
    <row r="18" ht="15" customHeight="1" s="19">
      <c r="A18" s="32" t="inlineStr">
        <is>
          <t>Bassel al-Assad (Latakia)</t>
        </is>
      </c>
      <c r="B18" s="32" t="inlineStr">
        <is>
          <t>Latakia</t>
        </is>
      </c>
      <c r="C18" s="32" t="n">
        <v>35.401</v>
      </c>
      <c r="D18" s="32" t="n">
        <v>35.949</v>
      </c>
      <c r="E18" s="32" t="inlineStr">
        <is>
          <t>Not itemised in sources</t>
        </is>
      </c>
      <c r="F18" s="32" t="n">
        <v>353</v>
      </c>
      <c r="G18" s="32" t="inlineStr">
        <is>
          <t>Unknown</t>
        </is>
      </c>
      <c r="H18" s="32" t="inlineStr">
        <is>
          <t>EST</t>
        </is>
      </c>
    </row>
    <row r="19" ht="15" customHeight="1" s="19">
      <c r="A19" s="31" t="inlineStr">
        <is>
          <t>Marj Ruhayyil</t>
        </is>
      </c>
      <c r="B19" s="31" t="inlineStr">
        <is>
          <t>Rif Dimashq</t>
        </is>
      </c>
      <c r="C19" s="31" t="n">
        <v>33.301</v>
      </c>
      <c r="D19" s="31" t="n">
        <v>36.457</v>
      </c>
      <c r="E19" s="31" t="inlineStr">
        <is>
          <t>Not itemised in sources</t>
        </is>
      </c>
      <c r="F19" s="31" t="n">
        <v>409</v>
      </c>
      <c r="G19" s="31" t="inlineStr">
        <is>
          <t>Unknown</t>
        </is>
      </c>
      <c r="H19" s="31" t="inlineStr">
        <is>
          <t>EST</t>
        </is>
      </c>
    </row>
    <row r="20" ht="15" customHeight="1" s="19">
      <c r="A20" s="32" t="inlineStr">
        <is>
          <t>Nasiriyah</t>
        </is>
      </c>
      <c r="B20" s="32" t="inlineStr">
        <is>
          <t>Rif Dimashq</t>
        </is>
      </c>
      <c r="C20" s="32" t="n">
        <v>33.917</v>
      </c>
      <c r="D20" s="32" t="n">
        <v>36.87</v>
      </c>
      <c r="E20" s="32" t="inlineStr">
        <is>
          <t>Not itemised in sources</t>
        </is>
      </c>
      <c r="F20" s="32" t="n">
        <v>336</v>
      </c>
      <c r="G20" s="32" t="inlineStr">
        <is>
          <t>Unknown</t>
        </is>
      </c>
      <c r="H20" s="32" t="inlineStr">
        <is>
          <t>EST</t>
        </is>
      </c>
    </row>
    <row r="21" ht="15" customHeight="1" s="19">
      <c r="A21" s="31" t="n"/>
      <c r="B21" s="31" t="n"/>
      <c r="C21" s="31" t="n"/>
      <c r="D21" s="31" t="n"/>
      <c r="E21" s="31" t="n"/>
      <c r="F21" s="31" t="n"/>
      <c r="G21" s="31" t="n"/>
      <c r="H21" s="31" t="n"/>
    </row>
    <row r="22" ht="15" customHeight="1" s="19">
      <c r="A22" s="32" t="inlineStr">
        <is>
          <t>ISRAELI BASES</t>
        </is>
      </c>
      <c r="B22" s="32" t="n"/>
      <c r="C22" s="32" t="n"/>
      <c r="D22" s="32" t="n"/>
      <c r="E22" s="32" t="n"/>
      <c r="F22" s="32" t="n"/>
      <c r="G22" s="32" t="n"/>
      <c r="H22" s="32" t="n"/>
    </row>
    <row r="23" ht="15" customHeight="1" s="19">
      <c r="A23" s="31" t="inlineStr">
        <is>
          <t>Hatzerim</t>
        </is>
      </c>
      <c r="B23" s="31" t="inlineStr">
        <is>
          <t>Israel</t>
        </is>
      </c>
      <c r="C23" s="31" t="n">
        <v>31.233</v>
      </c>
      <c r="D23" s="31" t="n">
        <v>34.663</v>
      </c>
      <c r="E23" s="31" t="inlineStr">
        <is>
          <t>69 'Hammers' Sqn F-15I Ra'am</t>
        </is>
      </c>
      <c r="F23" s="31" t="n"/>
      <c r="G23" s="31" t="inlineStr">
        <is>
          <t>Launch base</t>
        </is>
      </c>
      <c r="H23" s="31" t="inlineStr">
        <is>
          <t>IDF-CONF</t>
        </is>
      </c>
    </row>
    <row r="24" ht="15" customHeight="1" s="19">
      <c r="A24" s="32" t="inlineStr">
        <is>
          <t>Ramon</t>
        </is>
      </c>
      <c r="B24" s="32" t="inlineStr">
        <is>
          <t>Israel</t>
        </is>
      </c>
      <c r="C24" s="32" t="n">
        <v>30.776</v>
      </c>
      <c r="D24" s="32" t="n">
        <v>34.667</v>
      </c>
      <c r="E24" s="32" t="inlineStr">
        <is>
          <t>119 'Bat' Sqn and 253 'Negev' Sqn F-16I Sufa</t>
        </is>
      </c>
      <c r="F24" s="32" t="n"/>
      <c r="G24" s="32" t="inlineStr">
        <is>
          <t>Launch base</t>
        </is>
      </c>
      <c r="H24" s="32" t="inlineStr">
        <is>
          <t>IDF-CONF</t>
        </is>
      </c>
    </row>
    <row r="25" ht="15" customHeight="1" s="19">
      <c r="A25" s="31" t="inlineStr">
        <is>
          <t>Nevatim</t>
        </is>
      </c>
      <c r="B25" s="31" t="inlineStr">
        <is>
          <t>Israel</t>
        </is>
      </c>
      <c r="C25" s="31" t="n">
        <v>31.208</v>
      </c>
      <c r="D25" s="31" t="n">
        <v>35.012</v>
      </c>
      <c r="E25" s="31" t="inlineStr">
        <is>
          <t>122 'Nachshon' Sqn G550 SIGINT; 120 Sqn 707 tankers</t>
        </is>
      </c>
      <c r="F25" s="31" t="n"/>
      <c r="G25" s="31" t="inlineStr">
        <is>
          <t>Support base</t>
        </is>
      </c>
      <c r="H25" s="31" t="inlineStr">
        <is>
          <t>MULTI</t>
        </is>
      </c>
    </row>
    <row r="26" ht="15" customHeight="1" s="19">
      <c r="A26" s="32" t="inlineStr">
        <is>
          <t>Tel Nof</t>
        </is>
      </c>
      <c r="B26" s="32" t="inlineStr">
        <is>
          <t>Israel</t>
        </is>
      </c>
      <c r="C26" s="32" t="n">
        <v>31.84</v>
      </c>
      <c r="D26" s="32" t="n">
        <v>34.822</v>
      </c>
      <c r="E26" s="32" t="inlineStr">
        <is>
          <t>IAF EW squadron ('Sky Crows')</t>
        </is>
      </c>
      <c r="F26" s="32" t="n"/>
      <c r="G26" s="32" t="inlineStr">
        <is>
          <t>Support base</t>
        </is>
      </c>
      <c r="H26" s="32" t="inlineStr">
        <is>
          <t>MULTI</t>
        </is>
      </c>
    </row>
    <row r="27" ht="23.85" customHeight="1" s="19">
      <c r="A27" s="31" t="inlineStr">
        <is>
          <t>Ramat David</t>
        </is>
      </c>
      <c r="B27" s="31" t="inlineStr">
        <is>
          <t>Israel</t>
        </is>
      </c>
      <c r="C27" s="31" t="n">
        <v>32.666</v>
      </c>
      <c r="D27" s="31" t="n">
        <v>35.18</v>
      </c>
      <c r="E27" s="31" t="inlineStr">
        <is>
          <t>F-16C/D</t>
        </is>
      </c>
      <c r="F27" s="31" t="n"/>
      <c r="G27" s="31" t="inlineStr">
        <is>
          <t>NOT a launch base for this operation - the Der Spiegel claim is wrong</t>
        </is>
      </c>
      <c r="H27" s="31" t="inlineStr">
        <is>
          <t>REJECT</t>
        </is>
      </c>
    </row>
    <row r="28"/>
    <row r="29" ht="27.75" customHeight="1" s="19">
      <c r="A29" s="33" t="inlineStr">
        <is>
          <t>National total: ~21 Syrian military airfields. [EST]</t>
        </is>
      </c>
    </row>
    <row r="30" ht="27.75" customHeight="1" s="19">
      <c r="A30" s="33" t="inlineStr">
        <is>
          <t>READINESS: Syrian pilot flight hours collapsed from 12 hours per MONTH in the Soviet-support era to 'no more than 90 minutes' per month - roughly 18-20 hours per YEAR. Many pilots held second civilian jobs. [HARD]</t>
        </is>
      </c>
    </row>
    <row r="31" ht="27.75" customHeight="1" s="19">
      <c r="A31" s="33" t="inlineStr">
        <is>
          <t>The air force LACKED modern night/all-weather capabilities. No AEW&amp;C, no aerial refuelling, no stand-off jamming - wholly dependent on GCI from a degraded network. [FIRM]</t>
        </is>
      </c>
    </row>
    <row r="32" ht="27.75" customHeight="1" s="19">
      <c r="A32" s="33" t="inlineStr">
        <is>
          <t>No source establishes a standing NIGHT QRA in the eastern sector. With day-VFR MiG-21 units at Deir ez-Zor and Tabqa and ~20 hrs/yr pilot currency, an effective night QRA in the east is NOT CREDIBLE. Treat a successful night intercept as very low probability even if you allow the scramble. [EST]</t>
        </is>
      </c>
    </row>
    <row r="33" ht="27.75" customHeight="1" s="19">
      <c r="A33" s="33" t="inlineStr">
        <is>
          <t>Distances are great-circle from the approximate base coordinates above to the MEASURED aimpoint 35.707820N/39.833014E, recomputed August 2026. Corrections applied: Deir ez-Zor 60-&gt;56; Tabqa (Tabaqah) 130-&gt;114; Jirah 175-&gt;176; Abu al-Duhur 245-&gt;246; Hama 285-&gt;290; Tiyas (T4) 250-&gt;240; Shayrat 305-&gt;298; Sayqal (Seikal) 350-&gt;328; Dumayr 395-&gt;366; Palmyra 205-&gt;188; Mezzeh 440-&gt;413; Khalkhalah 460-&gt;420; Bassel al-Assad (Latakia) 355-&gt;353; Marj Ruhayyil 450-&gt;409; Nasiriyah 360-&gt;336.</t>
        </is>
      </c>
    </row>
  </sheetData>
  <mergeCells count="7">
    <mergeCell ref="A30:H30"/>
    <mergeCell ref="A29:H29"/>
    <mergeCell ref="A2:H2"/>
    <mergeCell ref="A33:H33"/>
    <mergeCell ref="A1:H1"/>
    <mergeCell ref="A32:H32"/>
    <mergeCell ref="A31:H3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7.xml><?xml version="1.0" encoding="utf-8"?>
<worksheet xmlns="http://schemas.openxmlformats.org/spreadsheetml/2006/main">
  <sheetPr filterMode="0">
    <outlinePr summaryBelow="1" summaryRight="1"/>
    <pageSetUpPr fitToPage="0"/>
  </sheetPr>
  <dimension ref="A1:F18"/>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2" customWidth="1" style="18" min="1" max="1"/>
    <col width="12" customWidth="1" style="18" min="2" max="2"/>
    <col width="20" customWidth="1" style="18" min="3" max="3"/>
    <col width="48" customWidth="1" style="18" min="4" max="4"/>
    <col width="40" customWidth="1" style="18" min="5" max="5"/>
    <col width="44" customWidth="1" style="18" min="6" max="6"/>
  </cols>
  <sheetData>
    <row r="1" ht="24" customHeight="1" s="19">
      <c r="A1" s="28" t="inlineStr">
        <is>
          <t>Syrian Air Force</t>
        </is>
      </c>
    </row>
    <row r="2" ht="25.5" customHeight="1" s="19">
      <c r="A2" s="29" t="inlineStr">
        <is>
          <t>Back-cast from the INSS ORBAT on the no-new-deliveries principle: Syria received NO new combat aircraft between the mid-1990s and 2008.</t>
        </is>
      </c>
    </row>
    <row r="3"/>
    <row r="4" ht="30" customHeight="1" s="19">
      <c r="A4" s="30" t="inlineStr">
        <is>
          <t>Type</t>
        </is>
      </c>
      <c r="B4" s="30" t="inlineStr">
        <is>
          <t>On books</t>
        </is>
      </c>
      <c r="C4" s="30" t="inlineStr">
        <is>
          <t>Assessed operational</t>
        </is>
      </c>
      <c r="D4" s="30" t="inlineStr">
        <is>
          <t>Role</t>
        </is>
      </c>
      <c r="E4" s="30" t="inlineStr">
        <is>
          <t>Night / BVR capable</t>
        </is>
      </c>
      <c r="F4" s="30" t="inlineStr">
        <is>
          <t>Confidence</t>
        </is>
      </c>
    </row>
    <row r="5" ht="15" customHeight="1" s="19">
      <c r="A5" s="31" t="inlineStr">
        <is>
          <t>MiG-21MF/bis/U</t>
        </is>
      </c>
      <c r="B5" s="31" t="n">
        <v>180</v>
      </c>
      <c r="C5" s="31" t="n">
        <v>130</v>
      </c>
      <c r="D5" s="31" t="inlineStr">
        <is>
          <t>Day fighter / FGA</t>
        </is>
      </c>
      <c r="E5" s="31" t="inlineStr">
        <is>
          <t>NO</t>
        </is>
      </c>
      <c r="F5" s="31" t="inlineStr">
        <is>
          <t>FIRM</t>
        </is>
      </c>
    </row>
    <row r="6" ht="15" customHeight="1" s="19">
      <c r="A6" s="32" t="inlineStr">
        <is>
          <t>MiG-23MF/ML</t>
        </is>
      </c>
      <c r="B6" s="32" t="n">
        <v>50</v>
      </c>
      <c r="C6" s="32" t="n">
        <v>50</v>
      </c>
      <c r="D6" s="32" t="inlineStr">
        <is>
          <t>Interceptor</t>
        </is>
      </c>
      <c r="E6" s="32" t="inlineStr">
        <is>
          <t>Marginal - GCI-dependent tail-chase</t>
        </is>
      </c>
      <c r="F6" s="32" t="inlineStr">
        <is>
          <t>FIRM</t>
        </is>
      </c>
    </row>
    <row r="7" ht="15" customHeight="1" s="19">
      <c r="A7" s="31" t="inlineStr">
        <is>
          <t>MiG-23BN/UB</t>
        </is>
      </c>
      <c r="B7" s="31" t="n">
        <v>52</v>
      </c>
      <c r="C7" s="31" t="n">
        <v>52</v>
      </c>
      <c r="D7" s="31" t="inlineStr">
        <is>
          <t>FGA</t>
        </is>
      </c>
      <c r="E7" s="31" t="inlineStr">
        <is>
          <t>NO</t>
        </is>
      </c>
      <c r="F7" s="31" t="inlineStr">
        <is>
          <t>FIRM</t>
        </is>
      </c>
    </row>
    <row r="8" ht="15" customHeight="1" s="19">
      <c r="A8" s="32" t="inlineStr">
        <is>
          <t>MiG-25PD/PU/RB</t>
        </is>
      </c>
      <c r="B8" s="32" t="n">
        <v>35</v>
      </c>
      <c r="C8" s="32" t="n">
        <v>35</v>
      </c>
      <c r="D8" s="32" t="inlineStr">
        <is>
          <t>High-altitude interceptor / recce</t>
        </is>
      </c>
      <c r="E8" s="32" t="inlineStr">
        <is>
          <t>YES</t>
        </is>
      </c>
      <c r="F8" s="32" t="inlineStr">
        <is>
          <t>FIRM</t>
        </is>
      </c>
    </row>
    <row r="9" ht="35.05" customHeight="1" s="19">
      <c r="A9" s="31" t="inlineStr">
        <is>
          <t>MiG-29A/UB</t>
        </is>
      </c>
      <c r="B9" s="31" t="n">
        <v>40</v>
      </c>
      <c r="C9" s="31" t="n">
        <v>20</v>
      </c>
      <c r="D9" s="31" t="inlineStr">
        <is>
          <t>Interceptor - the only modern type</t>
        </is>
      </c>
      <c r="E9" s="31" t="inlineStr">
        <is>
          <t>YES</t>
        </is>
      </c>
      <c r="F9" s="31" t="inlineStr">
        <is>
          <t>DISPUTED - INSS says 20 on books, GlobalSecurity says 40+ delivered. Recommend 40 on strength / 20 flyable</t>
        </is>
      </c>
    </row>
    <row r="10" ht="15" customHeight="1" s="19">
      <c r="A10" s="32" t="inlineStr">
        <is>
          <t>Su-22M-2/M-4</t>
        </is>
      </c>
      <c r="B10" s="32" t="n">
        <v>90</v>
      </c>
      <c r="C10" s="32" t="n">
        <v>58</v>
      </c>
      <c r="D10" s="32" t="inlineStr">
        <is>
          <t>FGA - CW-capable</t>
        </is>
      </c>
      <c r="E10" s="32" t="inlineStr">
        <is>
          <t>NO</t>
        </is>
      </c>
      <c r="F10" s="32" t="inlineStr">
        <is>
          <t>FIRM</t>
        </is>
      </c>
    </row>
    <row r="11" ht="23.85" customHeight="1" s="19">
      <c r="A11" s="31" t="inlineStr">
        <is>
          <t>Su-24MK</t>
        </is>
      </c>
      <c r="B11" s="31" t="n">
        <v>20</v>
      </c>
      <c r="C11" s="31" t="n">
        <v>20</v>
      </c>
      <c r="D11" s="31" t="inlineStr">
        <is>
          <t>All-weather strike - CW-capable, the only genuine deep-strike platform</t>
        </is>
      </c>
      <c r="E11" s="31" t="inlineStr">
        <is>
          <t>YES</t>
        </is>
      </c>
      <c r="F11" s="31" t="inlineStr">
        <is>
          <t>FIRM</t>
        </is>
      </c>
    </row>
    <row r="12" ht="15" customHeight="1" s="19">
      <c r="A12" s="32" t="inlineStr">
        <is>
          <t>COMBAT TOTAL</t>
        </is>
      </c>
      <c r="B12" s="32">
        <f>SUM(B5:B11)</f>
        <v/>
      </c>
      <c r="C12" s="32">
        <f>SUM(C5:C11)</f>
        <v/>
      </c>
      <c r="D12" s="32" t="n"/>
      <c r="E12" s="32" t="n"/>
      <c r="F12" s="32" t="inlineStr">
        <is>
          <t>FIRM</t>
        </is>
      </c>
    </row>
    <row r="13" ht="15" customHeight="1" s="19">
      <c r="A13" s="31" t="inlineStr">
        <is>
          <t>L-39ZA/ZO</t>
        </is>
      </c>
      <c r="B13" s="31" t="n">
        <v>85</v>
      </c>
      <c r="C13" s="31" t="n">
        <v>35</v>
      </c>
      <c r="D13" s="31" t="inlineStr">
        <is>
          <t>Trainer / light attack</t>
        </is>
      </c>
      <c r="E13" s="31" t="inlineStr">
        <is>
          <t>NO</t>
        </is>
      </c>
      <c r="F13" s="31" t="inlineStr">
        <is>
          <t>FIRM</t>
        </is>
      </c>
    </row>
    <row r="14"/>
    <row r="15" ht="27.75" customHeight="1" s="19">
      <c r="A15" s="33" t="inlineStr">
        <is>
          <t>NOTE ON THE TOTAL: the 'on books' total of 467 uses the higher (40) MiG-29 figure. Using the INSS figure of 20 gives ~447, which is the ~445 combat total commonly quoted. The operational total of 365 is unaffected.</t>
        </is>
      </c>
    </row>
    <row r="16" ht="27.75" customHeight="1" s="19">
      <c r="A16" s="33" t="inlineStr">
        <is>
          <t>CROSS-CHECK: Cordesman's August 2007 aggregate is 584 fighter/FGA/recce airframes (178 fighters, 290 FGA, 48 recce, 139 combat-capable trainers) - a paper figure including long-stored hulks. GPPI gives ~535 airframes on the books pre-2011, 'only a fraction of which were combat-ready'.</t>
        </is>
      </c>
    </row>
    <row r="17" ht="27.75" customHeight="1" s="19">
      <c r="A17" s="33" t="inlineStr">
        <is>
          <t>THREE SOURCE ERRORS TO REJECT: (1) Su-27 Flanker - Syria NEVER operated the Su-27, despite GlobalSecurity's claim of four in service at Al-Qusayr by 2000. (2) MiG-31E - deliveries announced June 2007, never confirmed in country; Rosoboronexport denied the contract existed in October 2010, calling reports 'a journalistic hoax'. (3) MiG-29M/M2 (often reported as SMT) - 2007 contract, ~24 aircraft, ZERO delivered before 2011.</t>
        </is>
      </c>
    </row>
    <row r="18" ht="27.75" customHeight="1" s="19">
      <c r="A18" s="33" t="inlineStr">
        <is>
          <t>OFFENSIVE CAPABILITY AGAINST ISRAEL: assessed near-nil. No stand-off weapons - the Su-24MK/Su-22/MiG-23BN force was configured for unguided and short-range guided munitions, requiring penetration of the IAF engagement envelope. All strike bases within IAF reach and pre-targeted. Orchard itself demonstrated the point.</t>
        </is>
      </c>
    </row>
  </sheetData>
  <mergeCells count="6">
    <mergeCell ref="A2:F2"/>
    <mergeCell ref="A16:F16"/>
    <mergeCell ref="A1:F1"/>
    <mergeCell ref="A17:F17"/>
    <mergeCell ref="A18:F18"/>
    <mergeCell ref="A15:F15"/>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8.xml><?xml version="1.0" encoding="utf-8"?>
<worksheet xmlns="http://schemas.openxmlformats.org/spreadsheetml/2006/main">
  <sheetPr filterMode="0">
    <outlinePr summaryBelow="1" summaryRight="1"/>
    <pageSetUpPr fitToPage="0"/>
  </sheetPr>
  <dimension ref="A1:I24"/>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6" customWidth="1" style="18" min="1" max="1"/>
    <col width="18" customWidth="1" style="18" min="2" max="2"/>
    <col width="14" customWidth="1" style="18" min="3" max="4"/>
    <col width="18" customWidth="1" style="18" min="5" max="5"/>
    <col width="22" customWidth="1" style="18" min="6" max="6"/>
    <col width="34" customWidth="1" style="18" min="7" max="7"/>
    <col width="62" customWidth="1" style="18" min="8" max="8"/>
    <col width="14" customWidth="1" style="18" min="9" max="9"/>
  </cols>
  <sheetData>
    <row r="1" ht="24" customHeight="1" s="19">
      <c r="A1" s="28" t="inlineStr">
        <is>
          <t>Syrian SSM and CW</t>
        </is>
      </c>
    </row>
    <row r="2" ht="25.5" customHeight="1" s="19">
      <c r="A2" s="29" t="inlineStr">
        <is>
          <t>The retaliation arsenal that was held and not used. All 2007 figures are intelligence estimates - treat as bands, not points.</t>
        </is>
      </c>
    </row>
    <row r="3"/>
    <row r="4" ht="30" customHeight="1" s="19">
      <c r="A4" s="30" t="inlineStr">
        <is>
          <t>System</t>
        </is>
      </c>
      <c r="B4" s="30" t="inlineStr">
        <is>
          <t>Range (km)</t>
        </is>
      </c>
      <c r="C4" s="30" t="inlineStr">
        <is>
          <t>Payload (kg)</t>
        </is>
      </c>
      <c r="D4" s="30" t="inlineStr">
        <is>
          <t>CEP (m)</t>
        </is>
      </c>
      <c r="E4" s="30" t="inlineStr">
        <is>
          <t>Launchers</t>
        </is>
      </c>
      <c r="F4" s="30" t="inlineStr">
        <is>
          <t>Missiles</t>
        </is>
      </c>
      <c r="G4" s="30" t="inlineStr">
        <is>
          <t>Reaction time</t>
        </is>
      </c>
      <c r="H4" s="30" t="inlineStr">
        <is>
          <t>Notes</t>
        </is>
      </c>
      <c r="I4" s="30" t="inlineStr">
        <is>
          <t>Confidence</t>
        </is>
      </c>
    </row>
    <row r="5" ht="35.05" customHeight="1" s="19">
      <c r="A5" s="31" t="inlineStr">
        <is>
          <t>Scud-B (R-17 / SS-1c)</t>
        </is>
      </c>
      <c r="B5" s="31" t="inlineStr">
        <is>
          <t>300</t>
        </is>
      </c>
      <c r="C5" s="31" t="inlineStr">
        <is>
          <t>985</t>
        </is>
      </c>
      <c r="D5" s="31" t="inlineStr">
        <is>
          <t>450</t>
        </is>
      </c>
      <c r="E5" s="31" t="inlineStr">
        <is>
          <t>18-26</t>
        </is>
      </c>
      <c r="F5" s="31" t="inlineStr">
        <is>
          <t>200-400</t>
        </is>
      </c>
      <c r="G5" s="31" t="inlineStr">
        <is>
          <t>~90 min first launch from cold TEL; 3-5 min for follow-on rounds from the same set-up position</t>
        </is>
      </c>
      <c r="H5" s="31" t="inlineStr">
        <is>
          <t>Liquid-fuel, MAZ-543 TEL. From Damascus-area bases reaches all Israeli population centres. Dimona at ~280 km is marginal and with 450 m CEP is a terror weapon there, not a strike option</t>
        </is>
      </c>
      <c r="I5" s="31" t="inlineStr">
        <is>
          <t>H</t>
        </is>
      </c>
    </row>
    <row r="6" ht="35.05" customHeight="1" s="19">
      <c r="A6" s="32" t="inlineStr">
        <is>
          <t>Scud-C (Hwasong-6 / SS-1d)</t>
        </is>
      </c>
      <c r="B6" s="32" t="inlineStr">
        <is>
          <t>500-700</t>
        </is>
      </c>
      <c r="C6" s="32" t="inlineStr">
        <is>
          <t>450-600</t>
        </is>
      </c>
      <c r="D6" s="32" t="inlineStr">
        <is>
          <t>50-900</t>
        </is>
      </c>
      <c r="E6" s="32" t="inlineStr">
        <is>
          <t>8</t>
        </is>
      </c>
      <c r="F6" s="32" t="inlineStr">
        <is>
          <t>~80-150</t>
        </is>
      </c>
      <c r="G6" s="32" t="inlineStr">
        <is>
          <t>As Scud-B</t>
        </is>
      </c>
      <c r="H6" s="32" t="inlineStr">
        <is>
          <t>~150 acquired from DPRK late 1991. Covers all of Israel from DEEP SURVIVABLE BASING (Homs, Palmyra, al-Safir) - outside the initial IAF suppression envelope. This is the core of the unused deterrent</t>
        </is>
      </c>
      <c r="I6" s="32" t="inlineStr">
        <is>
          <t>H</t>
        </is>
      </c>
    </row>
    <row r="7" ht="35.05" customHeight="1" s="19">
      <c r="A7" s="31" t="inlineStr">
        <is>
          <t>Scud-D (SS-1e)</t>
        </is>
      </c>
      <c r="B7" s="31" t="inlineStr">
        <is>
          <t>~700</t>
        </is>
      </c>
      <c r="C7" s="31" t="inlineStr">
        <is>
          <t>500</t>
        </is>
      </c>
      <c r="D7" s="31" t="inlineStr">
        <is>
          <t>50-190</t>
        </is>
      </c>
      <c r="E7" s="31" t="inlineStr">
        <is>
          <t>incl. above</t>
        </is>
      </c>
      <c r="F7" s="31" t="inlineStr">
        <is>
          <t>incl. above</t>
        </is>
      </c>
      <c r="G7" s="31" t="inlineStr">
        <is>
          <t>As Scud-B</t>
        </is>
      </c>
      <c r="H7" s="31" t="inlineStr">
        <is>
          <t>DPRK-assisted; tested Sep 2000 and 22 Jan 2007. NOTE: CSIS Missile Threat's entry (300 km / 985 kg / 50 m) is internally inconsistent - USE THE NTI FIGURES SHOWN HERE</t>
        </is>
      </c>
      <c r="I7" s="31" t="inlineStr">
        <is>
          <t>M</t>
        </is>
      </c>
    </row>
    <row r="8" ht="46.25" customHeight="1" s="19">
      <c r="A8" s="32" t="inlineStr">
        <is>
          <t>SS-21 Scarab-B (Tochka)</t>
        </is>
      </c>
      <c r="B8" s="32" t="inlineStr">
        <is>
          <t>120</t>
        </is>
      </c>
      <c r="C8" s="32" t="inlineStr">
        <is>
          <t>~480 net</t>
        </is>
      </c>
      <c r="D8" s="32" t="inlineStr">
        <is>
          <t>95</t>
        </is>
      </c>
      <c r="E8" s="32" t="inlineStr">
        <is>
          <t>18</t>
        </is>
      </c>
      <c r="F8" s="32" t="inlineStr">
        <is>
          <t>n/a</t>
        </is>
      </c>
      <c r="G8" s="32" t="inlineStr">
        <is>
          <t>MINUTES - solid fuel</t>
        </is>
      </c>
      <c r="H8" s="32" t="inlineStr">
        <is>
          <t>Syria's ONLY genuinely responsive deep-fires system. From Golan-adjacent positions covers Haifa, Ramat David and the whole north. CANNOT reach Tel Aviv or Dimona. Its 95 m CEP makes it the only Syrian system capable of meaningful point-target attack</t>
        </is>
      </c>
      <c r="I8" s="32" t="inlineStr">
        <is>
          <t>H</t>
        </is>
      </c>
    </row>
    <row r="9" ht="15" customHeight="1" s="19">
      <c r="A9" s="31" t="inlineStr">
        <is>
          <t>FROG-7B (Luna-M)</t>
        </is>
      </c>
      <c r="B9" s="31" t="inlineStr">
        <is>
          <t>70</t>
        </is>
      </c>
      <c r="C9" s="31" t="inlineStr">
        <is>
          <t>500-550</t>
        </is>
      </c>
      <c r="D9" s="31" t="inlineStr">
        <is>
          <t>500-700</t>
        </is>
      </c>
      <c r="E9" s="31" t="inlineStr">
        <is>
          <t>18</t>
        </is>
      </c>
      <c r="F9" s="31" t="inlineStr">
        <is>
          <t>n/a</t>
        </is>
      </c>
      <c r="G9" s="31" t="inlineStr">
        <is>
          <t>Short</t>
        </is>
      </c>
      <c r="H9" s="31" t="inlineStr">
        <is>
          <t>Unguided. Golan and upper Galilee only</t>
        </is>
      </c>
      <c r="I9" s="31" t="inlineStr">
        <is>
          <t>H</t>
        </is>
      </c>
    </row>
    <row r="10" ht="46.25" customHeight="1" s="19">
      <c r="A10" s="32" t="inlineStr">
        <is>
          <t>302mm Khaibar / M-302</t>
        </is>
      </c>
      <c r="B10" s="32" t="inlineStr">
        <is>
          <t>100-212</t>
        </is>
      </c>
      <c r="C10" s="32" t="inlineStr">
        <is>
          <t>~175</t>
        </is>
      </c>
      <c r="D10" s="32" t="inlineStr">
        <is>
          <t>poor - unguided</t>
        </is>
      </c>
      <c r="E10" s="32" t="inlineStr">
        <is>
          <t>n/a</t>
        </is>
      </c>
      <c r="F10" s="32" t="inlineStr">
        <is>
          <t>n/a</t>
        </is>
      </c>
      <c r="G10" s="32" t="inlineStr">
        <is>
          <t>HOURS - no Scud cycle needed</t>
        </is>
      </c>
      <c r="H10" s="32" t="inlineStr">
        <is>
          <t>SYRIAN-MANUFACTURED, entered service 2006. The system that let Hezbollah hit Haifa in 2006. Reaches Haifa from near the Golan. Cheap, dispersible, hard to attrite. THE MOST USABLE AND MOST UNDER-MODELLED SYRIAN OPTION</t>
        </is>
      </c>
      <c r="I10" s="32" t="inlineStr">
        <is>
          <t>M</t>
        </is>
      </c>
    </row>
    <row r="11" ht="15" customHeight="1" s="19">
      <c r="A11" s="31" t="inlineStr">
        <is>
          <t>220mm Raad</t>
        </is>
      </c>
      <c r="B11" s="31" t="inlineStr">
        <is>
          <t>~70</t>
        </is>
      </c>
      <c r="C11" s="31" t="inlineStr">
        <is>
          <t>n/a</t>
        </is>
      </c>
      <c r="D11" s="31" t="inlineStr">
        <is>
          <t>poor</t>
        </is>
      </c>
      <c r="E11" s="31" t="inlineStr">
        <is>
          <t>n/a</t>
        </is>
      </c>
      <c r="F11" s="31" t="inlineStr">
        <is>
          <t>n/a</t>
        </is>
      </c>
      <c r="G11" s="31" t="inlineStr">
        <is>
          <t>Hours</t>
        </is>
      </c>
      <c r="H11" s="31" t="inlineStr">
        <is>
          <t>Syrian-produced</t>
        </is>
      </c>
      <c r="I11" s="31" t="inlineStr">
        <is>
          <t>M</t>
        </is>
      </c>
    </row>
    <row r="12" ht="23.85" customHeight="1" s="19">
      <c r="A12" s="32" t="inlineStr">
        <is>
          <t>BM-21 / Type-63 and other MRL</t>
        </is>
      </c>
      <c r="B12" s="32" t="inlineStr">
        <is>
          <t>20-40</t>
        </is>
      </c>
      <c r="C12" s="32" t="inlineStr">
        <is>
          <t>n/a</t>
        </is>
      </c>
      <c r="D12" s="32" t="inlineStr">
        <is>
          <t>poor</t>
        </is>
      </c>
      <c r="E12" s="32" t="inlineStr">
        <is>
          <t>450-500</t>
        </is>
      </c>
      <c r="F12" s="32" t="inlineStr">
        <is>
          <t>n/a</t>
        </is>
      </c>
      <c r="G12" s="32" t="inlineStr">
        <is>
          <t>Short</t>
        </is>
      </c>
      <c r="H12" s="32" t="inlineStr">
        <is>
          <t>Golan front</t>
        </is>
      </c>
      <c r="I12" s="32" t="inlineStr">
        <is>
          <t>H</t>
        </is>
      </c>
    </row>
    <row r="13" ht="23.85" customHeight="1" s="19">
      <c r="A13" s="31" t="inlineStr">
        <is>
          <t>Tube artillery</t>
        </is>
      </c>
      <c r="B13" s="31" t="inlineStr">
        <is>
          <t>n/a</t>
        </is>
      </c>
      <c r="C13" s="31" t="inlineStr">
        <is>
          <t>n/a</t>
        </is>
      </c>
      <c r="D13" s="31" t="inlineStr">
        <is>
          <t>n/a</t>
        </is>
      </c>
      <c r="E13" s="31" t="inlineStr">
        <is>
          <t>~486 SP / ~1,930-2,030 towed</t>
        </is>
      </c>
      <c r="F13" s="31" t="inlineStr">
        <is>
          <t>n/a</t>
        </is>
      </c>
      <c r="G13" s="31" t="inlineStr">
        <is>
          <t>Short</t>
        </is>
      </c>
      <c r="H13" s="31" t="inlineStr">
        <is>
          <t>Plus 90 heavy mortars over 160 mm</t>
        </is>
      </c>
      <c r="I13" s="31" t="inlineStr">
        <is>
          <t>H</t>
        </is>
      </c>
    </row>
    <row r="14" ht="23.85" customHeight="1" s="19">
      <c r="A14" s="32" t="inlineStr">
        <is>
          <t>M-600 / Fateh-110A</t>
        </is>
      </c>
      <c r="B14" s="32" t="inlineStr">
        <is>
          <t>210-250</t>
        </is>
      </c>
      <c r="C14" s="32" t="inlineStr">
        <is>
          <t>500</t>
        </is>
      </c>
      <c r="D14" s="32" t="inlineStr">
        <is>
          <t>100</t>
        </is>
      </c>
      <c r="E14" s="32" t="inlineStr">
        <is>
          <t>0</t>
        </is>
      </c>
      <c r="F14" s="32" t="inlineStr">
        <is>
          <t>0</t>
        </is>
      </c>
      <c r="G14" s="32" t="inlineStr">
        <is>
          <t>n/a</t>
        </is>
      </c>
      <c r="H14" s="32" t="inlineStr">
        <is>
          <t>*** NOT IN SYRIAN SERVICE IN 2007. *** Syrian service ~2010, first combat use late 2012</t>
        </is>
      </c>
      <c r="I14" s="32" t="inlineStr">
        <is>
          <t>M - negative</t>
        </is>
      </c>
    </row>
    <row r="15" ht="15" customHeight="1" s="19">
      <c r="A15" s="31" t="n"/>
      <c r="B15" s="31" t="n"/>
      <c r="C15" s="31" t="n"/>
      <c r="D15" s="31" t="n"/>
      <c r="E15" s="31" t="n"/>
      <c r="F15" s="31" t="n"/>
      <c r="G15" s="31" t="n"/>
      <c r="H15" s="31" t="n"/>
      <c r="I15" s="31" t="n"/>
    </row>
    <row r="16" ht="57.45" customHeight="1" s="19">
      <c r="A16" s="32" t="inlineStr">
        <is>
          <t>CHEMICAL - Sarin (GB)</t>
        </is>
      </c>
      <c r="B16" s="32" t="inlineStr">
        <is>
          <t>via Scud-B/C warhead, aerial bomb, artillery</t>
        </is>
      </c>
      <c r="C16" s="32" t="inlineStr">
        <is>
          <t>n/a</t>
        </is>
      </c>
      <c r="D16" s="32" t="inlineStr">
        <is>
          <t>n/a</t>
        </is>
      </c>
      <c r="E16" s="32" t="inlineStr">
        <is>
          <t>n/a</t>
        </is>
      </c>
      <c r="F16" s="32" t="inlineStr">
        <is>
          <t>100-200 missile warheads (1995-96 est); several thousand aerial bombs</t>
        </is>
      </c>
      <c r="G16" s="32" t="inlineStr">
        <is>
          <t>HOURS TO DAYS - stockpiled as BINARY PRECURSORS (DF + isopropanol), requiring a mixing and filling cycle at a handful of fixed, known, targetable sites</t>
        </is>
      </c>
      <c r="H16" s="32" t="inlineStr">
        <is>
          <t>The bulk of the arsenal by weight. A 'chemical retaliation within 24 hours' branch is NOT FREE - model the delay and give the IAF an interdiction window</t>
        </is>
      </c>
      <c r="I16" s="32" t="inlineStr">
        <is>
          <t>M</t>
        </is>
      </c>
    </row>
    <row r="17" ht="23.85" customHeight="1" s="19">
      <c r="A17" s="31" t="inlineStr">
        <is>
          <t>CHEMICAL - Sulphur mustard (HD)</t>
        </is>
      </c>
      <c r="B17" s="31" t="inlineStr">
        <is>
          <t>as above</t>
        </is>
      </c>
      <c r="C17" s="31" t="inlineStr">
        <is>
          <t>n/a</t>
        </is>
      </c>
      <c r="D17" s="31" t="inlineStr">
        <is>
          <t>n/a</t>
        </is>
      </c>
      <c r="E17" s="31" t="inlineStr">
        <is>
          <t>n/a</t>
        </is>
      </c>
      <c r="F17" s="31" t="inlineStr">
        <is>
          <t>as above</t>
        </is>
      </c>
      <c r="G17" s="31" t="inlineStr">
        <is>
          <t>FASTER - stockpiled in FINAL FORM</t>
        </is>
      </c>
      <c r="H17" s="31" t="inlineStr">
        <is>
          <t>The most rapidly employable agent</t>
        </is>
      </c>
      <c r="I17" s="31" t="inlineStr">
        <is>
          <t>M</t>
        </is>
      </c>
    </row>
    <row r="18" ht="23.85" customHeight="1" s="19">
      <c r="A18" s="32" t="inlineStr">
        <is>
          <t>CHEMICAL - VX</t>
        </is>
      </c>
      <c r="B18" s="32" t="inlineStr">
        <is>
          <t>as above</t>
        </is>
      </c>
      <c r="C18" s="32" t="inlineStr">
        <is>
          <t>n/a</t>
        </is>
      </c>
      <c r="D18" s="32" t="inlineStr">
        <is>
          <t>n/a</t>
        </is>
      </c>
      <c r="E18" s="32" t="inlineStr">
        <is>
          <t>n/a</t>
        </is>
      </c>
      <c r="F18" s="32" t="inlineStr">
        <is>
          <t>as above</t>
        </is>
      </c>
      <c r="G18" s="32" t="inlineStr">
        <is>
          <t>Unclear</t>
        </is>
      </c>
      <c r="H18" s="32" t="inlineStr">
        <is>
          <t>Weaponisation assessed 'pretty close' by US officials in December 2001. Several tens of tonnes (French intelligence, 2013)</t>
        </is>
      </c>
      <c r="I18" s="32" t="inlineStr">
        <is>
          <t>M</t>
        </is>
      </c>
    </row>
    <row r="19"/>
    <row r="20" ht="27.75" customHeight="1" s="19">
      <c r="A20" s="33" t="inlineStr">
        <is>
          <t>CW SITES: CERS/SSRC near Damascus (programme hub, bomblet production); al-Safir 30 km SE of Aleppo (underground, 3 CW production facilities built 2005-08, WARHEAD MATING, Scud-D basing); south of Homs (underground production, drive-through missile-warhead installation building); Hama (VX, sarin, tabun from 1992); Cerin/Latakia (suspected).</t>
        </is>
      </c>
    </row>
    <row r="21" ht="27.75" customHeight="1" s="19">
      <c r="A21" s="33" t="inlineStr">
        <is>
          <t>*** THE 26 JULY 2007 AL-SAFIR ACCIDENT *** - six weeks before Orchard, and the single most frequently omitted fact in Orchard counterfactuals. Jane's Defence Weekly reported a fuel fire in a laboratory while Syrian and Iranian engineers attempted to mate a mustard-gas warhead to a Scud. ~15 Syrian personnel killed, plus 'dozens' of Iranian engineers and at least three North Korean missile engineers. A cloud of mustard, sarin and VX dispersed across the facility. NTI: Syria and Iran ABORTED the weaponisation effort. Any 'Syria fires chemical Scuds' branch must pay a readiness penalty for this.</t>
        </is>
      </c>
    </row>
    <row r="22" ht="27.75" customHeight="1" s="19">
      <c r="A22" s="33" t="inlineStr">
        <is>
          <t>SSM BASING: al-Qutayfah 25 km NE of Damascus (155th Missile Bde - Scud; 156th Missile Bde - FROG-7); Dumayr (the source says '11 km SW of Qutayfah', which is irreconcilable with this dossier's own Dumayr coordinate 33.609N/36.749E - that is ~19 km SE of al-Qutayfah and ~45 km ENE of Damascus; file 08 sec 6.3 says ~40 km NE. Either the SSM site is distinct from the airfield or the source's bearing is wrong - flagged, not resolved) (six launch positions, six hardened underground bunkers); Hirjillah ~22 km S of Damascus (Scud storage, SS-21); Mezze; al-Safir; near Homs; Minakh AB (test launch site). Three surface-to-surface missile brigades, each with FROG-7, Scud-B/C and SS-21 battalions.</t>
        </is>
      </c>
    </row>
    <row r="23" ht="27.75" customHeight="1" s="19">
      <c r="A23" s="33" t="inlineStr">
        <is>
          <t>GROUND POSTURE: 1st Corps (Damascus) faces Israel and Jordan with strong prepared positions on the Golan - three defensive lines, the first ~10 km from the demarcation line. 3rd Corps (Aleppo) PROTECTS THE CBW AND MISSILE PRODUCTION FACILITIES. Independent special forces regiments trained for operations against Israeli positions including the Mount Hermon surveillance posts.</t>
        </is>
      </c>
    </row>
    <row r="24" ht="27.75" customHeight="1" s="19">
      <c r="A24" s="33" t="inlineStr">
        <is>
          <t>A SYRIAN SCUD SALVO IS A TELEGRAPHED ACT. Fuelling, erection and pre-launch survey take ~90 minutes and are detectable. Against an IAF already airborne, first-salvo SURVIVABILITY is the dominant question, not first-salvo size.</t>
        </is>
      </c>
    </row>
  </sheetData>
  <mergeCells count="7">
    <mergeCell ref="A2:I2"/>
    <mergeCell ref="A21:I21"/>
    <mergeCell ref="A1:I1"/>
    <mergeCell ref="A23:I23"/>
    <mergeCell ref="A22:I22"/>
    <mergeCell ref="A20:I20"/>
    <mergeCell ref="A24:I24"/>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9.xml><?xml version="1.0" encoding="utf-8"?>
<worksheet xmlns="http://schemas.openxmlformats.org/spreadsheetml/2006/main">
  <sheetPr filterMode="0">
    <outlinePr summaryBelow="1" summaryRight="1"/>
    <pageSetUpPr fitToPage="0"/>
  </sheetPr>
  <dimension ref="A1:F22"/>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30" customWidth="1" style="18" min="1" max="1"/>
    <col width="8" customWidth="1" style="18" min="2" max="2"/>
    <col width="34" customWidth="1" style="18" min="3" max="3"/>
    <col width="26" customWidth="1" style="18" min="4" max="4"/>
    <col width="62" customWidth="1" style="18" min="5" max="5"/>
    <col width="12" customWidth="1" style="18" min="6" max="6"/>
  </cols>
  <sheetData>
    <row r="1" ht="24" customHeight="1" s="19">
      <c r="A1" s="28" t="inlineStr">
        <is>
          <t>Syrian Navy</t>
        </is>
      </c>
    </row>
    <row r="2" ht="25.5" customHeight="1" s="19">
      <c r="A2" s="29" t="inlineStr">
        <is>
          <t>~4,000 active personnel, 2,500 reserve, ~1,500 naval infantry in three detachments. Bases: Latakia, Tartus, Minat al-Bayda, Baniyas.</t>
        </is>
      </c>
    </row>
    <row r="3"/>
    <row r="4" ht="30" customHeight="1" s="19">
      <c r="A4" s="30" t="inlineStr">
        <is>
          <t>Class / system</t>
        </is>
      </c>
      <c r="B4" s="30" t="inlineStr">
        <is>
          <t>Qty</t>
        </is>
      </c>
      <c r="C4" s="30" t="inlineStr">
        <is>
          <t>Displacement / range</t>
        </is>
      </c>
      <c r="D4" s="30" t="inlineStr">
        <is>
          <t>Armament</t>
        </is>
      </c>
      <c r="E4" s="30" t="inlineStr">
        <is>
          <t>Status Sept 2007</t>
        </is>
      </c>
      <c r="F4" s="30" t="inlineStr">
        <is>
          <t>Confidence</t>
        </is>
      </c>
    </row>
    <row r="5" ht="15" customHeight="1" s="19">
      <c r="A5" s="31" t="inlineStr">
        <is>
          <t>Romeo-class submarine</t>
        </is>
      </c>
      <c r="B5" s="31" t="n">
        <v>1</v>
      </c>
      <c r="C5" s="31" t="inlineStr">
        <is>
          <t>1,475 t</t>
        </is>
      </c>
      <c r="D5" s="31" t="inlineStr">
        <is>
          <t>Torpedoes</t>
        </is>
      </c>
      <c r="E5" s="31" t="inlineStr">
        <is>
          <t>INACTIVE for 3+ years as of 2002 - effectively non-operational</t>
        </is>
      </c>
      <c r="F5" s="31" t="inlineStr">
        <is>
          <t>M</t>
        </is>
      </c>
    </row>
    <row r="6" ht="15" customHeight="1" s="19">
      <c r="A6" s="32" t="inlineStr">
        <is>
          <t>Petya III frigate</t>
        </is>
      </c>
      <c r="B6" s="32" t="n">
        <v>2</v>
      </c>
      <c r="C6" s="32" t="inlineStr">
        <is>
          <t>950 t</t>
        </is>
      </c>
      <c r="D6" s="32" t="inlineStr">
        <is>
          <t>ASW</t>
        </is>
      </c>
      <c r="E6" s="32" t="inlineStr">
        <is>
          <t>Operational</t>
        </is>
      </c>
      <c r="F6" s="32" t="inlineStr">
        <is>
          <t>M</t>
        </is>
      </c>
    </row>
    <row r="7" ht="15" customHeight="1" s="19">
      <c r="A7" s="31" t="inlineStr">
        <is>
          <t>Osa I missile boat</t>
        </is>
      </c>
      <c r="B7" s="31" t="n">
        <v>2</v>
      </c>
      <c r="C7" s="31" t="inlineStr">
        <is>
          <t>210 t</t>
        </is>
      </c>
      <c r="D7" s="31" t="inlineStr">
        <is>
          <t>P-15 Styx</t>
        </is>
      </c>
      <c r="E7" s="31" t="inlineStr">
        <is>
          <t>Operational</t>
        </is>
      </c>
      <c r="F7" s="31" t="inlineStr">
        <is>
          <t>M</t>
        </is>
      </c>
    </row>
    <row r="8" ht="15" customHeight="1" s="19">
      <c r="A8" s="32" t="inlineStr">
        <is>
          <t>Osa II missile boat</t>
        </is>
      </c>
      <c r="B8" s="32" t="n">
        <v>10</v>
      </c>
      <c r="C8" s="32" t="inlineStr">
        <is>
          <t>210 t</t>
        </is>
      </c>
      <c r="D8" s="32" t="inlineStr">
        <is>
          <t>P-15 Styx</t>
        </is>
      </c>
      <c r="E8" s="32" t="inlineStr">
        <is>
          <t>Operational</t>
        </is>
      </c>
      <c r="F8" s="32" t="inlineStr">
        <is>
          <t>M</t>
        </is>
      </c>
    </row>
    <row r="9" ht="15" customHeight="1" s="19">
      <c r="A9" s="31" t="inlineStr">
        <is>
          <t>Komar missile boat</t>
        </is>
      </c>
      <c r="B9" s="31" t="n">
        <v>3</v>
      </c>
      <c r="C9" s="31" t="inlineStr">
        <is>
          <t>85 t</t>
        </is>
      </c>
      <c r="D9" s="31" t="inlineStr">
        <is>
          <t>Styx</t>
        </is>
      </c>
      <c r="E9" s="31" t="inlineStr">
        <is>
          <t>Likely non-operational</t>
        </is>
      </c>
      <c r="F9" s="31" t="inlineStr">
        <is>
          <t>M</t>
        </is>
      </c>
    </row>
    <row r="10" ht="15" customHeight="1" s="19">
      <c r="A10" s="32" t="inlineStr">
        <is>
          <t>Zhuk patrol</t>
        </is>
      </c>
      <c r="B10" s="32" t="n">
        <v>8</v>
      </c>
      <c r="C10" s="32" t="inlineStr">
        <is>
          <t>39 t</t>
        </is>
      </c>
      <c r="D10" s="32" t="inlineStr">
        <is>
          <t>Guns</t>
        </is>
      </c>
      <c r="E10" s="32" t="inlineStr">
        <is>
          <t>Operational</t>
        </is>
      </c>
      <c r="F10" s="32" t="inlineStr">
        <is>
          <t>M</t>
        </is>
      </c>
    </row>
    <row r="11" ht="15" customHeight="1" s="19">
      <c r="A11" s="31" t="inlineStr">
        <is>
          <t>Polnochny-B LSM</t>
        </is>
      </c>
      <c r="B11" s="31" t="n">
        <v>3</v>
      </c>
      <c r="C11" s="31" t="inlineStr">
        <is>
          <t>~100 troops / 5 tanks each</t>
        </is>
      </c>
      <c r="D11" s="31" t="inlineStr">
        <is>
          <t>n/a</t>
        </is>
      </c>
      <c r="E11" s="31" t="inlineStr">
        <is>
          <t>Operational</t>
        </is>
      </c>
      <c r="F11" s="31" t="inlineStr">
        <is>
          <t>M</t>
        </is>
      </c>
    </row>
    <row r="12" ht="23.85" customHeight="1" s="19">
      <c r="A12" s="32" t="inlineStr">
        <is>
          <t>Mine warfare</t>
        </is>
      </c>
      <c r="B12" s="32" t="n">
        <v>10</v>
      </c>
      <c r="C12" s="32" t="inlineStr">
        <is>
          <t>Natya 1, Vanya 2, T-43 1, Sonya 1, Yevgenya 5</t>
        </is>
      </c>
      <c r="D12" s="32" t="inlineStr">
        <is>
          <t>n/a</t>
        </is>
      </c>
      <c r="E12" s="32" t="inlineStr">
        <is>
          <t>Operational</t>
        </is>
      </c>
      <c r="F12" s="32" t="inlineStr">
        <is>
          <t>M</t>
        </is>
      </c>
    </row>
    <row r="13" ht="15" customHeight="1" s="19">
      <c r="A13" s="31" t="inlineStr">
        <is>
          <t>Training ship Al Assad</t>
        </is>
      </c>
      <c r="B13" s="31" t="n">
        <v>1</v>
      </c>
      <c r="C13" s="31" t="inlineStr">
        <is>
          <t>3,500 t</t>
        </is>
      </c>
      <c r="D13" s="31" t="inlineStr">
        <is>
          <t>n/a</t>
        </is>
      </c>
      <c r="E13" s="31" t="inlineStr">
        <is>
          <t>Operational</t>
        </is>
      </c>
      <c r="F13" s="31" t="inlineStr">
        <is>
          <t>M</t>
        </is>
      </c>
    </row>
    <row r="14" ht="15" customHeight="1" s="19">
      <c r="A14" s="32" t="n"/>
      <c r="B14" s="32" t="n"/>
      <c r="C14" s="32" t="n"/>
      <c r="D14" s="32" t="n"/>
      <c r="E14" s="32" t="n"/>
      <c r="F14" s="32" t="n"/>
    </row>
    <row r="15" ht="15" customHeight="1" s="19">
      <c r="A15" s="31" t="inlineStr">
        <is>
          <t>COASTAL DEFENCE BRIGADE</t>
        </is>
      </c>
      <c r="B15" s="31" t="n"/>
      <c r="C15" s="31" t="inlineStr">
        <is>
          <t>Latakia, Baniyas, Hamidieh, Tartus</t>
        </is>
      </c>
      <c r="D15" s="31" t="n"/>
      <c r="E15" s="31" t="n"/>
      <c r="F15" s="31" t="n"/>
    </row>
    <row r="16" ht="35.05" customHeight="1" s="19">
      <c r="A16" s="32" t="inlineStr">
        <is>
          <t>SS-C-1B Sepal (P-35 / Redut)</t>
        </is>
      </c>
      <c r="B16" s="32" t="n"/>
      <c r="C16" s="32" t="inlineStr">
        <is>
          <t>300-400 km</t>
        </is>
      </c>
      <c r="D16" s="32" t="inlineStr">
        <is>
          <t>800-1,000 kg warhead</t>
        </is>
      </c>
      <c r="E16" s="32" t="inlineStr">
        <is>
          <t>IN SERVICE. Notionally ranges the whole Israeli coast and Haifa naval base, though 1960s-generation guidance against a defended target is close to hopeless</t>
        </is>
      </c>
      <c r="F16" s="32" t="inlineStr">
        <is>
          <t>M</t>
        </is>
      </c>
    </row>
    <row r="17" ht="15" customHeight="1" s="19">
      <c r="A17" s="31" t="inlineStr">
        <is>
          <t>SS-C-3 Styx / Rejo (P-15M Termit)</t>
        </is>
      </c>
      <c r="B17" s="31" t="n"/>
      <c r="C17" s="31" t="inlineStr">
        <is>
          <t>80 km</t>
        </is>
      </c>
      <c r="D17" s="31" t="inlineStr">
        <is>
          <t>450-520 kg warhead</t>
        </is>
      </c>
      <c r="E17" s="31" t="inlineStr">
        <is>
          <t>IN SERVICE</t>
        </is>
      </c>
      <c r="F17" s="31" t="inlineStr">
        <is>
          <t>M</t>
        </is>
      </c>
    </row>
    <row r="18" ht="35.05" customHeight="1" s="19">
      <c r="A18" s="32" t="inlineStr">
        <is>
          <t>P-800 Onyx / Yakhont</t>
        </is>
      </c>
      <c r="B18" s="32" t="n"/>
      <c r="C18" s="32" t="inlineStr">
        <is>
          <t>300 km</t>
        </is>
      </c>
      <c r="D18" s="32" t="inlineStr">
        <is>
          <t>250 kg warhead</t>
        </is>
      </c>
      <c r="E18" s="32" t="inlineStr">
        <is>
          <t>*** UNAVAILABLE. Contract signed 2007, DELIVERED 2011. *** Best read as Syria's response to its own coastal-defence obsolescence, not as a 2007 capability</t>
        </is>
      </c>
      <c r="F18" s="32" t="inlineStr">
        <is>
          <t>H - negative</t>
        </is>
      </c>
    </row>
    <row r="19" ht="35.05" customHeight="1" s="19">
      <c r="A19" s="31" t="inlineStr">
        <is>
          <t>C-803 anti-ship missile (Iranian)</t>
        </is>
      </c>
      <c r="B19" s="31" t="n"/>
      <c r="C19" s="31" t="inlineStr">
        <is>
          <t>n/a</t>
        </is>
      </c>
      <c r="D19" s="31" t="inlineStr">
        <is>
          <t>n/a</t>
        </is>
      </c>
      <c r="E19" s="31" t="inlineStr">
        <is>
          <t>Cordesman notes recent procurement. Air-launched anti-ship attack theoretically available but never demonstrated and facing the same survivability problem</t>
        </is>
      </c>
      <c r="F19" s="31" t="inlineStr">
        <is>
          <t>M</t>
        </is>
      </c>
    </row>
    <row r="20"/>
    <row r="21" ht="27.75" customHeight="1" s="19">
      <c r="A21" s="33" t="inlineStr">
        <is>
          <t>CONTEXT THAT MATTERS: Israel had lost INS Hanit to a Hezbollah-fired C-802 in July 2006 - fourteen months before Orchard. The precedent for a successful Syrian-enabled anti-ship strike was fresh and Israeli naval posture was correspondingly cautious.</t>
        </is>
      </c>
    </row>
    <row r="22" ht="27.75" customHeight="1" s="19">
      <c r="A22" s="33" t="inlineStr">
        <is>
          <t>NO ISRAELI NAVAL PARTICIPATION in Orchard is reported by any credible source. The North Korean freighter Al Hamed docking at Tartus days before the strike is a cargo/intelligence datum, not a naval-support datum.</t>
        </is>
      </c>
    </row>
  </sheetData>
  <mergeCells count="4">
    <mergeCell ref="A2:F2"/>
    <mergeCell ref="A21:F21"/>
    <mergeCell ref="A22:F22"/>
    <mergeCell ref="A1:F1"/>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0.xml><?xml version="1.0" encoding="utf-8"?>
<worksheet xmlns="http://schemas.openxmlformats.org/spreadsheetml/2006/main">
  <sheetPr filterMode="0">
    <outlinePr summaryBelow="1" summaryRight="1"/>
    <pageSetUpPr fitToPage="0"/>
  </sheetPr>
  <dimension ref="A1:E24"/>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30" customWidth="1" style="18" min="1" max="1"/>
    <col width="28" customWidth="1" style="18" min="2" max="2"/>
    <col width="74" customWidth="1" style="18" min="3" max="3"/>
    <col width="34" customWidth="1" style="18" min="4" max="4"/>
    <col width="24" customWidth="1" style="18" min="5" max="5"/>
  </cols>
  <sheetData>
    <row r="1" ht="24" customHeight="1" s="19">
      <c r="A1" s="28" t="inlineStr">
        <is>
          <t>NOT PRESENT 2007</t>
        </is>
      </c>
    </row>
    <row r="2" ht="25.5" customHeight="1" s="19">
      <c r="A2" s="29" t="inlineStr">
        <is>
          <t>The negative rulings. Every system below is commonly and wrongly placed in September 2007 Syria. Getting these right IS the historical point of the scenario.</t>
        </is>
      </c>
    </row>
    <row r="3"/>
    <row r="4" ht="30" customHeight="1" s="19">
      <c r="A4" s="30" t="inlineStr">
        <is>
          <t>System</t>
        </is>
      </c>
      <c r="B4" s="30" t="inlineStr">
        <is>
          <t>NATO / common name</t>
        </is>
      </c>
      <c r="C4" s="30" t="inlineStr">
        <is>
          <t>Why it is absent</t>
        </is>
      </c>
      <c r="D4" s="30" t="inlineStr">
        <is>
          <t>Actual date of entry</t>
        </is>
      </c>
      <c r="E4" s="30" t="inlineStr">
        <is>
          <t>Confidence</t>
        </is>
      </c>
    </row>
    <row r="5" ht="23.85" customHeight="1" s="19">
      <c r="A5" s="34" t="inlineStr">
        <is>
          <t>Pantsir-S1</t>
        </is>
      </c>
      <c r="B5" s="34" t="inlineStr">
        <is>
          <t>SA-22 Greyhound</t>
        </is>
      </c>
      <c r="C5" s="34" t="inlineStr">
        <is>
          <t>Contract 2006-07. Cordesman (15 Aug 2007) lists it as an acquisition Syria is accelerating - procurement intent three weeks before the strike, not fielded capability</t>
        </is>
      </c>
      <c r="D5" s="34" t="inlineStr">
        <is>
          <t>First deliveries 2008; 30-36 systems 2008-2010</t>
        </is>
      </c>
      <c r="E5" s="34" t="inlineStr">
        <is>
          <t>HARD - negative</t>
        </is>
      </c>
    </row>
    <row r="6" ht="23.85" customHeight="1" s="19">
      <c r="A6" s="34" t="inlineStr">
        <is>
          <t>Tor-M1</t>
        </is>
      </c>
      <c r="B6" s="34" t="inlineStr">
        <is>
          <t>SA-15 Gauntlet</t>
        </is>
      </c>
      <c r="C6" s="34" t="inlineStr">
        <is>
          <t>Same Cordesman listing. NO source anywhere confirms a Syrian Tor-M1 delivery. Strong likelihood of confusion with IRAN's 29 Tor-M1, deliveries completed January 2007</t>
        </is>
      </c>
      <c r="D6" s="34" t="inlineStr">
        <is>
          <t>Never confirmed for Syria</t>
        </is>
      </c>
      <c r="E6" s="34" t="inlineStr">
        <is>
          <t>FIRM - negative</t>
        </is>
      </c>
    </row>
    <row r="7" ht="15" customHeight="1" s="19">
      <c r="A7" s="34" t="inlineStr">
        <is>
          <t>Buk-M2E</t>
        </is>
      </c>
      <c r="B7" s="34" t="inlineStr">
        <is>
          <t>SA-17 Grizzly</t>
        </is>
      </c>
      <c r="C7" s="34" t="inlineStr">
        <is>
          <t>Post-2010 delivery</t>
        </is>
      </c>
      <c r="D7" s="34" t="inlineStr">
        <is>
          <t>8 batteries / 18 launchers, post-2010</t>
        </is>
      </c>
      <c r="E7" s="34" t="inlineStr">
        <is>
          <t>HARD - negative</t>
        </is>
      </c>
    </row>
    <row r="8" ht="23.85" customHeight="1" s="19">
      <c r="A8" s="34" t="inlineStr">
        <is>
          <t>9K37 Buk-M1</t>
        </is>
      </c>
      <c r="B8" s="34" t="inlineStr">
        <is>
          <t>SA-11 Gadfly</t>
        </is>
      </c>
      <c r="C8" s="34" t="inlineStr">
        <is>
          <t>Cordesman's 2013 list includes 'SA-11: 20' - an outlier not corroborated by INSS, GlobalSecurity or the imagery survey, and likely an SA-17 mislabel</t>
        </is>
      </c>
      <c r="D8" s="34" t="inlineStr">
        <is>
          <t>Probably never</t>
        </is>
      </c>
      <c r="E8" s="34" t="inlineStr">
        <is>
          <t>DISPUTED - recommend excluding</t>
        </is>
      </c>
    </row>
    <row r="9" ht="15" customHeight="1" s="19">
      <c r="A9" s="34" t="inlineStr">
        <is>
          <t>2K22 Tunguska</t>
        </is>
      </c>
      <c r="B9" s="34" t="inlineStr">
        <is>
          <t>SA-19 Grison</t>
        </is>
      </c>
      <c r="C9" s="34" t="inlineStr">
        <is>
          <t>2009 acquisition</t>
        </is>
      </c>
      <c r="D9" s="34" t="inlineStr">
        <is>
          <t>2009</t>
        </is>
      </c>
      <c r="E9" s="34" t="inlineStr">
        <is>
          <t>HARD - negative</t>
        </is>
      </c>
    </row>
    <row r="10" ht="15" customHeight="1" s="19">
      <c r="A10" s="34" t="inlineStr">
        <is>
          <t>S-300</t>
        </is>
      </c>
      <c r="B10" s="34" t="inlineStr">
        <is>
          <t>SA-10 / SA-20</t>
        </is>
      </c>
      <c r="C10" s="34" t="inlineStr">
        <is>
          <t>Delivered to Syria in October 2018</t>
        </is>
      </c>
      <c r="D10" s="34" t="inlineStr">
        <is>
          <t>October 2018</t>
        </is>
      </c>
      <c r="E10" s="34" t="inlineStr">
        <is>
          <t>HARD - negative</t>
        </is>
      </c>
    </row>
    <row r="11" ht="23.85" customHeight="1" s="19">
      <c r="A11" s="34" t="inlineStr">
        <is>
          <t>Igla-S man-portable</t>
        </is>
      </c>
      <c r="B11" s="34" t="inlineStr">
        <is>
          <t>SA-24 Grinch</t>
        </is>
      </c>
      <c r="C11" s="34" t="inlineStr">
        <is>
          <t>32 recorded by 2012; not established as present in 2007. Note the vehicle-mounted Strelets variant probably WAS present in small numbers</t>
        </is>
      </c>
      <c r="D11" s="34" t="inlineStr">
        <is>
          <t>Post-2007 for the MANPADS variant</t>
        </is>
      </c>
      <c r="E11" s="34" t="inlineStr">
        <is>
          <t>LOW for 2007</t>
        </is>
      </c>
    </row>
    <row r="12" ht="23.85" customHeight="1" s="19">
      <c r="A12" s="34" t="inlineStr">
        <is>
          <t>S-125 Pechora-2M upgrade</t>
        </is>
      </c>
      <c r="B12" s="34" t="inlineStr">
        <is>
          <t>SA-3 modernised</t>
        </is>
      </c>
      <c r="C12" s="34" t="inlineStr">
        <is>
          <t>No sourced evidence of any Syrian S-125 upgraded before 2008. Syrian S-125 modernisation is a post-2008 story. MODEL ALL S-125 AS BASELINE NEVA-M</t>
        </is>
      </c>
      <c r="D12" s="34" t="inlineStr">
        <is>
          <t>Post-2008</t>
        </is>
      </c>
      <c r="E12" s="34" t="inlineStr">
        <is>
          <t>EST - negative</t>
        </is>
      </c>
    </row>
    <row r="13" ht="15" customHeight="1" s="19">
      <c r="A13" s="31" t="n"/>
      <c r="B13" s="31" t="n"/>
      <c r="C13" s="31" t="n"/>
      <c r="D13" s="31" t="n"/>
      <c r="E13" s="31" t="n"/>
    </row>
    <row r="14" ht="23.85" customHeight="1" s="19">
      <c r="A14" s="34" t="inlineStr">
        <is>
          <t>Su-27</t>
        </is>
      </c>
      <c r="B14" s="34" t="inlineStr">
        <is>
          <t>Flanker</t>
        </is>
      </c>
      <c r="C14" s="34" t="inlineStr">
        <is>
          <t>SYRIA NEVER OPERATED THE Su-27, despite GlobalSecurity's claim of four in service at Al-Qusayr by 2000</t>
        </is>
      </c>
      <c r="D14" s="34" t="inlineStr">
        <is>
          <t>Never</t>
        </is>
      </c>
      <c r="E14" s="34" t="inlineStr">
        <is>
          <t>REJECT</t>
        </is>
      </c>
    </row>
    <row r="15" ht="23.85" customHeight="1" s="19">
      <c r="A15" s="34" t="inlineStr">
        <is>
          <t>MiG-31E</t>
        </is>
      </c>
      <c r="B15" s="34" t="inlineStr">
        <is>
          <t>Foxhound</t>
        </is>
      </c>
      <c r="C15" s="34" t="inlineStr">
        <is>
          <t>Deliveries announced June 2007, never confirmed in country. Rosoboronexport denied the contract existed in October 2010, calling reports 'a journalistic hoax'</t>
        </is>
      </c>
      <c r="D15" s="34" t="inlineStr">
        <is>
          <t>Never</t>
        </is>
      </c>
      <c r="E15" s="34" t="inlineStr">
        <is>
          <t>REJECT</t>
        </is>
      </c>
    </row>
    <row r="16" ht="15" customHeight="1" s="19">
      <c r="A16" s="34" t="inlineStr">
        <is>
          <t>MiG-29M/M2</t>
        </is>
      </c>
      <c r="B16" s="34" t="inlineStr">
        <is>
          <t>often reported as MiG-29SMT</t>
        </is>
      </c>
      <c r="C16" s="34" t="inlineStr">
        <is>
          <t>2007 contract, ~24 aircraft, ~$1bn. ZERO delivered before 2011</t>
        </is>
      </c>
      <c r="D16" s="34" t="inlineStr">
        <is>
          <t>Post-2011</t>
        </is>
      </c>
      <c r="E16" s="34" t="inlineStr">
        <is>
          <t>HARD - negative</t>
        </is>
      </c>
    </row>
    <row r="17" ht="15" customHeight="1" s="19">
      <c r="A17" s="31" t="n"/>
      <c r="B17" s="31" t="n"/>
      <c r="C17" s="31" t="n"/>
      <c r="D17" s="31" t="n"/>
      <c r="E17" s="31" t="n"/>
    </row>
    <row r="18" ht="23.85" customHeight="1" s="19">
      <c r="A18" s="34" t="inlineStr">
        <is>
          <t>M-600 / Fateh-110A</t>
        </is>
      </c>
      <c r="B18" s="34" t="inlineStr">
        <is>
          <t>Tishreen</t>
        </is>
      </c>
      <c r="C18" s="34" t="inlineStr">
        <is>
          <t>Derived from Fateh-110 2nd generation ~2008; Syrian service ~2010; first combat use late 2012</t>
        </is>
      </c>
      <c r="D18" s="34" t="inlineStr">
        <is>
          <t>~2010</t>
        </is>
      </c>
      <c r="E18" s="34" t="inlineStr">
        <is>
          <t>M - negative</t>
        </is>
      </c>
    </row>
    <row r="19" ht="15" customHeight="1" s="19">
      <c r="A19" s="34" t="inlineStr">
        <is>
          <t>P-800 Yakhont / Bastion-P</t>
        </is>
      </c>
      <c r="B19" s="34" t="inlineStr">
        <is>
          <t>SS-N-26</t>
        </is>
      </c>
      <c r="C19" s="34" t="inlineStr">
        <is>
          <t>Contract signed 2007, delivered 2011</t>
        </is>
      </c>
      <c r="D19" s="34" t="inlineStr">
        <is>
          <t>2011</t>
        </is>
      </c>
      <c r="E19" s="34" t="inlineStr">
        <is>
          <t>HARD - negative</t>
        </is>
      </c>
    </row>
    <row r="20" ht="15" customHeight="1" s="19">
      <c r="A20" s="31" t="n"/>
      <c r="B20" s="31" t="n"/>
      <c r="C20" s="31" t="n"/>
      <c r="D20" s="31" t="n"/>
      <c r="E20" s="31" t="n"/>
    </row>
    <row r="21" ht="35.05" customHeight="1" s="19">
      <c r="A21" s="34" t="inlineStr">
        <is>
          <t>G550 'Nachshon Eitam' CAEW</t>
        </is>
      </c>
      <c r="B21" s="34" t="inlineStr">
        <is>
          <t>Israeli AEW&amp;C</t>
        </is>
      </c>
      <c r="C21" s="34" t="inlineStr">
        <is>
          <t>Airframe arrived Sep 2006 but ENTERED SERVICE FEBRUARY 2008. Second in service May 2008. Public debut Farnborough July 2008. Received no 2018 mission marking. THE ISRAELI PACKAGE HAD NO ORGANIC AEW&amp;C</t>
        </is>
      </c>
      <c r="D21" s="34" t="inlineStr">
        <is>
          <t>February 2008</t>
        </is>
      </c>
      <c r="E21" s="34" t="inlineStr">
        <is>
          <t>MULTI - negative</t>
        </is>
      </c>
    </row>
    <row r="22" ht="15" customHeight="1" s="19">
      <c r="A22" s="34" t="inlineStr">
        <is>
          <t>IAI/Elta 'Scorpius' EW</t>
        </is>
      </c>
      <c r="B22" s="34" t="inlineStr">
        <is>
          <t>Israeli AESA EW family</t>
        </is>
      </c>
      <c r="C22" s="34" t="inlineStr">
        <is>
          <t>Unveiled November 2021</t>
        </is>
      </c>
      <c r="D22" s="34" t="inlineStr">
        <is>
          <t>November 2021</t>
        </is>
      </c>
      <c r="E22" s="34" t="inlineStr">
        <is>
          <t>MULTI - negative</t>
        </is>
      </c>
    </row>
    <row r="23"/>
    <row r="24" ht="27.75" customHeight="1" s="19">
      <c r="A24" s="33" t="inlineStr">
        <is>
          <t>SYRIA RECEIVED NO NEW COMBAT AIRCRAFT AND NO NEW SAM SYSTEM TYPES BETWEEN THE MID-1990s AND 2008. This is why later ORBATs can be back-cast to September 2007 by subtracting post-2008 deliveries - and it is why the scenario works.</t>
        </is>
      </c>
    </row>
  </sheetData>
  <mergeCells count="3">
    <mergeCell ref="A2:E2"/>
    <mergeCell ref="A1:E1"/>
    <mergeCell ref="A24:E24"/>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1.xml><?xml version="1.0" encoding="utf-8"?>
<worksheet xmlns="http://schemas.openxmlformats.org/spreadsheetml/2006/main">
  <sheetPr filterMode="0">
    <outlinePr summaryBelow="1" summaryRight="1"/>
    <pageSetUpPr fitToPage="0"/>
  </sheetPr>
  <dimension ref="A1:E18"/>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8" customWidth="1" style="18" min="1" max="1"/>
    <col width="46" customWidth="1" style="18" min="2" max="2"/>
    <col width="40" customWidth="1" style="18" min="3" max="3"/>
    <col width="20" customWidth="1" style="18" min="4" max="4"/>
    <col width="84" customWidth="1" style="18" min="5" max="5"/>
  </cols>
  <sheetData>
    <row r="1" ht="24" customHeight="1" s="19">
      <c r="A1" s="28" t="inlineStr">
        <is>
          <t>Escalation Ladder</t>
        </is>
      </c>
    </row>
    <row r="2" ht="25.5" customHeight="1" s="19">
      <c r="A2" s="29" t="inlineStr">
        <is>
          <t>Syrian retaliation options ranked by ascending cost to Damascus. For a counterfactual 'Syria retaliates' branch.</t>
        </is>
      </c>
    </row>
    <row r="3"/>
    <row r="4" ht="30" customHeight="1" s="19">
      <c r="A4" s="30" t="inlineStr">
        <is>
          <t>Rung</t>
        </is>
      </c>
      <c r="B4" s="30" t="inlineStr">
        <is>
          <t>Option</t>
        </is>
      </c>
      <c r="C4" s="30" t="inlineStr">
        <is>
          <t>Availability / delay</t>
        </is>
      </c>
      <c r="D4" s="30" t="inlineStr">
        <is>
          <t>Escalation cost</t>
        </is>
      </c>
      <c r="E4" s="30" t="inlineStr">
        <is>
          <t>Notes</t>
        </is>
      </c>
    </row>
    <row r="5" ht="35.05" customHeight="1" s="19">
      <c r="A5" s="31" t="n">
        <v>1</v>
      </c>
      <c r="B5" s="31" t="inlineStr">
        <is>
          <t>Diplomatic protest only (HISTORICAL)</t>
        </is>
      </c>
      <c r="C5" s="31" t="inlineStr">
        <is>
          <t>Immediate</t>
        </is>
      </c>
      <c r="D5" s="31" t="inlineStr">
        <is>
          <t>None</t>
        </is>
      </c>
      <c r="E5" s="31" t="inlineStr">
        <is>
          <t>Chosen. Syria's instrument was EVIDENCE DESTRUCTION, not retaliation - the site was razed and built over, and Syria did not even raise the airstrike in its official statement to the NPT PrepCom in April-May 2008</t>
        </is>
      </c>
    </row>
    <row r="6" ht="23.85" customHeight="1" s="19">
      <c r="A6" s="32" t="n">
        <v>2</v>
      </c>
      <c r="B6" s="32" t="inlineStr">
        <is>
          <t>Golan artillery / 220mm exchange; SF raid on Mt Hermon posts</t>
        </is>
      </c>
      <c r="C6" s="32" t="inlineStr">
        <is>
          <t>Hours</t>
        </is>
      </c>
      <c r="D6" s="32" t="inlineStr">
        <is>
          <t>Low</t>
        </is>
      </c>
      <c r="E6" s="32" t="inlineStr">
        <is>
          <t>Semi-deniable, locally containable. Syria had independent SF regiments trained for exactly this</t>
        </is>
      </c>
    </row>
    <row r="7" ht="23.85" customHeight="1" s="19">
      <c r="A7" s="31" t="n">
        <v>3</v>
      </c>
      <c r="B7" s="31" t="inlineStr">
        <is>
          <t>302mm Khaibar barrage on Galilee / Haifa</t>
        </is>
      </c>
      <c r="C7" s="31" t="inlineStr">
        <is>
          <t>Hours - no Scud cycle needed</t>
        </is>
      </c>
      <c r="D7" s="31" t="inlineStr">
        <is>
          <t>Moderate</t>
        </is>
      </c>
      <c r="E7" s="31" t="inlineStr">
        <is>
          <t>*** THE MOST USABLE OPTION AND THE MOST OVERLOOKED. *** Syrian-made, in service 2006, 100-212 km, dispersible, hard to attrite</t>
        </is>
      </c>
    </row>
    <row r="8" ht="15" customHeight="1" s="19">
      <c r="A8" s="32" t="n">
        <v>4</v>
      </c>
      <c r="B8" s="32" t="inlineStr">
        <is>
          <t>SS-21 salvo on Ramat David / northern IAF bases</t>
        </is>
      </c>
      <c r="C8" s="32" t="inlineStr">
        <is>
          <t>Minutes to 1 hour - solid fuel</t>
        </is>
      </c>
      <c r="D8" s="32" t="inlineStr">
        <is>
          <t>High</t>
        </is>
      </c>
      <c r="E8" s="32" t="inlineStr">
        <is>
          <t>95 m CEP makes it a real military strike, therefore unambiguously an act of war</t>
        </is>
      </c>
    </row>
    <row r="9" ht="23.85" customHeight="1" s="19">
      <c r="A9" s="31" t="n">
        <v>5</v>
      </c>
      <c r="B9" s="31" t="inlineStr">
        <is>
          <t>Conventional Scud-B/C on Tel Aviv or IAF bases</t>
        </is>
      </c>
      <c r="C9" s="31" t="inlineStr">
        <is>
          <t>90 min+, telegraphed</t>
        </is>
      </c>
      <c r="D9" s="31" t="inlineStr">
        <is>
          <t>Very high</t>
        </is>
      </c>
      <c r="E9" s="31" t="inlineStr">
        <is>
          <t>Low accuracy means countervalue only. Invites a full Israeli campaign against fixed, known SSM and CW sites</t>
        </is>
      </c>
    </row>
    <row r="10" ht="35.05" customHeight="1" s="19">
      <c r="A10" s="32" t="n">
        <v>6</v>
      </c>
      <c r="B10" s="32" t="inlineStr">
        <is>
          <t>Hezbollah proxy barrage</t>
        </is>
      </c>
      <c r="C10" s="32" t="inlineStr">
        <is>
          <t>Days - coordination</t>
        </is>
      </c>
      <c r="D10" s="32" t="inlineStr">
        <is>
          <t>Very high</t>
        </is>
      </c>
      <c r="E10" s="32" t="inlineStr">
        <is>
          <t>Strategically incoherent absent public Israeli attribution. Constrained by UNSCR 1701, the expanded UNIFIL/LAF deployment, and Hezbollah's own reluctance while reconstituting. Planning band 15,000-25,000 rockets - DO NOT give players a point estimate</t>
        </is>
      </c>
    </row>
    <row r="11" ht="15" customHeight="1" s="19">
      <c r="A11" s="31" t="n">
        <v>7</v>
      </c>
      <c r="B11" s="31" t="inlineStr">
        <is>
          <t>Coastal ASM strike on Israeli naval units</t>
        </is>
      </c>
      <c r="C11" s="31" t="inlineStr">
        <is>
          <t>Hours</t>
        </is>
      </c>
      <c r="D11" s="31" t="inlineStr">
        <is>
          <t>Very high</t>
        </is>
      </c>
      <c r="E11" s="31" t="inlineStr">
        <is>
          <t>Obsolete systems, but the INS Hanit precedent was only fourteen months old</t>
        </is>
      </c>
    </row>
    <row r="12" ht="35.05" customHeight="1" s="19">
      <c r="A12" s="32" t="n">
        <v>8</v>
      </c>
      <c r="B12" s="32" t="inlineStr">
        <is>
          <t>Chemical warhead employment</t>
        </is>
      </c>
      <c r="C12" s="32" t="inlineStr">
        <is>
          <t>HOURS TO DAYS - binary sarin requires filling; mustard faster; the al-Safir mating site had just been wrecked</t>
        </is>
      </c>
      <c r="D12" s="32" t="inlineStr">
        <is>
          <t>Regime-ending</t>
        </is>
      </c>
      <c r="E12" s="32" t="inlineStr">
        <is>
          <t>Crosses the threshold that guarantees maximum Israeli and US response</t>
        </is>
      </c>
    </row>
    <row r="13"/>
    <row r="14" ht="27.75" customHeight="1" s="19">
      <c r="A14" s="33" t="inlineStr">
        <is>
          <t>*** THE SINGLE MOST IMPORTANT MODELLING INSIGHT ***</t>
        </is>
      </c>
    </row>
    <row r="15" ht="27.75" customHeight="1" s="19">
      <c r="A15" s="33" t="inlineStr">
        <is>
          <t>Syria's ladder had NO LOW-COST RUNG THAT WAS ALSO STRATEGICALLY COHERENT. Because Israel never claimed the strike, every rung above 2 required Damascus to MANUFACTURE the public attribution it most wanted to avoid.</t>
        </is>
      </c>
    </row>
    <row r="16" ht="27.75" customHeight="1" s="19">
      <c r="A16" s="33" t="inlineStr">
        <is>
          <t>Amos Yadlin (head of AMAN at the time), INSS, 21 March 2018: Israel's silence 'granted Bashar al-Assad room for denial, and saved him the need to respond militarily to the attack, or even denounce it.' He contrasts this with 1981, when Begin publicly claimed the Osirak strike. Yadlin's 'room for denial' was not a courtesy - it was an ENGINEERED REMOVAL OF SYRIA'S ESCALATION OPTIONS AT THE POLITICAL LEVEL, achieved without touching a single Syrian missile.</t>
        </is>
      </c>
    </row>
    <row r="17" ht="27.75" customHeight="1" s="19">
      <c r="A17" s="33" t="inlineStr">
        <is>
          <t>IF YOUR BRANCH FORCES RETALIATION, the most defensible trigger is NOT a change in Syrian capability but a change in INFORMATION: an Israeli leak, a US disclosure, or an Assad decision that the reactor's existence would surface regardless. MODEL THE ATTRIBUTION EVENT, NOT THE ARSENAL.</t>
        </is>
      </c>
    </row>
    <row r="18" ht="27.75" customHeight="1" s="19">
      <c r="A18" s="33" t="inlineStr">
        <is>
          <t>Assad's restraint was over-determined - four independent sufficient factors: (1) no public attribution to respond to; (2) the target was itself illegitimate, so admitting the loss meant admitting the programme; (3) escalation dominance was clearly Israeli and Damascus knew it; (4) the retaliatory instrument was degraded by the al-Safir accident six weeks earlier.</t>
        </is>
      </c>
    </row>
  </sheetData>
  <mergeCells count="7">
    <mergeCell ref="A2:E2"/>
    <mergeCell ref="A16:E16"/>
    <mergeCell ref="A15:E15"/>
    <mergeCell ref="A1:E1"/>
    <mergeCell ref="A14:E14"/>
    <mergeCell ref="A17:E17"/>
    <mergeCell ref="A18:E18"/>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2.xml><?xml version="1.0" encoding="utf-8"?>
<worksheet xmlns="http://schemas.openxmlformats.org/spreadsheetml/2006/main">
  <sheetPr filterMode="0">
    <outlinePr summaryBelow="1" summaryRight="1"/>
    <pageSetUpPr fitToPage="0"/>
  </sheetPr>
  <dimension ref="A1:J29"/>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22" customWidth="1" style="18" min="1" max="1"/>
    <col width="16" customWidth="1" style="18" min="2" max="2"/>
    <col width="38" customWidth="1" style="18" min="3" max="3"/>
    <col width="12" customWidth="1" style="18" min="4" max="4"/>
    <col width="22" customWidth="1" style="18" min="5" max="5"/>
    <col width="54" customWidth="1" style="18" min="6" max="6"/>
    <col width="20" customWidth="1" style="18" min="7" max="7"/>
    <col width="22" customWidth="1" style="18" min="8" max="8"/>
    <col width="16" customWidth="1" style="18" min="9" max="9"/>
    <col width="30" customWidth="1" style="18" min="10" max="10"/>
  </cols>
  <sheetData>
    <row r="1" ht="24" customHeight="1" s="19">
      <c r="A1" s="28" t="inlineStr">
        <is>
          <t>Weather</t>
        </is>
      </c>
    </row>
    <row r="2" ht="25.5" customHeight="1" s="19">
      <c r="A2" s="29" t="inlineStr">
        <is>
          <t>MEASURED surface observations, night 5/6 Sep 2007. Source: Iowa Environmental Mesonet global METAR/ISD archive, cross-checked against tutiempo daily records. Weapons release 21:25-21:53Z.</t>
        </is>
      </c>
    </row>
    <row r="3"/>
    <row r="4" ht="30" customHeight="1" s="19">
      <c r="A4" s="30" t="inlineStr">
        <is>
          <t>Station</t>
        </is>
      </c>
      <c r="B4" s="30" t="inlineStr">
        <is>
          <t>ICAO / WMO</t>
        </is>
      </c>
      <c r="C4" s="30" t="inlineStr">
        <is>
          <t>Location</t>
        </is>
      </c>
      <c r="D4" s="30" t="inlineStr">
        <is>
          <t>UTC</t>
        </is>
      </c>
      <c r="E4" s="30" t="inlineStr">
        <is>
          <t>Local</t>
        </is>
      </c>
      <c r="F4" s="30" t="inlineStr">
        <is>
          <t>Raw observation</t>
        </is>
      </c>
      <c r="G4" s="30" t="inlineStr">
        <is>
          <t>T/Td (C)</t>
        </is>
      </c>
      <c r="H4" s="30" t="inlineStr">
        <is>
          <t>Wind</t>
        </is>
      </c>
      <c r="I4" s="30" t="inlineStr">
        <is>
          <t>Vis</t>
        </is>
      </c>
      <c r="J4" s="30" t="inlineStr">
        <is>
          <t>Cloud</t>
        </is>
      </c>
    </row>
    <row r="5" ht="15" customHeight="1" s="19">
      <c r="A5" s="31" t="inlineStr">
        <is>
          <t>Deir ez-Zor</t>
        </is>
      </c>
      <c r="B5" s="31" t="inlineStr">
        <is>
          <t>OSDZ / 40045</t>
        </is>
      </c>
      <c r="C5" s="31" t="inlineStr">
        <is>
          <t>Target area, ~60 km from Al Kibar</t>
        </is>
      </c>
      <c r="D5" s="31" t="inlineStr">
        <is>
          <t>05/1200Z</t>
        </is>
      </c>
      <c r="E5" s="31" t="inlineStr">
        <is>
          <t>15:00</t>
        </is>
      </c>
      <c r="F5" s="31" t="inlineStr">
        <is>
          <t>OSDZ 051200Z AUTO 34010KT 12SM 40/11 A2968 RMK SLP041</t>
        </is>
      </c>
      <c r="G5" s="31" t="inlineStr">
        <is>
          <t>40 / 11</t>
        </is>
      </c>
      <c r="H5" s="31" t="inlineStr">
        <is>
          <t>340/10</t>
        </is>
      </c>
      <c r="I5" s="31" t="inlineStr">
        <is>
          <t>12 SM</t>
        </is>
      </c>
      <c r="J5" s="31" t="inlineStr">
        <is>
          <t>not reported</t>
        </is>
      </c>
    </row>
    <row r="6" ht="15" customHeight="1" s="19">
      <c r="A6" s="32" t="inlineStr">
        <is>
          <t>Deir ez-Zor</t>
        </is>
      </c>
      <c r="B6" s="32" t="inlineStr">
        <is>
          <t>OSDZ / 40045</t>
        </is>
      </c>
      <c r="C6" s="32" t="inlineStr">
        <is>
          <t>Target area</t>
        </is>
      </c>
      <c r="D6" s="32" t="inlineStr">
        <is>
          <t>05/2100Z</t>
        </is>
      </c>
      <c r="E6" s="32" t="inlineStr">
        <is>
          <t>00:00 - nearest observation to weapons release (00:25 or 00:40-00:53 local)</t>
        </is>
      </c>
      <c r="F6" s="32" t="inlineStr">
        <is>
          <t>OSDZ 052100Z AUTO 00000KT 12SM 32/10 RMK SLP042</t>
        </is>
      </c>
      <c r="G6" s="32" t="inlineStr">
        <is>
          <t>32 / 10  RH 27%</t>
        </is>
      </c>
      <c r="H6" s="32" t="inlineStr">
        <is>
          <t>CALM</t>
        </is>
      </c>
      <c r="I6" s="32" t="inlineStr">
        <is>
          <t>12 SM (~19 km)</t>
        </is>
      </c>
      <c r="J6" s="32" t="inlineStr">
        <is>
          <t>not reported</t>
        </is>
      </c>
    </row>
    <row r="7" ht="15" customHeight="1" s="19">
      <c r="A7" s="31" t="inlineStr">
        <is>
          <t>Deir ez-Zor</t>
        </is>
      </c>
      <c r="B7" s="31" t="inlineStr">
        <is>
          <t>OSDZ / 40045</t>
        </is>
      </c>
      <c r="C7" s="31" t="inlineStr">
        <is>
          <t>Target area</t>
        </is>
      </c>
      <c r="D7" s="31" t="inlineStr">
        <is>
          <t>06/0000Z</t>
        </is>
      </c>
      <c r="E7" s="31" t="inlineStr">
        <is>
          <t>03:00</t>
        </is>
      </c>
      <c r="F7" s="31" t="inlineStr">
        <is>
          <t>OSDZ 060000Z AUTO 00000KT 12SM 29/14 RMK SLP037</t>
        </is>
      </c>
      <c r="G7" s="31" t="inlineStr">
        <is>
          <t>29 / 14  RH 40%</t>
        </is>
      </c>
      <c r="H7" s="31" t="inlineStr">
        <is>
          <t>CALM</t>
        </is>
      </c>
      <c r="I7" s="31" t="inlineStr">
        <is>
          <t>12 SM</t>
        </is>
      </c>
      <c r="J7" s="31" t="inlineStr">
        <is>
          <t>not reported</t>
        </is>
      </c>
    </row>
    <row r="8" ht="15" customHeight="1" s="19">
      <c r="A8" s="32" t="inlineStr">
        <is>
          <t>Deir ez-Zor</t>
        </is>
      </c>
      <c r="B8" s="32" t="inlineStr">
        <is>
          <t>OSDZ / 40045</t>
        </is>
      </c>
      <c r="C8" s="32" t="inlineStr">
        <is>
          <t>Target area</t>
        </is>
      </c>
      <c r="D8" s="32" t="inlineStr">
        <is>
          <t>06/0300Z</t>
        </is>
      </c>
      <c r="E8" s="32" t="inlineStr">
        <is>
          <t>06:00</t>
        </is>
      </c>
      <c r="F8" s="32" t="inlineStr">
        <is>
          <t>OSDZ 060300Z AUTO 31008KT 12SM 26/16 RMK SLP050</t>
        </is>
      </c>
      <c r="G8" s="32" t="inlineStr">
        <is>
          <t>26 / 16</t>
        </is>
      </c>
      <c r="H8" s="32" t="inlineStr">
        <is>
          <t>310/08</t>
        </is>
      </c>
      <c r="I8" s="32" t="inlineStr">
        <is>
          <t>12 SM</t>
        </is>
      </c>
      <c r="J8" s="32" t="inlineStr">
        <is>
          <t>not reported</t>
        </is>
      </c>
    </row>
    <row r="9" ht="15" customHeight="1" s="19">
      <c r="A9" s="31" t="inlineStr">
        <is>
          <t>Aleppo</t>
        </is>
      </c>
      <c r="B9" s="31" t="inlineStr">
        <is>
          <t>OSAP / 40007</t>
        </is>
      </c>
      <c r="C9" s="31" t="inlineStr">
        <is>
          <t>Northern transit corridor</t>
        </is>
      </c>
      <c r="D9" s="31" t="inlineStr">
        <is>
          <t>05/2100Z</t>
        </is>
      </c>
      <c r="E9" s="31" t="inlineStr">
        <is>
          <t>00:00</t>
        </is>
      </c>
      <c r="F9" s="31" t="inlineStr">
        <is>
          <t>OSAP 052100Z 27013KT CAVOK 26/19 Q1009</t>
        </is>
      </c>
      <c r="G9" s="31" t="inlineStr">
        <is>
          <t>26 / 19</t>
        </is>
      </c>
      <c r="H9" s="31" t="inlineStr">
        <is>
          <t>270/13</t>
        </is>
      </c>
      <c r="I9" s="31" t="inlineStr">
        <is>
          <t>CAVOK</t>
        </is>
      </c>
      <c r="J9" s="31" t="inlineStr">
        <is>
          <t>CAVOK - nil below 5,000 ft</t>
        </is>
      </c>
    </row>
    <row r="10" ht="15" customHeight="1" s="19">
      <c r="A10" s="32" t="inlineStr">
        <is>
          <t>Aleppo</t>
        </is>
      </c>
      <c r="B10" s="32" t="inlineStr">
        <is>
          <t>OSAP / 40007</t>
        </is>
      </c>
      <c r="C10" s="32" t="inlineStr">
        <is>
          <t>Northern transit corridor</t>
        </is>
      </c>
      <c r="D10" s="32" t="inlineStr">
        <is>
          <t>06/0000Z</t>
        </is>
      </c>
      <c r="E10" s="32" t="inlineStr">
        <is>
          <t>03:00</t>
        </is>
      </c>
      <c r="F10" s="32" t="inlineStr">
        <is>
          <t>OSAP 060000Z 27015KT CAVOK 25/18 Q1009</t>
        </is>
      </c>
      <c r="G10" s="32" t="inlineStr">
        <is>
          <t>25 / 18</t>
        </is>
      </c>
      <c r="H10" s="32" t="inlineStr">
        <is>
          <t>270/15</t>
        </is>
      </c>
      <c r="I10" s="32" t="inlineStr">
        <is>
          <t>CAVOK</t>
        </is>
      </c>
      <c r="J10" s="32" t="inlineStr">
        <is>
          <t>CAVOK</t>
        </is>
      </c>
    </row>
    <row r="11" ht="15" customHeight="1" s="19">
      <c r="A11" s="31" t="inlineStr">
        <is>
          <t>Aleppo</t>
        </is>
      </c>
      <c r="B11" s="31" t="inlineStr">
        <is>
          <t>OSAP / 40007</t>
        </is>
      </c>
      <c r="C11" s="31" t="inlineStr">
        <is>
          <t>Northern transit corridor</t>
        </is>
      </c>
      <c r="D11" s="31" t="inlineStr">
        <is>
          <t>06/0300Z</t>
        </is>
      </c>
      <c r="E11" s="31" t="inlineStr">
        <is>
          <t>06:00</t>
        </is>
      </c>
      <c r="F11" s="31" t="inlineStr">
        <is>
          <t>OSAP 060300Z 25013KT CAVOK 23/18 Q1008</t>
        </is>
      </c>
      <c r="G11" s="31" t="inlineStr">
        <is>
          <t>23 / 18</t>
        </is>
      </c>
      <c r="H11" s="31" t="inlineStr">
        <is>
          <t>250/13</t>
        </is>
      </c>
      <c r="I11" s="31" t="inlineStr">
        <is>
          <t>CAVOK</t>
        </is>
      </c>
      <c r="J11" s="31" t="inlineStr">
        <is>
          <t>CAVOK</t>
        </is>
      </c>
    </row>
    <row r="12" ht="23.85" customHeight="1" s="19">
      <c r="A12" s="32" t="inlineStr">
        <is>
          <t>Gaziantep</t>
        </is>
      </c>
      <c r="B12" s="32" t="inlineStr">
        <is>
          <t>LTAJ / 17261</t>
        </is>
      </c>
      <c r="C12" s="32" t="inlineStr">
        <is>
          <t>Turkish border; fuel tanks found in this province</t>
        </is>
      </c>
      <c r="D12" s="32" t="inlineStr">
        <is>
          <t>05/2150Z</t>
        </is>
      </c>
      <c r="E12" s="32" t="inlineStr">
        <is>
          <t>00:50</t>
        </is>
      </c>
      <c r="F12" s="32" t="inlineStr">
        <is>
          <t>LTAJ 052150Z 27003KT 190V280 CAVOK 22/11 Q1010 NOSIG</t>
        </is>
      </c>
      <c r="G12" s="32" t="inlineStr">
        <is>
          <t>22 / 11</t>
        </is>
      </c>
      <c r="H12" s="32" t="inlineStr">
        <is>
          <t>270/03 var</t>
        </is>
      </c>
      <c r="I12" s="32" t="inlineStr">
        <is>
          <t>CAVOK</t>
        </is>
      </c>
      <c r="J12" s="32" t="inlineStr">
        <is>
          <t>CAVOK</t>
        </is>
      </c>
    </row>
    <row r="13" ht="15" customHeight="1" s="19">
      <c r="A13" s="31" t="inlineStr">
        <is>
          <t>Gaziantep</t>
        </is>
      </c>
      <c r="B13" s="31" t="inlineStr">
        <is>
          <t>LTAJ / 17261</t>
        </is>
      </c>
      <c r="C13" s="31" t="inlineStr">
        <is>
          <t>Turkish border</t>
        </is>
      </c>
      <c r="D13" s="31" t="inlineStr">
        <is>
          <t>06/0150Z</t>
        </is>
      </c>
      <c r="E13" s="31" t="inlineStr">
        <is>
          <t>04:50</t>
        </is>
      </c>
      <c r="F13" s="31" t="inlineStr">
        <is>
          <t>LTAJ 060150Z VRB02KT CAVOK 20/14 Q1009 NOSIG</t>
        </is>
      </c>
      <c r="G13" s="31" t="inlineStr">
        <is>
          <t>20 / 14</t>
        </is>
      </c>
      <c r="H13" s="31" t="inlineStr">
        <is>
          <t>VRB/02</t>
        </is>
      </c>
      <c r="I13" s="31" t="inlineStr">
        <is>
          <t>CAVOK</t>
        </is>
      </c>
      <c r="J13" s="31" t="inlineStr">
        <is>
          <t>CAVOK until 06/0920Z FEW040</t>
        </is>
      </c>
    </row>
    <row r="14" ht="15" customHeight="1" s="19">
      <c r="A14" s="32" t="inlineStr">
        <is>
          <t>Latakia</t>
        </is>
      </c>
      <c r="B14" s="32" t="inlineStr">
        <is>
          <t>OSLK / 40000</t>
        </is>
      </c>
      <c r="C14" s="32" t="inlineStr">
        <is>
          <t>Syrian coast</t>
        </is>
      </c>
      <c r="D14" s="32" t="inlineStr">
        <is>
          <t>05/2100Z</t>
        </is>
      </c>
      <c r="E14" s="32" t="inlineStr">
        <is>
          <t>00:00</t>
        </is>
      </c>
      <c r="F14" s="32" t="inlineStr">
        <is>
          <t>OSLK 052100Z 12005KT 9999 SCT026 25/21 Q1010</t>
        </is>
      </c>
      <c r="G14" s="32" t="inlineStr">
        <is>
          <t>25 / 21</t>
        </is>
      </c>
      <c r="H14" s="32" t="inlineStr">
        <is>
          <t>120/05</t>
        </is>
      </c>
      <c r="I14" s="32" t="inlineStr">
        <is>
          <t>&gt;10 km</t>
        </is>
      </c>
      <c r="J14" s="32" t="inlineStr">
        <is>
          <t>SCT026 (2,600 ft)</t>
        </is>
      </c>
    </row>
    <row r="15" ht="15" customHeight="1" s="19">
      <c r="A15" s="31" t="inlineStr">
        <is>
          <t>Latakia</t>
        </is>
      </c>
      <c r="B15" s="31" t="inlineStr">
        <is>
          <t>OSLK / 40000</t>
        </is>
      </c>
      <c r="C15" s="31" t="inlineStr">
        <is>
          <t>Syrian coast</t>
        </is>
      </c>
      <c r="D15" s="31" t="inlineStr">
        <is>
          <t>06/0200Z</t>
        </is>
      </c>
      <c r="E15" s="31" t="inlineStr">
        <is>
          <t>05:00</t>
        </is>
      </c>
      <c r="F15" s="31" t="inlineStr">
        <is>
          <t>OSLK 060200Z 09004KT 9999 SCT026 23/19 Q1010</t>
        </is>
      </c>
      <c r="G15" s="31" t="inlineStr">
        <is>
          <t>23 / 19</t>
        </is>
      </c>
      <c r="H15" s="31" t="inlineStr">
        <is>
          <t>090/04</t>
        </is>
      </c>
      <c r="I15" s="31" t="inlineStr">
        <is>
          <t>&gt;10 km</t>
        </is>
      </c>
      <c r="J15" s="31" t="inlineStr">
        <is>
          <t>SCT026</t>
        </is>
      </c>
    </row>
    <row r="16" ht="15" customHeight="1" s="19">
      <c r="A16" s="32" t="inlineStr">
        <is>
          <t>Adana / Incirlik</t>
        </is>
      </c>
      <c r="B16" s="32" t="inlineStr">
        <is>
          <t>LTAG / 17351</t>
        </is>
      </c>
      <c r="C16" s="32" t="inlineStr">
        <is>
          <t>Turkish coastal plain</t>
        </is>
      </c>
      <c r="D16" s="32" t="inlineStr">
        <is>
          <t>05/2250Z</t>
        </is>
      </c>
      <c r="E16" s="32" t="inlineStr">
        <is>
          <t>01:50</t>
        </is>
      </c>
      <c r="F16" s="32" t="inlineStr">
        <is>
          <t>LTAG 052250Z 05003KT CAVOK 25/22 Q1009 NOSIG</t>
        </is>
      </c>
      <c r="G16" s="32" t="inlineStr">
        <is>
          <t>25 / 22  RH 83%</t>
        </is>
      </c>
      <c r="H16" s="32" t="inlineStr">
        <is>
          <t>050/03</t>
        </is>
      </c>
      <c r="I16" s="32" t="inlineStr">
        <is>
          <t>CAVOK</t>
        </is>
      </c>
      <c r="J16" s="32" t="inlineStr">
        <is>
          <t>CAVOK</t>
        </is>
      </c>
    </row>
    <row r="17" ht="23.85" customHeight="1" s="19">
      <c r="A17" s="31" t="inlineStr">
        <is>
          <t>Larnaca</t>
        </is>
      </c>
      <c r="B17" s="31" t="inlineStr">
        <is>
          <t>LCLK / 17607</t>
        </is>
      </c>
      <c r="C17" s="31" t="inlineStr">
        <is>
          <t>Eastern Mediterranean</t>
        </is>
      </c>
      <c r="D17" s="31" t="inlineStr">
        <is>
          <t>05/2130Z</t>
        </is>
      </c>
      <c r="E17" s="31" t="inlineStr">
        <is>
          <t>00:30</t>
        </is>
      </c>
      <c r="F17" s="31" t="inlineStr">
        <is>
          <t>LCLK 052130Z 32011G21KT 270V060 CAVOK 27/20 Q1009 NOSIG</t>
        </is>
      </c>
      <c r="G17" s="31" t="inlineStr">
        <is>
          <t>27 / 20</t>
        </is>
      </c>
      <c r="H17" s="31" t="inlineStr">
        <is>
          <t>320/11 G21 - Etesian</t>
        </is>
      </c>
      <c r="I17" s="31" t="inlineStr">
        <is>
          <t>CAVOK</t>
        </is>
      </c>
      <c r="J17" s="31" t="inlineStr">
        <is>
          <t>CAVOK</t>
        </is>
      </c>
    </row>
    <row r="18" ht="15" customHeight="1" s="19">
      <c r="A18" s="32" t="inlineStr">
        <is>
          <t>Larnaca</t>
        </is>
      </c>
      <c r="B18" s="32" t="inlineStr">
        <is>
          <t>LCLK / 17607</t>
        </is>
      </c>
      <c r="C18" s="32" t="inlineStr">
        <is>
          <t>Eastern Mediterranean</t>
        </is>
      </c>
      <c r="D18" s="32" t="inlineStr">
        <is>
          <t>06/0200Z</t>
        </is>
      </c>
      <c r="E18" s="32" t="inlineStr">
        <is>
          <t>05:00</t>
        </is>
      </c>
      <c r="F18" s="32" t="inlineStr">
        <is>
          <t>LCLK 060200Z 32008KT 9999 BKN025 26/18 Q1009 NOSIG</t>
        </is>
      </c>
      <c r="G18" s="32" t="inlineStr">
        <is>
          <t>26 / 18</t>
        </is>
      </c>
      <c r="H18" s="32" t="inlineStr">
        <is>
          <t>320/08</t>
        </is>
      </c>
      <c r="I18" s="32" t="inlineStr">
        <is>
          <t>&gt;10 km</t>
        </is>
      </c>
      <c r="J18" s="32" t="inlineStr">
        <is>
          <t>BKN025 - develops after 00:30Z</t>
        </is>
      </c>
    </row>
    <row r="19" ht="23.85" customHeight="1" s="19">
      <c r="A19" s="31" t="inlineStr">
        <is>
          <t>Tel Aviv / Ben Gurion</t>
        </is>
      </c>
      <c r="B19" s="31" t="inlineStr">
        <is>
          <t>LLBG / 40180</t>
        </is>
      </c>
      <c r="C19" s="31" t="inlineStr">
        <is>
          <t>Israel (launch bases are 80-140 km further south)</t>
        </is>
      </c>
      <c r="D19" s="31" t="inlineStr">
        <is>
          <t>05/1950Z</t>
        </is>
      </c>
      <c r="E19" s="31" t="inlineStr">
        <is>
          <t>22:50 - nearest observation to take-off (take-off was 22:30 local = 19:30Z)</t>
        </is>
      </c>
      <c r="F19" s="31" t="inlineStr">
        <is>
          <t>LLBG 051950Z 29005KT 9999 SCT034 27/19 Q1011 NOSIG</t>
        </is>
      </c>
      <c r="G19" s="31" t="inlineStr">
        <is>
          <t>27 / 19</t>
        </is>
      </c>
      <c r="H19" s="31" t="inlineStr">
        <is>
          <t>290/05</t>
        </is>
      </c>
      <c r="I19" s="31" t="inlineStr">
        <is>
          <t>9999</t>
        </is>
      </c>
      <c r="J19" s="31" t="inlineStr">
        <is>
          <t>SCT034</t>
        </is>
      </c>
    </row>
    <row r="20" ht="23.85" customHeight="1" s="19">
      <c r="A20" s="32" t="inlineStr">
        <is>
          <t>Tel Aviv / Ben Gurion</t>
        </is>
      </c>
      <c r="B20" s="32" t="inlineStr">
        <is>
          <t>LLBG / 40180</t>
        </is>
      </c>
      <c r="C20" s="32" t="inlineStr">
        <is>
          <t>Israel</t>
        </is>
      </c>
      <c r="D20" s="32" t="inlineStr">
        <is>
          <t>06/0050Z</t>
        </is>
      </c>
      <c r="E20" s="32" t="inlineStr">
        <is>
          <t>03:50</t>
        </is>
      </c>
      <c r="F20" s="32" t="inlineStr">
        <is>
          <t>LLBG 060050Z 15005KT 9999 SCT031 BKN050 25/19 Q1010 NOSIG</t>
        </is>
      </c>
      <c r="G20" s="32" t="inlineStr">
        <is>
          <t>25 / 19</t>
        </is>
      </c>
      <c r="H20" s="32" t="inlineStr">
        <is>
          <t>150/05</t>
        </is>
      </c>
      <c r="I20" s="32" t="inlineStr">
        <is>
          <t>9999</t>
        </is>
      </c>
      <c r="J20" s="32" t="inlineStr">
        <is>
          <t>SCT031 BKN050</t>
        </is>
      </c>
    </row>
    <row r="21"/>
    <row r="22" ht="27.75" customHeight="1" s="19">
      <c r="A22" s="33" t="inlineStr">
        <is>
          <t>*** THE SHAMAL THAT MISSED THEM *** - Deir ez-Zor on 6 Sep: calm/12SM at 2100Z and 0000Z; 310/08 at 0300Z; 330/20 and 6SM at 0500Z; 340/21 and 1.25SM (~2 km) at 0600Z; still 1.25SM at 1100Z. A NW dust surge arrived about EIGHT HOURS AFTER the aircraft recovered and held ~2 km visibility through all of 6 Sep daylight. Aleppo followed with a 66.5 km/h gust on the 7th. A 24-hour slip would have put the strike into a 20 kt shamal with blowing dust over the target.</t>
        </is>
      </c>
    </row>
    <row r="23" ht="27.75" customHeight="1" s="19">
      <c r="A23" s="33" t="inlineStr">
        <is>
          <t>ILLUMINATION (computed, verified against USNO): sunset 18:46 local, astronomical last light 20:14 local - the ENTIRE mission window was full astronomical night, sun 40-47 deg below the horizon. Moon was a WANING CRESCENT, 26-31% illuminated, LAST QUARTER 4 Sep / NEW MOON 11 Sep. Moonrise at the target 00:20 local (21:20Z) - about 20 minutes BEFORE weapons release - and at H-hour it was only 3-5 deg above the ENE horizon. Ground illumination effectively negligible.</t>
        </is>
      </c>
    </row>
    <row r="24" ht="27.75" customHeight="1" s="19">
      <c r="A24" s="33" t="inlineStr">
        <is>
          <t>PRECIPITATION: ZERO, theatre-wide. Deir ez-Zor and Aleppo both recorded 0 mm for the WHOLE of September 2007. No fog, no thunder, no rain days.</t>
        </is>
      </c>
    </row>
    <row r="25" ht="27.75" customHeight="1" s="19">
      <c r="A25" s="33" t="inlineStr">
        <is>
          <t>SYNOPTIC PATTERN (inferred from the measured pressure field): classic summer PERSIAN TROUGH extending NW from the Gulf across Iraq into eastern Syria, with the Etesian ridge over the Aegean-Cyprus sector. Pressure falls monotonically SE - Larnaca 1009, Gaziantep 1010, Aleppo 1008, Deir ez-Zor 1003.7-1005.0. No front, no trough passage, no convection anywhere in the theatre. The Euphrates valley surface DECOUPLED overnight under a nocturnal inversion, which is why the target area was dead calm while Aleppo held a steady westerly 12-16 kt.</t>
        </is>
      </c>
    </row>
    <row r="26" ht="27.75" customHeight="1" s="19">
      <c r="A26" s="33" t="inlineStr">
        <is>
          <t>*** CMO SETTINGS *** - ScenEdit_SetWeather(temperature, rainfall, undercloud, seastate): recommend temperature 27 (compromise across a 32C target area and a 24-25C coast; use 30-32 to weight the target area), rainfall 0, undercloud 0.1 (use 0.0 for the target area exactly), seastate 2. Start time 5 Sep 2007 19:30Z = 22:30 local (Israel and Syria both UTC+3 DST). CMO derives sun and moon position from date/time/location automatically, so a correct start time gives the crescent moon behaviour for free.</t>
        </is>
      </c>
    </row>
    <row r="27" ht="27.75" customHeight="1" s="19">
      <c r="A27" s="33" t="inlineStr">
        <is>
          <t>ENVIRONMENTAL EFFECTS: IR/FLIR performance EXCELLENT (dewpoint 10C, RH 27%, no cloud, desert surface cooling from 40C). Laser designation UNIMPEDED. Low-level flight BENIGN - calm surface wind, no convection, no turbulence anywhere. The nocturnal inversion implies some surface radar ducting, marginally favouring the low-level ingress.</t>
        </is>
      </c>
    </row>
    <row r="28" ht="27.75" customHeight="1" s="19">
      <c r="A28" s="33" t="inlineStr">
        <is>
          <t>CAVEAT: OSDZ is ISD/DS3505-derived and carries NO SKY GROUP, so cloud amount AT THE TARGET is inferred, not measured. The inference is strong - Aleppo and Gaziantep CAVOK either side all night, and September at Deir ez-Zor is clear or mostly clear 96% of the time.</t>
        </is>
      </c>
    </row>
    <row r="29" ht="27.75" customHeight="1" s="19">
      <c r="A29" s="33" t="inlineStr">
        <is>
          <t>NULL RESULT WORTH RECORDING: no first-hand or journalistic account of this raid mentions weather, cloud, visibility or moonlight - checked in English and Hebrew across the 2018 declassification coverage, Katz, Makovsky, Der Spiegel and Yadlin. The instrument record above is better evidence than any recollection would have been.</t>
        </is>
      </c>
    </row>
  </sheetData>
  <mergeCells count="10">
    <mergeCell ref="A1:J1"/>
    <mergeCell ref="A23:J23"/>
    <mergeCell ref="A22:J22"/>
    <mergeCell ref="A27:J27"/>
    <mergeCell ref="A29:J29"/>
    <mergeCell ref="A26:J26"/>
    <mergeCell ref="A24:J24"/>
    <mergeCell ref="A2:J2"/>
    <mergeCell ref="A28:J28"/>
    <mergeCell ref="A25:J25"/>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3.xml><?xml version="1.0" encoding="utf-8"?>
<worksheet xmlns="http://schemas.openxmlformats.org/spreadsheetml/2006/main">
  <sheetPr filterMode="0">
    <outlinePr summaryBelow="1" summaryRight="1"/>
    <pageSetUpPr fitToPage="0"/>
  </sheetPr>
  <dimension ref="A1:I40"/>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7" customWidth="1" style="18" min="1" max="1"/>
    <col width="38" customWidth="1" style="18" min="2" max="2"/>
    <col width="20" customWidth="1" style="18" min="3" max="3"/>
    <col width="12" customWidth="1" style="18" min="4" max="5"/>
    <col width="14" customWidth="1" style="18" min="6" max="6"/>
    <col width="26" customWidth="1" style="18" min="7" max="7"/>
    <col width="44" customWidth="1" style="18" min="8" max="8"/>
    <col width="68" customWidth="1" style="18" min="9" max="9"/>
  </cols>
  <sheetData>
    <row r="1" ht="24" customHeight="1" s="19">
      <c r="A1" s="28" t="inlineStr">
        <is>
          <t>EW Radar Laydown</t>
        </is>
      </c>
    </row>
    <row r="2" ht="25.5" customHeight="1" s="19">
      <c r="A2" s="29" t="inlineStr">
        <is>
          <t>RECONSTRUCTION, not a source. 22 EW sites nationally; O'Connor states TWELVE support Damascus - leaving ten for the whole rest of the country. GREEN = real sourced position. AMBER = inferred, my reasoning, not a fact.</t>
        </is>
      </c>
    </row>
    <row r="3"/>
    <row r="4" ht="30" customHeight="1" s="19">
      <c r="A4" s="30" t="inlineStr">
        <is>
          <t>ID</t>
        </is>
      </c>
      <c r="B4" s="30" t="inlineStr">
        <is>
          <t>Site</t>
        </is>
      </c>
      <c r="C4" s="30" t="inlineStr">
        <is>
          <t>Sector</t>
        </is>
      </c>
      <c r="D4" s="30" t="inlineStr">
        <is>
          <t>Lat</t>
        </is>
      </c>
      <c r="E4" s="30" t="inlineStr">
        <is>
          <t>Lon</t>
        </is>
      </c>
      <c r="F4" s="30" t="inlineStr">
        <is>
          <t>Elev (m)</t>
        </is>
      </c>
      <c r="G4" s="30" t="inlineStr">
        <is>
          <t>Basis</t>
        </is>
      </c>
      <c r="H4" s="30" t="inlineStr">
        <is>
          <t>Radars reported / assumed</t>
        </is>
      </c>
      <c r="I4" s="30" t="inlineStr">
        <is>
          <t>Note</t>
        </is>
      </c>
    </row>
    <row r="5" ht="35.05" customHeight="1" s="19">
      <c r="A5" s="35" t="inlineStr">
        <is>
          <t>D1</t>
        </is>
      </c>
      <c r="B5" s="35" t="inlineStr">
        <is>
          <t>Damascus Radar Facility (TALL KING complex)</t>
        </is>
      </c>
      <c r="C5" s="35" t="inlineStr">
        <is>
          <t>Damascus</t>
        </is>
      </c>
      <c r="D5" s="35" t="n">
        <v>33.3319</v>
      </c>
      <c r="E5" s="35" t="n">
        <v>36.2928</v>
      </c>
      <c r="F5" s="35" t="inlineStr">
        <is>
          <t>~750 est</t>
        </is>
      </c>
      <c r="G5" s="35" t="inlineStr">
        <is>
          <t>CIA-SURVEYED 1974</t>
        </is>
      </c>
      <c r="H5" s="35" t="inlineStr">
        <is>
          <t>2x P-14 TALL KING, SIDE NET, SPOON REST, SCORE BOARD, microwave - but the SIDE NET is a 1974 observation and is NOT supported for 2007; model PRV-16</t>
        </is>
      </c>
      <c r="I5" s="35" t="inlineStr">
        <is>
          <t>Declassified CIA/NPIC survey, Apr 1974. Permanent purpose-built national EW/GCI complex. Continuity to 2007 INFERRED. *** BEST GUESS FOR THE 36D6 HOST SITE ***</t>
        </is>
      </c>
    </row>
    <row r="6" ht="23.85" customHeight="1" s="19">
      <c r="A6" s="35" t="inlineStr">
        <is>
          <t>D2</t>
        </is>
      </c>
      <c r="B6" s="35" t="inlineStr">
        <is>
          <t>Dumayr SW</t>
        </is>
      </c>
      <c r="C6" s="35" t="inlineStr">
        <is>
          <t>Damascus</t>
        </is>
      </c>
      <c r="D6" s="35" t="n">
        <v>33.551613</v>
      </c>
      <c r="E6" s="35" t="n">
        <v>36.681931</v>
      </c>
      <c r="F6" s="35" t="inlineStr">
        <is>
          <t>~650 est</t>
        </is>
      </c>
      <c r="G6" s="35" t="inlineStr">
        <is>
          <t>GEOLOCATED</t>
        </is>
      </c>
      <c r="H6" s="35" t="inlineStr">
        <is>
          <t>P-14</t>
        </is>
      </c>
      <c r="I6" s="35" t="inlineStr">
        <is>
          <t>*** RECLASSIFIED - NOT AN INDEPENDENT EW SITE. *** This P-14 is the acquisition radar of S-200 Site 1, which lies 2.3 km SSE of it (bearing 166 deg); the two listings are 39 m apart on separately-authored pages, i.e. the same object. Under the SAM-organic rule it belongs to the SAM group and is placed there. The 12th Damascus EW slot is left OPEN rather than inventing a replacement. See file 10 sec 0.1</t>
        </is>
      </c>
    </row>
    <row r="7" ht="15" customHeight="1" s="19">
      <c r="A7" s="35" t="inlineStr">
        <is>
          <t>D3</t>
        </is>
      </c>
      <c r="B7" s="35" t="inlineStr">
        <is>
          <t>An-Nashabiya, East Ghouta</t>
        </is>
      </c>
      <c r="C7" s="35" t="inlineStr">
        <is>
          <t>Damascus</t>
        </is>
      </c>
      <c r="D7" s="35" t="n">
        <v>33.508836</v>
      </c>
      <c r="E7" s="35" t="n">
        <v>36.470009</v>
      </c>
      <c r="F7" s="35" t="inlineStr">
        <is>
          <t>~620 est</t>
        </is>
      </c>
      <c r="G7" s="35" t="inlineStr">
        <is>
          <t>GEOLOCATED</t>
        </is>
      </c>
      <c r="H7" s="35" t="inlineStr">
        <is>
          <t>P-35</t>
        </is>
      </c>
      <c r="I7" s="35" t="n"/>
    </row>
    <row r="8" ht="23.85" customHeight="1" s="19">
      <c r="A8" s="35" t="inlineStr">
        <is>
          <t>D4</t>
        </is>
      </c>
      <c r="B8" s="35" t="inlineStr">
        <is>
          <t>Deir Atiya, Qalamoun</t>
        </is>
      </c>
      <c r="C8" s="35" t="inlineStr">
        <is>
          <t>Damascus</t>
        </is>
      </c>
      <c r="D8" s="35" t="n">
        <v>34.082568</v>
      </c>
      <c r="E8" s="35" t="n">
        <v>36.87961</v>
      </c>
      <c r="F8" s="35" t="inlineStr">
        <is>
          <t>~1300 est</t>
        </is>
      </c>
      <c r="G8" s="35" t="inlineStr">
        <is>
          <t>GEOLOCATED</t>
        </is>
      </c>
      <c r="H8" s="35" t="inlineStr">
        <is>
          <t>P-14</t>
        </is>
      </c>
      <c r="I8" s="35" t="inlineStr">
        <is>
          <t>Westernmost documented EW site - the partial substitute for the lost Lebanese depth</t>
        </is>
      </c>
    </row>
    <row r="9" ht="35.05" customHeight="1" s="19">
      <c r="A9" s="36" t="inlineStr">
        <is>
          <t>D5</t>
        </is>
      </c>
      <c r="B9" s="36" t="inlineStr">
        <is>
          <t>Mt Hermon / Jabal al-Shaykh posts</t>
        </is>
      </c>
      <c r="C9" s="36" t="inlineStr">
        <is>
          <t>Damascus</t>
        </is>
      </c>
      <c r="D9" s="36" t="n">
        <v>33.42</v>
      </c>
      <c r="E9" s="36" t="n">
        <v>35.9</v>
      </c>
      <c r="F9" s="36" t="inlineStr">
        <is>
          <t>2814 SOURCED</t>
        </is>
      </c>
      <c r="G9" s="36" t="inlineStr">
        <is>
          <t>INFERRED</t>
        </is>
      </c>
      <c r="H9" s="36" t="inlineStr">
        <is>
          <t>unknown</t>
        </is>
      </c>
      <c r="I9" s="36" t="inlineStr">
        <is>
          <t>2,814 m dominating the Golan, Bekaa and northern Israel. Militarily near-certain, evidentially ABSENT - no source names a Syrian radar there. Alternative candidate for the 36D6</t>
        </is>
      </c>
    </row>
    <row r="10" ht="23.85" customHeight="1" s="19">
      <c r="A10" s="36" t="inlineStr">
        <is>
          <t>D6</t>
        </is>
      </c>
      <c r="B10" s="36" t="inlineStr">
        <is>
          <t>Jabal al-Arab / Jabal al-Druze</t>
        </is>
      </c>
      <c r="C10" s="36" t="inlineStr">
        <is>
          <t>Damascus</t>
        </is>
      </c>
      <c r="D10" s="36" t="n">
        <v>32.7</v>
      </c>
      <c r="E10" s="36" t="n">
        <v>36.72</v>
      </c>
      <c r="F10" s="36" t="inlineStr">
        <is>
          <t>unknown</t>
        </is>
      </c>
      <c r="G10" s="36" t="inlineStr">
        <is>
          <t>INFERRED</t>
        </is>
      </c>
      <c r="H10" s="36" t="inlineStr">
        <is>
          <t>unknown</t>
        </is>
      </c>
      <c r="I10" s="36" t="inlineStr">
        <is>
          <t>Southern approach high ground. Al-Tha'lah AB nearby has attested short-range radar</t>
        </is>
      </c>
    </row>
    <row r="11" ht="15" customHeight="1" s="19">
      <c r="A11" s="36" t="inlineStr">
        <is>
          <t>D7</t>
        </is>
      </c>
      <c r="B11" s="36" t="inlineStr">
        <is>
          <t>Khalkhalah AB area</t>
        </is>
      </c>
      <c r="C11" s="36" t="inlineStr">
        <is>
          <t>Damascus</t>
        </is>
      </c>
      <c r="D11" s="36" t="n">
        <v>33.07</v>
      </c>
      <c r="E11" s="36" t="n">
        <v>36.56</v>
      </c>
      <c r="F11" s="36" t="inlineStr">
        <is>
          <t>unknown</t>
        </is>
      </c>
      <c r="G11" s="36" t="inlineStr">
        <is>
          <t>INFERRED</t>
        </is>
      </c>
      <c r="H11" s="36" t="inlineStr">
        <is>
          <t>unknown</t>
        </is>
      </c>
      <c r="I11" s="36" t="inlineStr">
        <is>
          <t>Southern sector GCI</t>
        </is>
      </c>
    </row>
    <row r="12" ht="15" customHeight="1" s="19">
      <c r="A12" s="36" t="inlineStr">
        <is>
          <t>D8</t>
        </is>
      </c>
      <c r="B12" s="36" t="inlineStr">
        <is>
          <t>Sayqal AB area</t>
        </is>
      </c>
      <c r="C12" s="36" t="inlineStr">
        <is>
          <t>Damascus</t>
        </is>
      </c>
      <c r="D12" s="36" t="n">
        <v>33.68</v>
      </c>
      <c r="E12" s="36" t="n">
        <v>37.23</v>
      </c>
      <c r="F12" s="36" t="inlineStr">
        <is>
          <t>unknown</t>
        </is>
      </c>
      <c r="G12" s="36" t="inlineStr">
        <is>
          <t>INFERRED</t>
        </is>
      </c>
      <c r="H12" s="36" t="inlineStr">
        <is>
          <t>unknown</t>
        </is>
      </c>
      <c r="I12" s="36" t="inlineStr">
        <is>
          <t>GCI for the MiG-29 base - the only modern interceptor field</t>
        </is>
      </c>
    </row>
    <row r="13" ht="15" customHeight="1" s="19">
      <c r="A13" s="36" t="inlineStr">
        <is>
          <t>D9</t>
        </is>
      </c>
      <c r="B13" s="36" t="inlineStr">
        <is>
          <t>Anti-Lebanon crest, Zabadani/Bloudan</t>
        </is>
      </c>
      <c r="C13" s="36" t="inlineStr">
        <is>
          <t>Damascus</t>
        </is>
      </c>
      <c r="D13" s="36" t="n">
        <v>33.72</v>
      </c>
      <c r="E13" s="36" t="n">
        <v>36.1</v>
      </c>
      <c r="F13" s="36" t="inlineStr">
        <is>
          <t>unknown</t>
        </is>
      </c>
      <c r="G13" s="36" t="inlineStr">
        <is>
          <t>INFERRED</t>
        </is>
      </c>
      <c r="H13" s="36" t="inlineStr">
        <is>
          <t>unknown</t>
        </is>
      </c>
      <c r="I13" s="36" t="inlineStr">
        <is>
          <t>Beirut-Damascus corridor watch, post-2005-withdrawal</t>
        </is>
      </c>
    </row>
    <row r="14" ht="15" customHeight="1" s="19">
      <c r="A14" s="36" t="inlineStr">
        <is>
          <t>D10</t>
        </is>
      </c>
      <c r="B14" s="36" t="inlineStr">
        <is>
          <t>Mount Qasioun</t>
        </is>
      </c>
      <c r="C14" s="36" t="inlineStr">
        <is>
          <t>Damascus</t>
        </is>
      </c>
      <c r="D14" s="36" t="n">
        <v>33.55</v>
      </c>
      <c r="E14" s="36" t="n">
        <v>36.28</v>
      </c>
      <c r="F14" s="36" t="inlineStr">
        <is>
          <t>unknown</t>
        </is>
      </c>
      <c r="G14" s="36" t="inlineStr">
        <is>
          <t>INFERRED</t>
        </is>
      </c>
      <c r="H14" s="36" t="inlineStr">
        <is>
          <t>unknown</t>
        </is>
      </c>
      <c r="I14" s="36" t="inlineStr">
        <is>
          <t>The capital's dominating terrain, heavily militarised</t>
        </is>
      </c>
    </row>
    <row r="15" ht="15" customHeight="1" s="19">
      <c r="A15" s="36" t="inlineStr">
        <is>
          <t>D11</t>
        </is>
      </c>
      <c r="B15" s="36" t="inlineStr">
        <is>
          <t>Marj Ruhayyil / Kiswah axis</t>
        </is>
      </c>
      <c r="C15" s="36" t="inlineStr">
        <is>
          <t>Damascus</t>
        </is>
      </c>
      <c r="D15" s="36" t="n">
        <v>33.3</v>
      </c>
      <c r="E15" s="36" t="n">
        <v>36.46</v>
      </c>
      <c r="F15" s="36" t="inlineStr">
        <is>
          <t>unknown</t>
        </is>
      </c>
      <c r="G15" s="36" t="inlineStr">
        <is>
          <t>INFERRED</t>
        </is>
      </c>
      <c r="H15" s="36" t="inlineStr">
        <is>
          <t>unknown</t>
        </is>
      </c>
      <c r="I15" s="36" t="inlineStr">
        <is>
          <t>Southern Damascus approach</t>
        </is>
      </c>
    </row>
    <row r="16" ht="15" customHeight="1" s="19">
      <c r="A16" s="36" t="inlineStr">
        <is>
          <t>D12</t>
        </is>
      </c>
      <c r="B16" s="36" t="inlineStr">
        <is>
          <t>Golan front, Sanamayn/Kanaker axis</t>
        </is>
      </c>
      <c r="C16" s="36" t="inlineStr">
        <is>
          <t>Damascus</t>
        </is>
      </c>
      <c r="D16" s="36" t="n">
        <v>33.07</v>
      </c>
      <c r="E16" s="36" t="n">
        <v>36.18</v>
      </c>
      <c r="F16" s="36" t="inlineStr">
        <is>
          <t>unknown</t>
        </is>
      </c>
      <c r="G16" s="36" t="inlineStr">
        <is>
          <t>INFERRED</t>
        </is>
      </c>
      <c r="H16" s="36" t="inlineStr">
        <is>
          <t>unknown</t>
        </is>
      </c>
      <c r="I16" s="36" t="inlineStr">
        <is>
          <t>Forward Golan watch</t>
        </is>
      </c>
    </row>
    <row r="17" ht="15" customHeight="1" s="19">
      <c r="A17" s="31" t="n"/>
      <c r="B17" s="31" t="n"/>
      <c r="C17" s="31" t="n"/>
      <c r="D17" s="31" t="n"/>
      <c r="E17" s="31" t="n"/>
      <c r="F17" s="31" t="n"/>
      <c r="G17" s="31" t="n"/>
      <c r="H17" s="31" t="n"/>
      <c r="I17" s="31" t="n"/>
    </row>
    <row r="18" ht="15" customHeight="1" s="19">
      <c r="A18" s="35" t="inlineStr">
        <is>
          <t>O1</t>
        </is>
      </c>
      <c r="B18" s="35" t="inlineStr">
        <is>
          <t>Jiriyah, E/SE of Deir ez-Zor city</t>
        </is>
      </c>
      <c r="C18" s="35" t="inlineStr">
        <is>
          <t>East</t>
        </is>
      </c>
      <c r="D18" s="35" t="n">
        <v>35.307596</v>
      </c>
      <c r="E18" s="35" t="n">
        <v>40.157239</v>
      </c>
      <c r="F18" s="35" t="inlineStr">
        <is>
          <t>~210 est</t>
        </is>
      </c>
      <c r="G18" s="35" t="inlineStr">
        <is>
          <t>GEOLOCATED</t>
        </is>
      </c>
      <c r="H18" s="35" t="inlineStr">
        <is>
          <t>P-35, P-14, and a heightfinder. NOTE: the source says PRV-11 SIDE NET, which is NOT supported for 2007 - the page is undated and O'Connor's inventory lists PRV-13/PRV-16. Model PRV-16 THIN SKIN. See file 08 sec 2.2</t>
        </is>
      </c>
      <c r="I18" s="35" t="inlineStr">
        <is>
          <t>*** 53 km from Al Kibar - the nearest EW site to the target ***</t>
        </is>
      </c>
    </row>
    <row r="19" ht="15" customHeight="1" s="19">
      <c r="A19" s="35" t="inlineStr">
        <is>
          <t>O2</t>
        </is>
      </c>
      <c r="B19" s="35" t="inlineStr">
        <is>
          <t>Al-Mansoura, Tabqa / Lake Assad</t>
        </is>
      </c>
      <c r="C19" s="35" t="inlineStr">
        <is>
          <t>North-east</t>
        </is>
      </c>
      <c r="D19" s="35" t="n">
        <v>35.748789</v>
      </c>
      <c r="E19" s="35" t="n">
        <v>38.573717</v>
      </c>
      <c r="F19" s="35" t="inlineStr">
        <is>
          <t>~320 est</t>
        </is>
      </c>
      <c r="G19" s="35" t="inlineStr">
        <is>
          <t>GEOLOCATED</t>
        </is>
      </c>
      <c r="H19" s="35" t="inlineStr">
        <is>
          <t>P-14, P-35</t>
        </is>
      </c>
      <c r="I19" s="35" t="inlineStr">
        <is>
          <t>Marginal second detector on the Tell Abyad crossing (127 km)</t>
        </is>
      </c>
    </row>
    <row r="20" ht="15" customHeight="1" s="19">
      <c r="A20" s="35" t="inlineStr">
        <is>
          <t>O3</t>
        </is>
      </c>
      <c r="B20" s="35" t="inlineStr">
        <is>
          <t>Tadmur (Palmyra)</t>
        </is>
      </c>
      <c r="C20" s="35" t="inlineStr">
        <is>
          <t>Centre</t>
        </is>
      </c>
      <c r="D20" s="35" t="n">
        <v>34.564791</v>
      </c>
      <c r="E20" s="35" t="n">
        <v>38.32344</v>
      </c>
      <c r="F20" s="35" t="inlineStr">
        <is>
          <t>~400 est</t>
        </is>
      </c>
      <c r="G20" s="35" t="inlineStr">
        <is>
          <t>GEOLOCATED</t>
        </is>
      </c>
      <c r="H20" s="35" t="inlineStr">
        <is>
          <t>P-14, P-18 / Nebo</t>
        </is>
      </c>
      <c r="I20" s="35" t="n"/>
    </row>
    <row r="21" ht="15" customHeight="1" s="19">
      <c r="A21" s="35" t="inlineStr">
        <is>
          <t>O4</t>
        </is>
      </c>
      <c r="B21" s="35" t="inlineStr">
        <is>
          <t>Madba'a, NE of Hama</t>
        </is>
      </c>
      <c r="C21" s="35" t="inlineStr">
        <is>
          <t>Centre</t>
        </is>
      </c>
      <c r="D21" s="35" t="n">
        <v>35.218978</v>
      </c>
      <c r="E21" s="35" t="n">
        <v>36.900925</v>
      </c>
      <c r="F21" s="35" t="inlineStr">
        <is>
          <t>~300 est</t>
        </is>
      </c>
      <c r="G21" s="35" t="inlineStr">
        <is>
          <t>GEOLOCATED</t>
        </is>
      </c>
      <c r="H21" s="35" t="inlineStr">
        <is>
          <t>P-35 x2 + height-finders</t>
        </is>
      </c>
      <c r="I21" s="35" t="n"/>
    </row>
    <row r="22" ht="15" customHeight="1" s="19">
      <c r="A22" s="35" t="inlineStr">
        <is>
          <t>O5</t>
        </is>
      </c>
      <c r="B22" s="35" t="inlineStr">
        <is>
          <t>Al-Qaryatain, Homs-Palmyra corridor</t>
        </is>
      </c>
      <c r="C22" s="35" t="inlineStr">
        <is>
          <t>Centre</t>
        </is>
      </c>
      <c r="D22" s="35" t="n">
        <v>34.548392</v>
      </c>
      <c r="E22" s="35" t="n">
        <v>37.615117</v>
      </c>
      <c r="F22" s="35" t="inlineStr">
        <is>
          <t>~800 est</t>
        </is>
      </c>
      <c r="G22" s="35" t="inlineStr">
        <is>
          <t>GEOLOCATED</t>
        </is>
      </c>
      <c r="H22" s="35" t="inlineStr">
        <is>
          <t>P-35 x2, P-18</t>
        </is>
      </c>
      <c r="I22" s="35" t="n"/>
    </row>
    <row r="23" ht="35.05" customHeight="1" s="19">
      <c r="A23" s="35" t="inlineStr">
        <is>
          <t>O6</t>
        </is>
      </c>
      <c r="B23" s="35" t="inlineStr">
        <is>
          <t>Jabal Sheikh Barakat, Aleppo</t>
        </is>
      </c>
      <c r="C23" s="35" t="inlineStr">
        <is>
          <t>North</t>
        </is>
      </c>
      <c r="D23" s="35" t="n">
        <v>36.27615</v>
      </c>
      <c r="E23" s="35" t="n">
        <v>36.82203</v>
      </c>
      <c r="F23" s="35" t="inlineStr">
        <is>
          <t>876 SOURCED</t>
        </is>
      </c>
      <c r="G23" s="35" t="inlineStr">
        <is>
          <t>CONFIRMED</t>
        </is>
      </c>
      <c r="H23" s="35" t="inlineStr">
        <is>
          <t>P-12/18 SPOON REST, Type 120, 1RL23 SCORE BOARD</t>
        </is>
      </c>
      <c r="I23" s="35" t="inlineStr">
        <is>
          <t>BEST-ATTESTED EW SITE IN SYRIA. Overrun by rebels 26 Jun 2012, analysed from Aug 2011 imagery. The Chinese Type 120 may NOT have been there in 2007 - model SPOON REST only</t>
        </is>
      </c>
    </row>
    <row r="24" ht="46.25" customHeight="1" s="19">
      <c r="A24" s="36" t="inlineStr">
        <is>
          <t>O7</t>
        </is>
      </c>
      <c r="B24" s="36" t="inlineStr">
        <is>
          <t>Tell Abyad</t>
        </is>
      </c>
      <c r="C24" s="36" t="inlineStr">
        <is>
          <t>North-east border</t>
        </is>
      </c>
      <c r="D24" s="36" t="n">
        <v>36.6975</v>
      </c>
      <c r="E24" s="36" t="n">
        <v>38.9567</v>
      </c>
      <c r="F24" s="36" t="inlineStr">
        <is>
          <t>~350</t>
        </is>
      </c>
      <c r="G24" s="36" t="inlineStr">
        <is>
          <t>INFERRED position, ATTESTED existence</t>
        </is>
      </c>
      <c r="H24" s="36" t="inlineStr">
        <is>
          <t>unknown - P-14/P-35 is the defensible guess</t>
        </is>
      </c>
      <c r="I24" s="36" t="inlineStr">
        <is>
          <t>*** THE CHOKEPOINT. The ONLY site that could see the package at the Tell Abyad crossing - and the route passed within ~17 km. Named by Fulghum as the Orchard SEAD target; never geolocated by anyone. Place on the border ridge N or NE of the town ***</t>
        </is>
      </c>
    </row>
    <row r="25" ht="23.85" customHeight="1" s="19">
      <c r="A25" s="36" t="inlineStr">
        <is>
          <t>O8</t>
        </is>
      </c>
      <c r="B25" s="36" t="inlineStr">
        <is>
          <t>Coastal range, Mt Nabi Yunis area</t>
        </is>
      </c>
      <c r="C25" s="36" t="inlineStr">
        <is>
          <t>Coast</t>
        </is>
      </c>
      <c r="D25" s="36" t="n">
        <v>35.64</v>
      </c>
      <c r="E25" s="36" t="n">
        <v>36.22</v>
      </c>
      <c r="F25" s="36" t="inlineStr">
        <is>
          <t>1568 SOURCED</t>
        </is>
      </c>
      <c r="G25" s="36" t="inlineStr">
        <is>
          <t>INFERRED</t>
        </is>
      </c>
      <c r="H25" s="36" t="inlineStr">
        <is>
          <t>unknown</t>
        </is>
      </c>
      <c r="I25" s="36" t="inlineStr">
        <is>
          <t>1,568 m dominating the Mediterranean approach. Militarily obvious, no source</t>
        </is>
      </c>
    </row>
    <row r="26" ht="23.85" customHeight="1" s="19">
      <c r="A26" s="36" t="inlineStr">
        <is>
          <t>O9</t>
        </is>
      </c>
      <c r="B26" s="36" t="inlineStr">
        <is>
          <t>Al-Hasakah or Qamishli</t>
        </is>
      </c>
      <c r="C26" s="36" t="inlineStr">
        <is>
          <t>North-east border</t>
        </is>
      </c>
      <c r="D26" s="36" t="n">
        <v>36.5</v>
      </c>
      <c r="E26" s="36" t="n">
        <v>40.75</v>
      </c>
      <c r="F26" s="36" t="inlineStr">
        <is>
          <t>unknown</t>
        </is>
      </c>
      <c r="G26" s="36" t="inlineStr">
        <is>
          <t>INFERRED</t>
        </is>
      </c>
      <c r="H26" s="36" t="inlineStr">
        <is>
          <t>unknown</t>
        </is>
      </c>
      <c r="I26" s="36" t="inlineStr">
        <is>
          <t>Turkish/Iraqi border watch. Sources say border coverage was POOR - one site here at most</t>
        </is>
      </c>
    </row>
    <row r="27" ht="15" customHeight="1" s="19">
      <c r="A27" s="36" t="inlineStr">
        <is>
          <t>O10</t>
        </is>
      </c>
      <c r="B27" s="36" t="inlineStr">
        <is>
          <t>Latakia/Tartus coastal or Abu al-Duhur</t>
        </is>
      </c>
      <c r="C27" s="36" t="inlineStr">
        <is>
          <t>Coast / north-west</t>
        </is>
      </c>
      <c r="D27" s="36" t="n">
        <v>35.4</v>
      </c>
      <c r="E27" s="36" t="n">
        <v>35.95</v>
      </c>
      <c r="F27" s="36" t="inlineStr">
        <is>
          <t>unknown</t>
        </is>
      </c>
      <c r="G27" s="36" t="inlineStr">
        <is>
          <t>INFERRED</t>
        </is>
      </c>
      <c r="H27" s="36" t="inlineStr">
        <is>
          <t>unknown</t>
        </is>
      </c>
      <c r="I27" s="36" t="inlineStr">
        <is>
          <t>The last slot. Coastal port defence, or the Idlib GCI gap</t>
        </is>
      </c>
    </row>
    <row r="28" ht="15" customHeight="1" s="19">
      <c r="A28" s="31" t="n"/>
      <c r="B28" s="31" t="n"/>
      <c r="C28" s="31" t="n"/>
      <c r="D28" s="31" t="n"/>
      <c r="E28" s="31" t="n"/>
      <c r="F28" s="31" t="n"/>
      <c r="G28" s="31" t="n"/>
      <c r="H28" s="31" t="n"/>
      <c r="I28" s="31" t="n"/>
    </row>
    <row r="29" ht="35.05" customHeight="1" s="19">
      <c r="A29" s="35" t="inlineStr">
        <is>
          <t>X1</t>
        </is>
      </c>
      <c r="B29" s="35" t="inlineStr">
        <is>
          <t>Tell al-Hara, Daraa</t>
        </is>
      </c>
      <c r="C29" s="35" t="inlineStr">
        <is>
          <t>NOT AN EW SITE</t>
        </is>
      </c>
      <c r="D29" s="35" t="n">
        <v>33.06278</v>
      </c>
      <c r="E29" s="35" t="n">
        <v>35.99194</v>
      </c>
      <c r="F29" s="35" t="inlineStr">
        <is>
          <t>1127 SOURCED</t>
        </is>
      </c>
      <c r="G29" s="35" t="inlineStr">
        <is>
          <t>CONFIRMED - but SIGINT</t>
        </is>
      </c>
      <c r="H29" s="35" t="inlineStr">
        <is>
          <t>Russian/Syrian SIGINT ('Center S', GRU OSNAZ)</t>
        </is>
      </c>
      <c r="I29" s="35" t="inlineStr">
        <is>
          <t>Assessed as operating since before 2006, so it WAS there in 2007 - but every source describes signals intelligence, NOT air-search radar. Model as an ELINT node, do NOT count among the 22</t>
        </is>
      </c>
    </row>
    <row r="30" ht="35.05" customHeight="1" s="19">
      <c r="A30" s="31" t="inlineStr">
        <is>
          <t>X2</t>
        </is>
      </c>
      <c r="B30" s="31" t="inlineStr">
        <is>
          <t>Dahr al-Baydar, Mount Lebanon</t>
        </is>
      </c>
      <c r="C30" s="31" t="inlineStr">
        <is>
          <t>WITHDRAWN 2005</t>
        </is>
      </c>
      <c r="D30" s="31" t="n"/>
      <c r="E30" s="31" t="n"/>
      <c r="F30" s="31" t="inlineStr">
        <is>
          <t>~1500</t>
        </is>
      </c>
      <c r="G30" s="31" t="inlineStr">
        <is>
          <t>ATTESTED, then REMOVED</t>
        </is>
      </c>
      <c r="H30" s="31" t="inlineStr">
        <is>
          <t>unknown</t>
        </is>
      </c>
      <c r="I30" s="31" t="inlineStr">
        <is>
          <t>Syrian radar struck by Israel 15-16 Apr 2001 (UN doc). WITHDRAWN by 26 Apr 2005 per UN S/2005/331. DO NOT PLACE IN A 2007 SCENARIO. Never geolocated</t>
        </is>
      </c>
    </row>
    <row r="31" ht="23.85" customHeight="1" s="19">
      <c r="A31" s="31" t="inlineStr">
        <is>
          <t>X3</t>
        </is>
      </c>
      <c r="B31" s="31" t="inlineStr">
        <is>
          <t>Duhur al-Ayrun, Bekaa</t>
        </is>
      </c>
      <c r="C31" s="31" t="inlineStr">
        <is>
          <t>WITHDRAWN 2005</t>
        </is>
      </c>
      <c r="D31" s="31" t="n"/>
      <c r="E31" s="31" t="n"/>
      <c r="F31" s="31" t="inlineStr">
        <is>
          <t>unknown</t>
        </is>
      </c>
      <c r="G31" s="31" t="inlineStr">
        <is>
          <t>ATTESTED, then REMOVED</t>
        </is>
      </c>
      <c r="H31" s="31" t="inlineStr">
        <is>
          <t>unknown</t>
        </is>
      </c>
      <c r="I31" s="31" t="inlineStr">
        <is>
          <t>Syrian radar struck by Israel 1 Jul 2001 (UN S/2001/654). Withdrawn Apr 2005. DO NOT PLACE. Never geolocated</t>
        </is>
      </c>
    </row>
    <row r="32"/>
    <row r="33" ht="27.75" customHeight="1" s="19">
      <c r="A33" s="33" t="inlineStr">
        <is>
          <t>*** THE STRUCTURAL FACT *** - O'Connor states that TWELVE of the 22 EW sites support the Damascus defensive area, INCLUDING the 36D6 site. That leaves TEN for the coast, the Homs-Aleppo line, the Euphrates valley, the Turkish border, the Iraqi border and the eastern desert combined. Syria did not have a national early-warning network; it had a DAMASCUS early-warning network with ten outstations. And its one modern low-altitude radar was ~420 km from Al Kibar, facing the wrong way.</t>
        </is>
      </c>
    </row>
    <row r="34" ht="27.75" customHeight="1" s="19">
      <c r="A34" s="33" t="inlineStr">
        <is>
          <t>RADAR HORIZON (4/3 earth, 20 m antenna): a site on the plain that holds a target at FL300 out to 465 km sees a jet at 100 ft AGL only at 96 km - 21% of its range. From Sheikh Barakat (876 m): 514 km vs 146 km, 28%. Even from Mt Hermon (2,814 m): 610 km vs 242 km, 40%. THE LOW-LEVEL INGRESS WAS ARITHMETIC, NOT CLEVERNESS - it collapsed the detection envelope by 75-80% before anyone considered jamming.</t>
        </is>
      </c>
    </row>
    <row r="35" ht="27.75" customHeight="1" s="19">
      <c r="A35" s="33" t="inlineStr">
        <is>
          <t>NOMINAL INSTRUMENTED RANGES (approximate, standard reference data): P-12/18 SPOON REST ~250-275 km; P-14 TALL KING ~400-600 km; P-35/37 BAR LOCK ~350 km; P-80 BACK NET ~350 km; 36D6 TIN SHIELD ~360 km. Against HIGH targets power binds; against LOW targets horizon ALWAYS binds first. The VHF sets (P-12/14/18) additionally have poor low-altitude and clutter performance by design and cannot generate a fire-control-quality track.</t>
        </is>
      </c>
    </row>
    <row r="36" ht="27.75" customHeight="1" s="19">
      <c r="A36" s="33" t="inlineStr">
        <is>
          <t>*** THE TELL ABYAD CHOKEPOINT *** - running the reconstructed laydown against the ingress route, at the point where it crosses into Syria near Tell Abyad EXACTLY ONE SITE IN THE COUNTRY could see the package, and the aircraft passed within ~17 km of it. Next nearest: Tabqa at 127 km (marginal), Hasakah 165 km (fails), Sheikh Barakat 200 km (fails), everything else 203-472 km. The conclusion survives any plausible elevation error. This does NOT prove Fulghum's single-source claim that Tall al-Abuad was struck - but it is precisely what a competent planning staff would have had to do, and it is the one detail the terrain demands.</t>
        </is>
      </c>
    </row>
    <row r="37" ht="27.75" customHeight="1" s="19">
      <c r="A37" s="33" t="inlineStr">
        <is>
          <t>*** LEBANON *** - Syria operated forward EW radar inside Lebanon (Dahr al-Baydar on the Mount Lebanon crest; Duhur al-Ayrun in the Bekaa) until the April 2005 withdrawal. UN S/2005/331 found 'no Syrian military forces, assets or intelligence apparatus in Lebanese territory'. A radar on the Mount Lebanon crest at ~1,500 m sees a 60 m target at ~196 km - out over the Mediterranean and down the Israeli littoral. Syria had been without that depth for 29 MONTHS by the night of the strike. Note this is a SEPARATE weakness from the north-eastern gap the raid actually exploited - do not conflate them.</t>
        </is>
      </c>
    </row>
    <row r="38" ht="27.75" customHeight="1" s="19">
      <c r="A38" s="33" t="inlineStr">
        <is>
          <t>ELEVATION WARNING: only the values marked SOURCED are real. Everything marked 'est' is my own estimate from regional terrain - the elevation APIs were unreachable from this session. Radar horizon scales as the square root of height, so a +/-300 m error moves a horizon by ~15-25 km. Not enough to change any conclusion above, but do not quote these as data.</t>
        </is>
      </c>
    </row>
    <row r="39" ht="27.75" customHeight="1" s="19">
      <c r="A39" s="33" t="inlineStr">
        <is>
          <t>NOT IN THE PUBLIC RECORD: the 36D6 site identity; ~10 of the 22 sites; what radar was at Tell Abyad; the Central Command Post ('M1'); imagery dates for the eight amateur-sourced anchors; coordinates for the former Lebanese sites; Mt Hermon and coastal-range EW; any official Syrian Radar Administration ORBAT.</t>
        </is>
      </c>
    </row>
    <row r="40" ht="27.75" customHeight="1" s="19">
      <c r="A40" s="33" t="inlineStr">
        <is>
          <t>SOURCE CAUTION on O1-O5 and D2-D4: these eight coordinates come from a single anonymous amateur imagery page with NO imagery dates and NO sourcing. The radar types it calls match O'Connor's independent inventory exactly and the geographic spread is militarily coherent, which is why they are usable - but treat them as 'an EW site existed here during the 2000s-2010s', not 'this was the fit in September 2007'.</t>
        </is>
      </c>
    </row>
  </sheetData>
  <mergeCells count="10">
    <mergeCell ref="A2:I2"/>
    <mergeCell ref="A33:I33"/>
    <mergeCell ref="A37:I37"/>
    <mergeCell ref="A36:I36"/>
    <mergeCell ref="A1:I1"/>
    <mergeCell ref="A40:I40"/>
    <mergeCell ref="A39:I39"/>
    <mergeCell ref="A34:I34"/>
    <mergeCell ref="A35:I35"/>
    <mergeCell ref="A38:I38"/>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4.xml><?xml version="1.0" encoding="utf-8"?>
<worksheet xmlns="http://schemas.openxmlformats.org/spreadsheetml/2006/main">
  <sheetPr filterMode="0">
    <outlinePr summaryBelow="1" summaryRight="1"/>
    <pageSetUpPr fitToPage="0"/>
  </sheetPr>
  <dimension ref="A1:G147"/>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6" customWidth="1" style="18" min="1" max="1"/>
    <col width="16" customWidth="1" style="18" min="2" max="3"/>
    <col width="12" customWidth="1" style="18" min="4" max="5"/>
    <col width="14" customWidth="1" style="18" min="6" max="6"/>
    <col width="74" customWidth="1" style="18" min="7" max="7"/>
  </cols>
  <sheetData>
    <row r="1" ht="24" customHeight="1" s="19">
      <c r="A1" s="28" t="inlineStr">
        <is>
          <t>SAM Laydown</t>
        </is>
      </c>
    </row>
    <row r="2" ht="25.5" customHeight="1" s="19">
      <c r="A2" s="29" t="inlineStr">
        <is>
          <t>The Syrian SAM laydown. COUNTING CONVENTION: 131 SITES (27 sourced, 104 inferred) = 133 MAP OBJECTS / rows below (31 sourced, 102 inferred), because the three located S-200 complexes yield seven objects. Both are correct; do not mix them. GREEN = real published coordinate. AMBER = inferred placement (my reasoning, not a fact). Allocation is FIXED by O'Connor's per-area, per-type counts; only the placement geometry is mine.</t>
        </is>
      </c>
    </row>
    <row r="3"/>
    <row r="4" ht="30" customHeight="1" s="19">
      <c r="A4" s="30" t="inlineStr">
        <is>
          <t>#</t>
        </is>
      </c>
      <c r="B4" s="30" t="inlineStr">
        <is>
          <t>Type</t>
        </is>
      </c>
      <c r="C4" s="30" t="inlineStr">
        <is>
          <t>Defended area</t>
        </is>
      </c>
      <c r="D4" s="30" t="inlineStr">
        <is>
          <t>Lat</t>
        </is>
      </c>
      <c r="E4" s="30" t="inlineStr">
        <is>
          <t>Lon</t>
        </is>
      </c>
      <c r="F4" s="30" t="inlineStr">
        <is>
          <t>Basis</t>
        </is>
      </c>
      <c r="G4" s="30" t="inlineStr">
        <is>
          <t>Note</t>
        </is>
      </c>
    </row>
    <row r="5" ht="15" customHeight="1" s="19">
      <c r="A5" s="35" t="n">
        <v>1</v>
      </c>
      <c r="B5" s="35" t="inlineStr">
        <is>
          <t>S-200 (SA-5)</t>
        </is>
      </c>
      <c r="C5" s="35" t="inlineStr">
        <is>
          <t>Damascus</t>
        </is>
      </c>
      <c r="D5" s="35" t="n">
        <v>33.531911</v>
      </c>
      <c r="E5" s="35" t="n">
        <v>36.688135</v>
      </c>
      <c r="F5" s="35" t="inlineStr">
        <is>
          <t>GEOLOCATED</t>
        </is>
      </c>
      <c r="G5" s="35" t="inlineStr">
        <is>
          <t>Site 1 launch area A - 3 collinear launch areas, brg 041 (recomputed Aug 2026; earlier drafts said 046)</t>
        </is>
      </c>
    </row>
    <row r="6" ht="15" customHeight="1" s="19">
      <c r="A6" s="35" t="n">
        <v>2</v>
      </c>
      <c r="B6" s="35" t="inlineStr">
        <is>
          <t>S-200 (SA-5)</t>
        </is>
      </c>
      <c r="C6" s="35" t="inlineStr">
        <is>
          <t>Damascus</t>
        </is>
      </c>
      <c r="D6" s="35" t="n">
        <v>33.535671</v>
      </c>
      <c r="E6" s="35" t="n">
        <v>36.69204</v>
      </c>
      <c r="F6" s="35" t="inlineStr">
        <is>
          <t>GEOLOCATED</t>
        </is>
      </c>
      <c r="G6" s="35" t="inlineStr">
        <is>
          <t>Site 1 launch area B</t>
        </is>
      </c>
    </row>
    <row r="7" ht="15" customHeight="1" s="19">
      <c r="A7" s="35" t="n">
        <v>3</v>
      </c>
      <c r="B7" s="35" t="inlineStr">
        <is>
          <t>S-200 (SA-5)</t>
        </is>
      </c>
      <c r="C7" s="35" t="inlineStr">
        <is>
          <t>Damascus</t>
        </is>
      </c>
      <c r="D7" s="35" t="n">
        <v>33.53801</v>
      </c>
      <c r="E7" s="35" t="n">
        <v>36.694459</v>
      </c>
      <c r="F7" s="35" t="inlineStr">
        <is>
          <t>GEOLOCATED</t>
        </is>
      </c>
      <c r="G7" s="35" t="inlineStr">
        <is>
          <t>Site 1 launch area C</t>
        </is>
      </c>
    </row>
    <row r="8" ht="15" customHeight="1" s="19">
      <c r="A8" s="35" t="n">
        <v>4</v>
      </c>
      <c r="B8" s="35" t="inlineStr">
        <is>
          <t>S-200 (SA-5)</t>
        </is>
      </c>
      <c r="C8" s="35" t="inlineStr">
        <is>
          <t>Homs-Aleppo</t>
        </is>
      </c>
      <c r="D8" s="35" t="n">
        <v>34.623214</v>
      </c>
      <c r="E8" s="35" t="n">
        <v>36.773107</v>
      </c>
      <c r="F8" s="35" t="inlineStr">
        <is>
          <t>GEOLOCATED</t>
        </is>
      </c>
      <c r="G8" s="35" t="inlineStr">
        <is>
          <t>Site 2 Shinshar - 12 launchers in 2 groups of 6</t>
        </is>
      </c>
    </row>
    <row r="9" ht="15" customHeight="1" s="19">
      <c r="A9" s="35" t="n">
        <v>5</v>
      </c>
      <c r="B9" s="35" t="inlineStr">
        <is>
          <t>S-200 (SA-5)</t>
        </is>
      </c>
      <c r="C9" s="35" t="inlineStr">
        <is>
          <t>Homs-Aleppo</t>
        </is>
      </c>
      <c r="D9" s="35" t="n">
        <v>34.613211</v>
      </c>
      <c r="E9" s="35" t="n">
        <v>36.737337</v>
      </c>
      <c r="F9" s="35" t="inlineStr">
        <is>
          <t>GEOLOCATED</t>
        </is>
      </c>
      <c r="G9" s="35" t="inlineStr">
        <is>
          <t>Site 2 radar park, 3.5 km SW of launchers</t>
        </is>
      </c>
    </row>
    <row r="10" ht="15" customHeight="1" s="19">
      <c r="A10" s="35" t="n">
        <v>6</v>
      </c>
      <c r="B10" s="35" t="inlineStr">
        <is>
          <t>S-200 (SA-5)</t>
        </is>
      </c>
      <c r="C10" s="35" t="inlineStr">
        <is>
          <t>SW/Golan</t>
        </is>
      </c>
      <c r="D10" s="35" t="n">
        <v>33.176326</v>
      </c>
      <c r="E10" s="35" t="n">
        <v>36.571362</v>
      </c>
      <c r="F10" s="35" t="inlineStr">
        <is>
          <t>GEOLOCATED</t>
        </is>
      </c>
      <c r="G10" s="35" t="inlineStr">
        <is>
          <t>Site 3 north Lajat, group A</t>
        </is>
      </c>
    </row>
    <row r="11" ht="15" customHeight="1" s="19">
      <c r="A11" s="35" t="n">
        <v>7</v>
      </c>
      <c r="B11" s="35" t="inlineStr">
        <is>
          <t>S-200 (SA-5)</t>
        </is>
      </c>
      <c r="C11" s="35" t="inlineStr">
        <is>
          <t>SW/Golan</t>
        </is>
      </c>
      <c r="D11" s="35" t="n">
        <v>33.176573</v>
      </c>
      <c r="E11" s="35" t="n">
        <v>36.578379</v>
      </c>
      <c r="F11" s="35" t="inlineStr">
        <is>
          <t>GEOLOCATED</t>
        </is>
      </c>
      <c r="G11" s="35" t="inlineStr">
        <is>
          <t>Site 3 group B, 654 m E</t>
        </is>
      </c>
    </row>
    <row r="12" ht="15" customHeight="1" s="19">
      <c r="A12" s="35" t="n">
        <v>8</v>
      </c>
      <c r="B12" s="35" t="inlineStr">
        <is>
          <t>S-75 (SA-2)</t>
        </is>
      </c>
      <c r="C12" s="35" t="inlineStr">
        <is>
          <t>Homs-Aleppo</t>
        </is>
      </c>
      <c r="D12" s="35" t="n">
        <v>35.954044</v>
      </c>
      <c r="E12" s="35" t="n">
        <v>37.269487</v>
      </c>
      <c r="F12" s="35" t="inlineStr">
        <is>
          <t>GEOLOCATED</t>
        </is>
      </c>
      <c r="G12" s="35" t="inlineStr">
        <is>
          <t>~17 km SW Al-Safira</t>
        </is>
      </c>
    </row>
    <row r="13" ht="15" customHeight="1" s="19">
      <c r="A13" s="35" t="n">
        <v>9</v>
      </c>
      <c r="B13" s="35" t="inlineStr">
        <is>
          <t>S-75 (SA-2)</t>
        </is>
      </c>
      <c r="C13" s="35" t="inlineStr">
        <is>
          <t>Homs-Aleppo</t>
        </is>
      </c>
      <c r="D13" s="35" t="n">
        <v>36.239432</v>
      </c>
      <c r="E13" s="35" t="n">
        <v>37.307827</v>
      </c>
      <c r="F13" s="35" t="inlineStr">
        <is>
          <t>GEOLOCATED</t>
        </is>
      </c>
      <c r="G13" s="35" t="inlineStr">
        <is>
          <t>~16 km ENE Aleppo</t>
        </is>
      </c>
    </row>
    <row r="14" ht="15" customHeight="1" s="19">
      <c r="A14" s="35" t="n">
        <v>10</v>
      </c>
      <c r="B14" s="35" t="inlineStr">
        <is>
          <t>S-75 (SA-2)</t>
        </is>
      </c>
      <c r="C14" s="35" t="inlineStr">
        <is>
          <t>Coast</t>
        </is>
      </c>
      <c r="D14" s="35" t="n">
        <v>35.252644</v>
      </c>
      <c r="E14" s="35" t="n">
        <v>35.937776</v>
      </c>
      <c r="F14" s="35" t="inlineStr">
        <is>
          <t>GEOLOCATED</t>
        </is>
      </c>
      <c r="G14" s="35" t="inlineStr">
        <is>
          <t>~8 km N Baniyas</t>
        </is>
      </c>
    </row>
    <row r="15" ht="15" customHeight="1" s="19">
      <c r="A15" s="35" t="n">
        <v>11</v>
      </c>
      <c r="B15" s="35" t="inlineStr">
        <is>
          <t>S-75 (SA-2)</t>
        </is>
      </c>
      <c r="C15" s="35" t="inlineStr">
        <is>
          <t>Homs-Aleppo</t>
        </is>
      </c>
      <c r="D15" s="35" t="n">
        <v>34.707884</v>
      </c>
      <c r="E15" s="35" t="n">
        <v>36.551642</v>
      </c>
      <c r="F15" s="35" t="inlineStr">
        <is>
          <t>GEOLOCATED</t>
        </is>
      </c>
      <c r="G15" s="35" t="inlineStr">
        <is>
          <t>~15 km W Homs</t>
        </is>
      </c>
    </row>
    <row r="16" ht="15" customHeight="1" s="19">
      <c r="A16" s="35" t="n">
        <v>12</v>
      </c>
      <c r="B16" s="35" t="inlineStr">
        <is>
          <t>S-75 (SA-2)</t>
        </is>
      </c>
      <c r="C16" s="35" t="inlineStr">
        <is>
          <t>Homs-Aleppo</t>
        </is>
      </c>
      <c r="D16" s="35" t="n">
        <v>34.609423</v>
      </c>
      <c r="E16" s="35" t="n">
        <v>36.679294</v>
      </c>
      <c r="F16" s="35" t="inlineStr">
        <is>
          <t>GEOLOCATED</t>
        </is>
      </c>
      <c r="G16" s="35" t="inlineStr">
        <is>
          <t>~4 km W Shinshar - layered with S-200 #2</t>
        </is>
      </c>
    </row>
    <row r="17" ht="15" customHeight="1" s="19">
      <c r="A17" s="35" t="n">
        <v>13</v>
      </c>
      <c r="B17" s="35" t="inlineStr">
        <is>
          <t>S-75 (SA-2)</t>
        </is>
      </c>
      <c r="C17" s="35" t="inlineStr">
        <is>
          <t>Coast</t>
        </is>
      </c>
      <c r="D17" s="35" t="n">
        <v>34.965865</v>
      </c>
      <c r="E17" s="35" t="n">
        <v>35.927809</v>
      </c>
      <c r="F17" s="35" t="inlineStr">
        <is>
          <t>GEOLOCATED</t>
        </is>
      </c>
      <c r="G17" s="35" t="inlineStr">
        <is>
          <t>~9 km NNE Tartus</t>
        </is>
      </c>
    </row>
    <row r="18" ht="15" customHeight="1" s="19">
      <c r="A18" s="35" t="n">
        <v>14</v>
      </c>
      <c r="B18" s="35" t="inlineStr">
        <is>
          <t>S-75 (SA-2)</t>
        </is>
      </c>
      <c r="C18" s="35" t="inlineStr">
        <is>
          <t>Damascus</t>
        </is>
      </c>
      <c r="D18" s="35" t="n">
        <v>33.435117</v>
      </c>
      <c r="E18" s="35" t="n">
        <v>36.51606</v>
      </c>
      <c r="F18" s="35" t="inlineStr">
        <is>
          <t>GEOLOCATED</t>
        </is>
      </c>
      <c r="G18" s="35" t="inlineStr">
        <is>
          <t>~24 km SE Damascus</t>
        </is>
      </c>
    </row>
    <row r="19" ht="15" customHeight="1" s="19">
      <c r="A19" s="35" t="n">
        <v>15</v>
      </c>
      <c r="B19" s="35" t="inlineStr">
        <is>
          <t>S-75 (SA-2)</t>
        </is>
      </c>
      <c r="C19" s="35" t="inlineStr">
        <is>
          <t>Coast</t>
        </is>
      </c>
      <c r="D19" s="35" t="n">
        <v>35.673683</v>
      </c>
      <c r="E19" s="35" t="n">
        <v>35.78828</v>
      </c>
      <c r="F19" s="35" t="inlineStr">
        <is>
          <t>GEOLOCATED</t>
        </is>
      </c>
      <c r="G19" s="35" t="inlineStr">
        <is>
          <t>~16 km N Latakia</t>
        </is>
      </c>
    </row>
    <row r="20" ht="15" customHeight="1" s="19">
      <c r="A20" s="35" t="n">
        <v>16</v>
      </c>
      <c r="B20" s="35" t="inlineStr">
        <is>
          <t>S-75 (SA-2)</t>
        </is>
      </c>
      <c r="C20" s="35" t="inlineStr">
        <is>
          <t>SW/Golan</t>
        </is>
      </c>
      <c r="D20" s="35" t="n">
        <v>33.035277</v>
      </c>
      <c r="E20" s="35" t="n">
        <v>36.202676</v>
      </c>
      <c r="F20" s="35" t="inlineStr">
        <is>
          <t>GEOLOCATED</t>
        </is>
      </c>
      <c r="G20" s="35" t="inlineStr">
        <is>
          <t>~4 km SSE Al-Sanamayn</t>
        </is>
      </c>
    </row>
    <row r="21" ht="15" customHeight="1" s="19">
      <c r="A21" s="35" t="n">
        <v>17</v>
      </c>
      <c r="B21" s="35" t="inlineStr">
        <is>
          <t>S-75 (SA-2)</t>
        </is>
      </c>
      <c r="C21" s="35" t="inlineStr">
        <is>
          <t>Damascus</t>
        </is>
      </c>
      <c r="D21" s="35" t="n">
        <v>33.498094</v>
      </c>
      <c r="E21" s="35" t="n">
        <v>36.620983</v>
      </c>
      <c r="F21" s="35" t="inlineStr">
        <is>
          <t>GEOLOCATED</t>
        </is>
      </c>
      <c r="G21" s="35" t="inlineStr">
        <is>
          <t>~17 km SW Dumayr AB</t>
        </is>
      </c>
    </row>
    <row r="22" ht="15" customHeight="1" s="19">
      <c r="A22" s="35" t="n">
        <v>18</v>
      </c>
      <c r="B22" s="35" t="inlineStr">
        <is>
          <t>S-125 (SA-3)</t>
        </is>
      </c>
      <c r="C22" s="35" t="inlineStr">
        <is>
          <t>Damascus</t>
        </is>
      </c>
      <c r="D22" s="35" t="n">
        <v>33.473706</v>
      </c>
      <c r="E22" s="35" t="n">
        <v>36.1177</v>
      </c>
      <c r="F22" s="35" t="inlineStr">
        <is>
          <t>GEOLOCATED</t>
        </is>
      </c>
      <c r="G22" s="35" t="inlineStr">
        <is>
          <t>~15 km WSW Damascus</t>
        </is>
      </c>
    </row>
    <row r="23" ht="15" customHeight="1" s="19">
      <c r="A23" s="35" t="n">
        <v>19</v>
      </c>
      <c r="B23" s="35" t="inlineStr">
        <is>
          <t>S-125 (SA-3)</t>
        </is>
      </c>
      <c r="C23" s="35" t="inlineStr">
        <is>
          <t>Damascus</t>
        </is>
      </c>
      <c r="D23" s="35" t="n">
        <v>33.446004</v>
      </c>
      <c r="E23" s="35" t="n">
        <v>36.315833</v>
      </c>
      <c r="F23" s="35" t="inlineStr">
        <is>
          <t>GEOLOCATED</t>
        </is>
      </c>
      <c r="G23" s="35" t="inlineStr">
        <is>
          <t>~8 km SSE Damascus</t>
        </is>
      </c>
    </row>
    <row r="24" ht="15" customHeight="1" s="19">
      <c r="A24" s="35" t="n">
        <v>20</v>
      </c>
      <c r="B24" s="35" t="inlineStr">
        <is>
          <t>S-125 (SA-3)</t>
        </is>
      </c>
      <c r="C24" s="35" t="inlineStr">
        <is>
          <t>Damascus</t>
        </is>
      </c>
      <c r="D24" s="35" t="n">
        <v>33.559255</v>
      </c>
      <c r="E24" s="35" t="n">
        <v>36.306902</v>
      </c>
      <c r="F24" s="35" t="inlineStr">
        <is>
          <t>GEOLOCATED</t>
        </is>
      </c>
      <c r="G24" s="35" t="inlineStr">
        <is>
          <t>~6 km NNE Damascus</t>
        </is>
      </c>
    </row>
    <row r="25" ht="15" customHeight="1" s="19">
      <c r="A25" s="35" t="n">
        <v>21</v>
      </c>
      <c r="B25" s="35" t="inlineStr">
        <is>
          <t>S-125 (SA-3)</t>
        </is>
      </c>
      <c r="C25" s="35" t="inlineStr">
        <is>
          <t>Damascus</t>
        </is>
      </c>
      <c r="D25" s="35" t="n">
        <v>33.538819</v>
      </c>
      <c r="E25" s="35" t="n">
        <v>36.456043</v>
      </c>
      <c r="F25" s="35" t="inlineStr">
        <is>
          <t>GEOLOCATED</t>
        </is>
      </c>
      <c r="G25" s="35" t="inlineStr">
        <is>
          <t>~17 km E Damascus</t>
        </is>
      </c>
    </row>
    <row r="26" ht="15" customHeight="1" s="19">
      <c r="A26" s="35" t="n">
        <v>22</v>
      </c>
      <c r="B26" s="35" t="inlineStr">
        <is>
          <t>S-125 (SA-3)</t>
        </is>
      </c>
      <c r="C26" s="35" t="inlineStr">
        <is>
          <t>Homs-Aleppo</t>
        </is>
      </c>
      <c r="D26" s="35" t="n">
        <v>34.706768</v>
      </c>
      <c r="E26" s="35" t="n">
        <v>36.789973</v>
      </c>
      <c r="F26" s="35" t="inlineStr">
        <is>
          <t>GEOLOCATED</t>
        </is>
      </c>
      <c r="G26" s="35" t="inlineStr">
        <is>
          <t>~8 km ESE Homs</t>
        </is>
      </c>
    </row>
    <row r="27" ht="15" customHeight="1" s="19">
      <c r="A27" s="35" t="n">
        <v>23</v>
      </c>
      <c r="B27" s="35" t="inlineStr">
        <is>
          <t>S-125 (SA-3)</t>
        </is>
      </c>
      <c r="C27" s="35" t="inlineStr">
        <is>
          <t>Coast</t>
        </is>
      </c>
      <c r="D27" s="35" t="n">
        <v>35.117601</v>
      </c>
      <c r="E27" s="35" t="n">
        <v>35.898586</v>
      </c>
      <c r="F27" s="35" t="inlineStr">
        <is>
          <t>GEOLOCATED</t>
        </is>
      </c>
      <c r="G27" s="35" t="inlineStr">
        <is>
          <t>~8 km SSW Baniyas</t>
        </is>
      </c>
    </row>
    <row r="28" ht="15" customHeight="1" s="19">
      <c r="A28" s="35" t="n">
        <v>24</v>
      </c>
      <c r="B28" s="35" t="inlineStr">
        <is>
          <t>S-125 (SA-3)</t>
        </is>
      </c>
      <c r="C28" s="35" t="inlineStr">
        <is>
          <t>Coast</t>
        </is>
      </c>
      <c r="D28" s="35" t="n">
        <v>35.478124</v>
      </c>
      <c r="E28" s="35" t="n">
        <v>35.880377</v>
      </c>
      <c r="F28" s="35" t="inlineStr">
        <is>
          <t>GEOLOCATED</t>
        </is>
      </c>
      <c r="G28" s="35" t="inlineStr">
        <is>
          <t>~10 km ESE Latakia</t>
        </is>
      </c>
    </row>
    <row r="29" ht="15" customHeight="1" s="19">
      <c r="A29" s="35" t="n">
        <v>25</v>
      </c>
      <c r="B29" s="35" t="inlineStr">
        <is>
          <t>S-125 (SA-3)</t>
        </is>
      </c>
      <c r="C29" s="35" t="inlineStr">
        <is>
          <t>Coast</t>
        </is>
      </c>
      <c r="D29" s="35" t="n">
        <v>35.515385</v>
      </c>
      <c r="E29" s="35" t="n">
        <v>35.816956</v>
      </c>
      <c r="F29" s="35" t="inlineStr">
        <is>
          <t>GEOLOCATED</t>
        </is>
      </c>
      <c r="G29" s="35" t="inlineStr">
        <is>
          <t>~3 km E Latakia</t>
        </is>
      </c>
    </row>
    <row r="30" ht="15" customHeight="1" s="19">
      <c r="A30" s="35" t="n">
        <v>26</v>
      </c>
      <c r="B30" s="35" t="inlineStr">
        <is>
          <t>S-125 (SA-3)</t>
        </is>
      </c>
      <c r="C30" s="35" t="inlineStr">
        <is>
          <t>Coast</t>
        </is>
      </c>
      <c r="D30" s="35" t="n">
        <v>35.33086</v>
      </c>
      <c r="E30" s="35" t="n">
        <v>35.925357</v>
      </c>
      <c r="F30" s="35" t="inlineStr">
        <is>
          <t>GEOLOCATED</t>
        </is>
      </c>
      <c r="G30" s="35" t="inlineStr">
        <is>
          <t>~3 km S Jableh</t>
        </is>
      </c>
    </row>
    <row r="31" ht="15" customHeight="1" s="19">
      <c r="A31" s="35" t="n">
        <v>27</v>
      </c>
      <c r="B31" s="35" t="inlineStr">
        <is>
          <t>S-125 (SA-3)</t>
        </is>
      </c>
      <c r="C31" s="35" t="inlineStr">
        <is>
          <t>Homs-Aleppo</t>
        </is>
      </c>
      <c r="D31" s="35" t="n">
        <v>36.221405</v>
      </c>
      <c r="E31" s="35" t="n">
        <v>37.082897</v>
      </c>
      <c r="F31" s="35" t="inlineStr">
        <is>
          <t>GEOLOCATED</t>
        </is>
      </c>
      <c r="G31" s="35" t="inlineStr">
        <is>
          <t>~5 km WNW Aleppo</t>
        </is>
      </c>
    </row>
    <row r="32" ht="15" customHeight="1" s="19">
      <c r="A32" s="35" t="n">
        <v>28</v>
      </c>
      <c r="B32" s="35" t="inlineStr">
        <is>
          <t>S-125 (SA-3)</t>
        </is>
      </c>
      <c r="C32" s="35" t="inlineStr">
        <is>
          <t>Homs-Aleppo</t>
        </is>
      </c>
      <c r="D32" s="35" t="n">
        <v>36.188789</v>
      </c>
      <c r="E32" s="35" t="n">
        <v>37.455322</v>
      </c>
      <c r="F32" s="35" t="inlineStr">
        <is>
          <t>GEOLOCATED</t>
        </is>
      </c>
      <c r="G32" s="35" t="inlineStr">
        <is>
          <t>~11 km W Kuweires AB</t>
        </is>
      </c>
    </row>
    <row r="33" ht="15" customHeight="1" s="19">
      <c r="A33" s="35" t="n">
        <v>29</v>
      </c>
      <c r="B33" s="35" t="inlineStr">
        <is>
          <t>S-125 (SA-3)</t>
        </is>
      </c>
      <c r="C33" s="35" t="inlineStr">
        <is>
          <t>Homs-Aleppo</t>
        </is>
      </c>
      <c r="D33" s="35" t="n">
        <v>36.297604</v>
      </c>
      <c r="E33" s="35" t="n">
        <v>37.160574</v>
      </c>
      <c r="F33" s="35" t="inlineStr">
        <is>
          <t>GEOLOCATED</t>
        </is>
      </c>
      <c r="G33" s="35" t="inlineStr">
        <is>
          <t>~11 km NNE Aleppo</t>
        </is>
      </c>
    </row>
    <row r="34" ht="15" customHeight="1" s="19">
      <c r="A34" s="35" t="n">
        <v>30</v>
      </c>
      <c r="B34" s="35" t="inlineStr">
        <is>
          <t>S-125 (SA-3)</t>
        </is>
      </c>
      <c r="C34" s="35" t="inlineStr">
        <is>
          <t>Homs-Aleppo</t>
        </is>
      </c>
      <c r="D34" s="35" t="n">
        <v>35.980177</v>
      </c>
      <c r="E34" s="35" t="n">
        <v>37.42726</v>
      </c>
      <c r="F34" s="35" t="inlineStr">
        <is>
          <t>GEOLOCATED</t>
        </is>
      </c>
      <c r="G34" s="35" t="inlineStr">
        <is>
          <t>~12 km SSE Al-Safira</t>
        </is>
      </c>
    </row>
    <row r="35" ht="15" customHeight="1" s="19">
      <c r="A35" s="35" t="n">
        <v>31</v>
      </c>
      <c r="B35" s="35" t="inlineStr">
        <is>
          <t>S-125 (SA-3)</t>
        </is>
      </c>
      <c r="C35" s="35" t="inlineStr">
        <is>
          <t>Coast</t>
        </is>
      </c>
      <c r="D35" s="35" t="n">
        <v>35.563366</v>
      </c>
      <c r="E35" s="35" t="n">
        <v>35.7382</v>
      </c>
      <c r="F35" s="35" t="inlineStr">
        <is>
          <t>GEOLOCATED</t>
        </is>
      </c>
      <c r="G35" s="35" t="inlineStr">
        <is>
          <t>~6 km NW Latakia</t>
        </is>
      </c>
    </row>
    <row r="36" ht="15" customHeight="1" s="19">
      <c r="A36" s="36" t="n">
        <v>32</v>
      </c>
      <c r="B36" s="36" t="inlineStr">
        <is>
          <t>S-75 (SA-2)</t>
        </is>
      </c>
      <c r="C36" s="36" t="inlineStr">
        <is>
          <t>Damascus</t>
        </is>
      </c>
      <c r="D36" s="36" t="n">
        <v>33.65459</v>
      </c>
      <c r="E36" s="36" t="n">
        <v>36.32821</v>
      </c>
      <c r="F36" s="36" t="inlineStr">
        <is>
          <t>INFERRED</t>
        </is>
      </c>
      <c r="G36" s="36" t="inlineStr">
        <is>
          <t>belt placement, 16 km brg 17 from 33.514,36.276</t>
        </is>
      </c>
    </row>
    <row r="37" ht="15" customHeight="1" s="19">
      <c r="A37" s="36" t="n">
        <v>33</v>
      </c>
      <c r="B37" s="36" t="inlineStr">
        <is>
          <t>S-75 (SA-2)</t>
        </is>
      </c>
      <c r="C37" s="36" t="inlineStr">
        <is>
          <t>Damascus</t>
        </is>
      </c>
      <c r="D37" s="36" t="n">
        <v>33.42502</v>
      </c>
      <c r="E37" s="36" t="n">
        <v>36.46047</v>
      </c>
      <c r="F37" s="36" t="inlineStr">
        <is>
          <t>INFERRED</t>
        </is>
      </c>
      <c r="G37" s="36" t="inlineStr">
        <is>
          <t>belt placement, 20 km brg 120 from 33.514,36.276</t>
        </is>
      </c>
    </row>
    <row r="38" ht="15" customHeight="1" s="19">
      <c r="A38" s="36" t="n">
        <v>34</v>
      </c>
      <c r="B38" s="36" t="inlineStr">
        <is>
          <t>S-75 (SA-2)</t>
        </is>
      </c>
      <c r="C38" s="36" t="inlineStr">
        <is>
          <t>Damascus</t>
        </is>
      </c>
      <c r="D38" s="36" t="n">
        <v>33.40181</v>
      </c>
      <c r="E38" s="36" t="n">
        <v>36.0446</v>
      </c>
      <c r="F38" s="36" t="inlineStr">
        <is>
          <t>INFERRED</t>
        </is>
      </c>
      <c r="G38" s="36" t="inlineStr">
        <is>
          <t>belt placement, 25 km brg 240 from 33.514,36.276</t>
        </is>
      </c>
    </row>
    <row r="39" ht="15" customHeight="1" s="19">
      <c r="A39" s="36" t="n">
        <v>35</v>
      </c>
      <c r="B39" s="36" t="inlineStr">
        <is>
          <t>S-75 (SA-2)</t>
        </is>
      </c>
      <c r="C39" s="36" t="inlineStr">
        <is>
          <t>Damascus</t>
        </is>
      </c>
      <c r="D39" s="36" t="n">
        <v>33.74044</v>
      </c>
      <c r="E39" s="36" t="n">
        <v>36.7492</v>
      </c>
      <c r="F39" s="36" t="inlineStr">
        <is>
          <t>INFERRED</t>
        </is>
      </c>
      <c r="G39" s="36" t="inlineStr">
        <is>
          <t>belt placement, 15 km brg 0 from 33.609,36.749</t>
        </is>
      </c>
    </row>
    <row r="40" ht="15" customHeight="1" s="19">
      <c r="A40" s="36" t="n">
        <v>36</v>
      </c>
      <c r="B40" s="36" t="inlineStr">
        <is>
          <t>S-75 (SA-2)</t>
        </is>
      </c>
      <c r="C40" s="36" t="inlineStr">
        <is>
          <t>Damascus</t>
        </is>
      </c>
      <c r="D40" s="36" t="n">
        <v>33.61243</v>
      </c>
      <c r="E40" s="36" t="n">
        <v>36.33473</v>
      </c>
      <c r="F40" s="36" t="inlineStr">
        <is>
          <t>INFERRED</t>
        </is>
      </c>
      <c r="G40" s="36" t="inlineStr">
        <is>
          <t>belt placement, 18 km brg 34 from 33.477,36.225</t>
        </is>
      </c>
    </row>
    <row r="41" ht="15" customHeight="1" s="19">
      <c r="A41" s="36" t="n">
        <v>37</v>
      </c>
      <c r="B41" s="36" t="inlineStr">
        <is>
          <t>S-75 (SA-2)</t>
        </is>
      </c>
      <c r="C41" s="36" t="inlineStr">
        <is>
          <t>Damascus</t>
        </is>
      </c>
      <c r="D41" s="36" t="n">
        <v>33.43643</v>
      </c>
      <c r="E41" s="36" t="n">
        <v>36.56651</v>
      </c>
      <c r="F41" s="36" t="inlineStr">
        <is>
          <t>INFERRED</t>
        </is>
      </c>
      <c r="G41" s="36" t="inlineStr">
        <is>
          <t>belt placement, 18 km brg 34 from 33.301,36.457</t>
        </is>
      </c>
    </row>
    <row r="42" ht="15" customHeight="1" s="19">
      <c r="A42" s="36" t="n">
        <v>38</v>
      </c>
      <c r="B42" s="36" t="inlineStr">
        <is>
          <t>S-75 (SA-2)</t>
        </is>
      </c>
      <c r="C42" s="36" t="inlineStr">
        <is>
          <t>Damascus</t>
        </is>
      </c>
      <c r="D42" s="36" t="n">
        <v>33.81304</v>
      </c>
      <c r="E42" s="36" t="n">
        <v>37.229</v>
      </c>
      <c r="F42" s="36" t="inlineStr">
        <is>
          <t>INFERRED</t>
        </is>
      </c>
      <c r="G42" s="36" t="inlineStr">
        <is>
          <t>belt placement, 15 km brg 0 from 33.682,37.229</t>
        </is>
      </c>
    </row>
    <row r="43" ht="15" customHeight="1" s="19">
      <c r="A43" s="36" t="n">
        <v>39</v>
      </c>
      <c r="B43" s="36" t="inlineStr">
        <is>
          <t>S-75 (SA-2)</t>
        </is>
      </c>
      <c r="C43" s="36" t="inlineStr">
        <is>
          <t>Damascus</t>
        </is>
      </c>
      <c r="D43" s="36" t="n">
        <v>34.04804</v>
      </c>
      <c r="E43" s="36" t="n">
        <v>36.87</v>
      </c>
      <c r="F43" s="36" t="inlineStr">
        <is>
          <t>INFERRED</t>
        </is>
      </c>
      <c r="G43" s="36" t="inlineStr">
        <is>
          <t>belt placement, 15 km brg 0 from 33.917,36.870</t>
        </is>
      </c>
    </row>
    <row r="44" ht="15" customHeight="1" s="19">
      <c r="A44" s="36" t="n">
        <v>40</v>
      </c>
      <c r="B44" s="36" t="inlineStr">
        <is>
          <t>S-125 (SA-3)</t>
        </is>
      </c>
      <c r="C44" s="36" t="inlineStr">
        <is>
          <t>Damascus</t>
        </is>
      </c>
      <c r="D44" s="36" t="n">
        <v>33.51602</v>
      </c>
      <c r="E44" s="36" t="n">
        <v>36.24487</v>
      </c>
      <c r="F44" s="36" t="inlineStr">
        <is>
          <t>INFERRED</t>
        </is>
      </c>
      <c r="G44" s="36" t="inlineStr">
        <is>
          <t>belt placement, 5 km brg 23 from 33.477,36.225</t>
        </is>
      </c>
    </row>
    <row r="45" ht="15" customHeight="1" s="19">
      <c r="A45" s="36" t="n">
        <v>41</v>
      </c>
      <c r="B45" s="36" t="inlineStr">
        <is>
          <t>S-125 (SA-3)</t>
        </is>
      </c>
      <c r="C45" s="36" t="inlineStr">
        <is>
          <t>Damascus</t>
        </is>
      </c>
      <c r="D45" s="36" t="n">
        <v>33.34002</v>
      </c>
      <c r="E45" s="36" t="n">
        <v>36.47683</v>
      </c>
      <c r="F45" s="36" t="inlineStr">
        <is>
          <t>INFERRED</t>
        </is>
      </c>
      <c r="G45" s="36" t="inlineStr">
        <is>
          <t>belt placement, 5 km brg 23 from 33.301,36.457</t>
        </is>
      </c>
    </row>
    <row r="46" ht="15" customHeight="1" s="19">
      <c r="A46" s="36" t="n">
        <v>42</v>
      </c>
      <c r="B46" s="36" t="inlineStr">
        <is>
          <t>S-125 (SA-3)</t>
        </is>
      </c>
      <c r="C46" s="36" t="inlineStr">
        <is>
          <t>Damascus</t>
        </is>
      </c>
      <c r="D46" s="36" t="n">
        <v>33.72102</v>
      </c>
      <c r="E46" s="36" t="n">
        <v>37.24892</v>
      </c>
      <c r="F46" s="36" t="inlineStr">
        <is>
          <t>INFERRED</t>
        </is>
      </c>
      <c r="G46" s="36" t="inlineStr">
        <is>
          <t>belt placement, 5 km brg 23 from 33.682,37.229</t>
        </is>
      </c>
    </row>
    <row r="47" ht="15" customHeight="1" s="19">
      <c r="A47" s="36" t="n">
        <v>43</v>
      </c>
      <c r="B47" s="36" t="inlineStr">
        <is>
          <t>S-125 (SA-3)</t>
        </is>
      </c>
      <c r="C47" s="36" t="inlineStr">
        <is>
          <t>Damascus</t>
        </is>
      </c>
      <c r="D47" s="36" t="n">
        <v>33.95602</v>
      </c>
      <c r="E47" s="36" t="n">
        <v>36.88997</v>
      </c>
      <c r="F47" s="36" t="inlineStr">
        <is>
          <t>INFERRED</t>
        </is>
      </c>
      <c r="G47" s="36" t="inlineStr">
        <is>
          <t>belt placement, 5 km brg 23 from 33.917,36.870</t>
        </is>
      </c>
    </row>
    <row r="48" ht="15" customHeight="1" s="19">
      <c r="A48" s="36" t="n">
        <v>44</v>
      </c>
      <c r="B48" s="36" t="inlineStr">
        <is>
          <t>2K12 (SA-6)</t>
        </is>
      </c>
      <c r="C48" s="36" t="inlineStr">
        <is>
          <t>Damascus</t>
        </is>
      </c>
      <c r="D48" s="36" t="n">
        <v>33.5736</v>
      </c>
      <c r="E48" s="36" t="n">
        <v>36.36518</v>
      </c>
      <c r="F48" s="36" t="inlineStr">
        <is>
          <t>INFERRED</t>
        </is>
      </c>
      <c r="G48" s="36" t="inlineStr">
        <is>
          <t>belt placement, 11 km brg 51 from 33.514,36.276</t>
        </is>
      </c>
    </row>
    <row r="49" ht="15" customHeight="1" s="19">
      <c r="A49" s="36" t="n">
        <v>45</v>
      </c>
      <c r="B49" s="36" t="inlineStr">
        <is>
          <t>2K12 (SA-6)</t>
        </is>
      </c>
      <c r="C49" s="36" t="inlineStr">
        <is>
          <t>Damascus</t>
        </is>
      </c>
      <c r="D49" s="36" t="n">
        <v>33.63265</v>
      </c>
      <c r="E49" s="36" t="n">
        <v>36.36827</v>
      </c>
      <c r="F49" s="36" t="inlineStr">
        <is>
          <t>INFERRED</t>
        </is>
      </c>
      <c r="G49" s="36" t="inlineStr">
        <is>
          <t>belt placement, 16 km brg 33 from 33.514,36.276</t>
        </is>
      </c>
    </row>
    <row r="50" ht="15" customHeight="1" s="19">
      <c r="A50" s="36" t="n">
        <v>46</v>
      </c>
      <c r="B50" s="36" t="inlineStr">
        <is>
          <t>2K12 (SA-6)</t>
        </is>
      </c>
      <c r="C50" s="36" t="inlineStr">
        <is>
          <t>Damascus</t>
        </is>
      </c>
      <c r="D50" s="36" t="n">
        <v>33.59155</v>
      </c>
      <c r="E50" s="36" t="n">
        <v>36.48133</v>
      </c>
      <c r="F50" s="36" t="inlineStr">
        <is>
          <t>INFERRED</t>
        </is>
      </c>
      <c r="G50" s="36" t="inlineStr">
        <is>
          <t>belt placement, 21 km brg 65 from 33.514,36.276</t>
        </is>
      </c>
    </row>
    <row r="51" ht="15" customHeight="1" s="19">
      <c r="A51" s="36" t="n">
        <v>47</v>
      </c>
      <c r="B51" s="36" t="inlineStr">
        <is>
          <t>2K12 (SA-6)</t>
        </is>
      </c>
      <c r="C51" s="36" t="inlineStr">
        <is>
          <t>Damascus</t>
        </is>
      </c>
      <c r="D51" s="36" t="n">
        <v>33.50022</v>
      </c>
      <c r="E51" s="36" t="n">
        <v>36.38935</v>
      </c>
      <c r="F51" s="36" t="inlineStr">
        <is>
          <t>INFERRED</t>
        </is>
      </c>
      <c r="G51" s="36" t="inlineStr">
        <is>
          <t>belt placement, 11 km brg 98 from 33.514,36.276</t>
        </is>
      </c>
    </row>
    <row r="52" ht="15" customHeight="1" s="19">
      <c r="A52" s="36" t="n">
        <v>48</v>
      </c>
      <c r="B52" s="36" t="inlineStr">
        <is>
          <t>2K12 (SA-6)</t>
        </is>
      </c>
      <c r="C52" s="36" t="inlineStr">
        <is>
          <t>Damascus</t>
        </is>
      </c>
      <c r="D52" s="36" t="n">
        <v>33.42119</v>
      </c>
      <c r="E52" s="36" t="n">
        <v>36.40446</v>
      </c>
      <c r="F52" s="36" t="inlineStr">
        <is>
          <t>INFERRED</t>
        </is>
      </c>
      <c r="G52" s="36" t="inlineStr">
        <is>
          <t>belt placement, 16 km brg 131 from 33.514,36.276</t>
        </is>
      </c>
    </row>
    <row r="53" ht="15" customHeight="1" s="19">
      <c r="A53" s="36" t="n">
        <v>49</v>
      </c>
      <c r="B53" s="36" t="inlineStr">
        <is>
          <t>2K12 (SA-6)</t>
        </is>
      </c>
      <c r="C53" s="36" t="inlineStr">
        <is>
          <t>Damascus</t>
        </is>
      </c>
      <c r="D53" s="36" t="n">
        <v>33.33381</v>
      </c>
      <c r="E53" s="36" t="n">
        <v>36.33975</v>
      </c>
      <c r="F53" s="36" t="inlineStr">
        <is>
          <t>INFERRED</t>
        </is>
      </c>
      <c r="G53" s="36" t="inlineStr">
        <is>
          <t>belt placement, 21 km brg 164 from 33.514,36.276</t>
        </is>
      </c>
    </row>
    <row r="54" ht="15" customHeight="1" s="19">
      <c r="A54" s="36" t="n">
        <v>50</v>
      </c>
      <c r="B54" s="36" t="inlineStr">
        <is>
          <t>2K12 (SA-6)</t>
        </is>
      </c>
      <c r="C54" s="36" t="inlineStr">
        <is>
          <t>Damascus</t>
        </is>
      </c>
      <c r="D54" s="36" t="n">
        <v>33.42258</v>
      </c>
      <c r="E54" s="36" t="n">
        <v>36.24441</v>
      </c>
      <c r="F54" s="36" t="inlineStr">
        <is>
          <t>INFERRED</t>
        </is>
      </c>
      <c r="G54" s="36" t="inlineStr">
        <is>
          <t>belt placement, 11 km brg 196 from 33.514,36.276</t>
        </is>
      </c>
    </row>
    <row r="55" ht="15" customHeight="1" s="19">
      <c r="A55" s="36" t="n">
        <v>51</v>
      </c>
      <c r="B55" s="36" t="inlineStr">
        <is>
          <t>2K12 (SA-6)</t>
        </is>
      </c>
      <c r="C55" s="36" t="inlineStr">
        <is>
          <t>Damascus</t>
        </is>
      </c>
      <c r="D55" s="36" t="n">
        <v>33.42119</v>
      </c>
      <c r="E55" s="36" t="n">
        <v>36.14854</v>
      </c>
      <c r="F55" s="36" t="inlineStr">
        <is>
          <t>INFERRED</t>
        </is>
      </c>
      <c r="G55" s="36" t="inlineStr">
        <is>
          <t>belt placement, 16 km brg 229 from 33.514,36.276</t>
        </is>
      </c>
    </row>
    <row r="56" ht="15" customHeight="1" s="19">
      <c r="A56" s="36" t="n">
        <v>52</v>
      </c>
      <c r="B56" s="36" t="inlineStr">
        <is>
          <t>2K12 (SA-6)</t>
        </is>
      </c>
      <c r="C56" s="36" t="inlineStr">
        <is>
          <t>Damascus</t>
        </is>
      </c>
      <c r="D56" s="36" t="n">
        <v>33.48691</v>
      </c>
      <c r="E56" s="36" t="n">
        <v>36.05388</v>
      </c>
      <c r="F56" s="36" t="inlineStr">
        <is>
          <t>INFERRED</t>
        </is>
      </c>
      <c r="G56" s="36" t="inlineStr">
        <is>
          <t>belt placement, 21 km brg 262 from 33.514,36.276</t>
        </is>
      </c>
    </row>
    <row r="57" ht="15" customHeight="1" s="19">
      <c r="A57" s="36" t="n">
        <v>53</v>
      </c>
      <c r="B57" s="36" t="inlineStr">
        <is>
          <t>2K12 (SA-6)</t>
        </is>
      </c>
      <c r="C57" s="36" t="inlineStr">
        <is>
          <t>Damascus</t>
        </is>
      </c>
      <c r="D57" s="36" t="n">
        <v>33.55325</v>
      </c>
      <c r="E57" s="36" t="n">
        <v>36.17273</v>
      </c>
      <c r="F57" s="36" t="inlineStr">
        <is>
          <t>INFERRED</t>
        </is>
      </c>
      <c r="G57" s="36" t="inlineStr">
        <is>
          <t>belt placement, 11 km brg 295 from 33.514,36.276</t>
        </is>
      </c>
    </row>
    <row r="58" ht="15" customHeight="1" s="19">
      <c r="A58" s="36" t="n">
        <v>54</v>
      </c>
      <c r="B58" s="36" t="inlineStr">
        <is>
          <t>2K12 (SA-6)</t>
        </is>
      </c>
      <c r="C58" s="36" t="inlineStr">
        <is>
          <t>Damascus</t>
        </is>
      </c>
      <c r="D58" s="36" t="n">
        <v>33.61998</v>
      </c>
      <c r="E58" s="36" t="n">
        <v>36.44148</v>
      </c>
      <c r="F58" s="36" t="inlineStr">
        <is>
          <t>INFERRED</t>
        </is>
      </c>
      <c r="G58" s="36" t="inlineStr">
        <is>
          <t>belt placement, 19 km brg 52 from 33.514,36.276</t>
        </is>
      </c>
    </row>
    <row r="59" ht="15" customHeight="1" s="19">
      <c r="A59" s="36" t="n">
        <v>55</v>
      </c>
      <c r="B59" s="36" t="inlineStr">
        <is>
          <t>2K12 (SA-6)</t>
        </is>
      </c>
      <c r="C59" s="36" t="inlineStr">
        <is>
          <t>Damascus</t>
        </is>
      </c>
      <c r="D59" s="36" t="n">
        <v>33.70447</v>
      </c>
      <c r="E59" s="36" t="n">
        <v>36.7492</v>
      </c>
      <c r="F59" s="36" t="inlineStr">
        <is>
          <t>INFERRED</t>
        </is>
      </c>
      <c r="G59" s="36" t="inlineStr">
        <is>
          <t>belt placement, 11 km brg 0 from 33.609,36.749</t>
        </is>
      </c>
    </row>
    <row r="60" ht="15" customHeight="1" s="19">
      <c r="A60" s="36" t="n">
        <v>56</v>
      </c>
      <c r="B60" s="36" t="inlineStr">
        <is>
          <t>2K12 (SA-6)</t>
        </is>
      </c>
      <c r="C60" s="36" t="inlineStr">
        <is>
          <t>Damascus</t>
        </is>
      </c>
      <c r="D60" s="36" t="n">
        <v>33.65297</v>
      </c>
      <c r="E60" s="36" t="n">
        <v>36.91067</v>
      </c>
      <c r="F60" s="36" t="inlineStr">
        <is>
          <t>INFERRED</t>
        </is>
      </c>
      <c r="G60" s="36" t="inlineStr">
        <is>
          <t>belt placement, 16 km brg 72 from 33.609,36.749</t>
        </is>
      </c>
    </row>
    <row r="61" ht="15" customHeight="1" s="19">
      <c r="A61" s="36" t="n">
        <v>57</v>
      </c>
      <c r="B61" s="36" t="inlineStr">
        <is>
          <t>2K12 (SA-6)</t>
        </is>
      </c>
      <c r="C61" s="36" t="inlineStr">
        <is>
          <t>Damascus</t>
        </is>
      </c>
      <c r="D61" s="36" t="n">
        <v>33.45758</v>
      </c>
      <c r="E61" s="36" t="n">
        <v>36.88135</v>
      </c>
      <c r="F61" s="36" t="inlineStr">
        <is>
          <t>INFERRED</t>
        </is>
      </c>
      <c r="G61" s="36" t="inlineStr">
        <is>
          <t>belt placement, 21 km brg 144 from 33.609,36.749</t>
        </is>
      </c>
    </row>
    <row r="62" ht="15" customHeight="1" s="19">
      <c r="A62" s="36" t="n">
        <v>58</v>
      </c>
      <c r="B62" s="36" t="inlineStr">
        <is>
          <t>2K12 (SA-6)</t>
        </is>
      </c>
      <c r="C62" s="36" t="inlineStr">
        <is>
          <t>Damascus</t>
        </is>
      </c>
      <c r="D62" s="36" t="n">
        <v>33.5424</v>
      </c>
      <c r="E62" s="36" t="n">
        <v>36.64259</v>
      </c>
      <c r="F62" s="36" t="inlineStr">
        <is>
          <t>INFERRED</t>
        </is>
      </c>
      <c r="G62" s="36" t="inlineStr">
        <is>
          <t>belt placement, 12 km brg 233 from 33.609,36.749</t>
        </is>
      </c>
    </row>
    <row r="63" ht="15" customHeight="1" s="19">
      <c r="A63" s="36" t="n">
        <v>59</v>
      </c>
      <c r="B63" s="36" t="inlineStr">
        <is>
          <t>2K12 (SA-6)</t>
        </is>
      </c>
      <c r="C63" s="36" t="inlineStr">
        <is>
          <t>Damascus</t>
        </is>
      </c>
      <c r="D63" s="36" t="n">
        <v>33.65297</v>
      </c>
      <c r="E63" s="36" t="n">
        <v>36.58773</v>
      </c>
      <c r="F63" s="36" t="inlineStr">
        <is>
          <t>INFERRED</t>
        </is>
      </c>
      <c r="G63" s="36" t="inlineStr">
        <is>
          <t>belt placement, 16 km brg 288 from 33.609,36.749</t>
        </is>
      </c>
    </row>
    <row r="64" ht="15" customHeight="1" s="19">
      <c r="A64" s="36" t="n">
        <v>60</v>
      </c>
      <c r="B64" s="36" t="inlineStr">
        <is>
          <t>2K12 (SA-6)</t>
        </is>
      </c>
      <c r="C64" s="36" t="inlineStr">
        <is>
          <t>Damascus</t>
        </is>
      </c>
      <c r="D64" s="36" t="n">
        <v>33.57207</v>
      </c>
      <c r="E64" s="36" t="n">
        <v>36.225</v>
      </c>
      <c r="F64" s="36" t="inlineStr">
        <is>
          <t>INFERRED</t>
        </is>
      </c>
      <c r="G64" s="36" t="inlineStr">
        <is>
          <t>belt placement, 11 km brg 0 from 33.477,36.225</t>
        </is>
      </c>
    </row>
    <row r="65" ht="15" customHeight="1" s="19">
      <c r="A65" s="36" t="n">
        <v>61</v>
      </c>
      <c r="B65" s="36" t="inlineStr">
        <is>
          <t>2K12 (SA-6)</t>
        </is>
      </c>
      <c r="C65" s="36" t="inlineStr">
        <is>
          <t>Damascus</t>
        </is>
      </c>
      <c r="D65" s="36" t="n">
        <v>33.37975</v>
      </c>
      <c r="E65" s="36" t="n">
        <v>36.39745</v>
      </c>
      <c r="F65" s="36" t="inlineStr">
        <is>
          <t>INFERRED</t>
        </is>
      </c>
      <c r="G65" s="36" t="inlineStr">
        <is>
          <t>belt placement, 19 km brg 124 from 33.477,36.225</t>
        </is>
      </c>
    </row>
    <row r="66" ht="15" customHeight="1" s="19">
      <c r="A66" s="36" t="n">
        <v>62</v>
      </c>
      <c r="B66" s="36" t="inlineStr">
        <is>
          <t>2K12 (SA-6)</t>
        </is>
      </c>
      <c r="C66" s="36" t="inlineStr">
        <is>
          <t>Damascus</t>
        </is>
      </c>
      <c r="D66" s="36" t="n">
        <v>33.28943</v>
      </c>
      <c r="E66" s="36" t="n">
        <v>36.225</v>
      </c>
      <c r="F66" s="36" t="inlineStr">
        <is>
          <t>INFERRED</t>
        </is>
      </c>
      <c r="G66" s="36" t="inlineStr">
        <is>
          <t>belt placement, 21 km brg 180 from 33.477,36.225</t>
        </is>
      </c>
    </row>
    <row r="67" ht="15" customHeight="1" s="19">
      <c r="A67" s="36" t="n">
        <v>63</v>
      </c>
      <c r="B67" s="36" t="inlineStr">
        <is>
          <t>2K12 (SA-6)</t>
        </is>
      </c>
      <c r="C67" s="36" t="inlineStr">
        <is>
          <t>Damascus</t>
        </is>
      </c>
      <c r="D67" s="36" t="n">
        <v>33.50946</v>
      </c>
      <c r="E67" s="36" t="n">
        <v>36.09739</v>
      </c>
      <c r="F67" s="36" t="inlineStr">
        <is>
          <t>INFERRED</t>
        </is>
      </c>
      <c r="G67" s="36" t="inlineStr">
        <is>
          <t>belt placement, 12 km brg 287 from 33.477,36.225</t>
        </is>
      </c>
    </row>
    <row r="68" ht="15" customHeight="1" s="19">
      <c r="A68" s="36" t="n">
        <v>64</v>
      </c>
      <c r="B68" s="36" t="inlineStr">
        <is>
          <t>2K12 (SA-6)</t>
        </is>
      </c>
      <c r="C68" s="36" t="inlineStr">
        <is>
          <t>Damascus</t>
        </is>
      </c>
      <c r="D68" s="36" t="n">
        <v>33.39607</v>
      </c>
      <c r="E68" s="36" t="n">
        <v>36.457</v>
      </c>
      <c r="F68" s="36" t="inlineStr">
        <is>
          <t>INFERRED</t>
        </is>
      </c>
      <c r="G68" s="36" t="inlineStr">
        <is>
          <t>belt placement, 11 km brg 0 from 33.301,36.457</t>
        </is>
      </c>
    </row>
    <row r="69" ht="15" customHeight="1" s="19">
      <c r="A69" s="36" t="n">
        <v>65</v>
      </c>
      <c r="B69" s="36" t="inlineStr">
        <is>
          <t>2K12 (SA-6)</t>
        </is>
      </c>
      <c r="C69" s="36" t="inlineStr">
        <is>
          <t>Damascus</t>
        </is>
      </c>
      <c r="D69" s="36" t="n">
        <v>33.23025</v>
      </c>
      <c r="E69" s="36" t="n">
        <v>36.60331</v>
      </c>
      <c r="F69" s="36" t="inlineStr">
        <is>
          <t>INFERRED</t>
        </is>
      </c>
      <c r="G69" s="36" t="inlineStr">
        <is>
          <t>belt placement, 16 km brg 120 from 33.301,36.457</t>
        </is>
      </c>
    </row>
    <row r="70" ht="15" customHeight="1" s="19">
      <c r="A70" s="36" t="n">
        <v>66</v>
      </c>
      <c r="B70" s="36" t="inlineStr">
        <is>
          <t>2K12 (SA-6)</t>
        </is>
      </c>
      <c r="C70" s="36" t="inlineStr">
        <is>
          <t>Damascus</t>
        </is>
      </c>
      <c r="D70" s="36" t="n">
        <v>33.20706</v>
      </c>
      <c r="E70" s="36" t="n">
        <v>36.26285</v>
      </c>
      <c r="F70" s="36" t="inlineStr">
        <is>
          <t>INFERRED</t>
        </is>
      </c>
      <c r="G70" s="36" t="inlineStr">
        <is>
          <t>belt placement, 21 km brg 240 from 33.301,36.457</t>
        </is>
      </c>
    </row>
    <row r="71" ht="15" customHeight="1" s="19">
      <c r="A71" s="36" t="n">
        <v>67</v>
      </c>
      <c r="B71" s="36" t="inlineStr">
        <is>
          <t>2K12 (SA-6)</t>
        </is>
      </c>
      <c r="C71" s="36" t="inlineStr">
        <is>
          <t>Damascus</t>
        </is>
      </c>
      <c r="D71" s="36" t="n">
        <v>33.77707</v>
      </c>
      <c r="E71" s="36" t="n">
        <v>37.229</v>
      </c>
      <c r="F71" s="36" t="inlineStr">
        <is>
          <t>INFERRED</t>
        </is>
      </c>
      <c r="G71" s="36" t="inlineStr">
        <is>
          <t>belt placement, 11 km brg 0 from 33.682,37.229</t>
        </is>
      </c>
    </row>
    <row r="72" ht="15" customHeight="1" s="19">
      <c r="A72" s="36" t="n">
        <v>68</v>
      </c>
      <c r="B72" s="36" t="inlineStr">
        <is>
          <t>2K12 (SA-6)</t>
        </is>
      </c>
      <c r="C72" s="36" t="inlineStr">
        <is>
          <t>Damascus</t>
        </is>
      </c>
      <c r="D72" s="36" t="n">
        <v>33.61125</v>
      </c>
      <c r="E72" s="36" t="n">
        <v>37.37596</v>
      </c>
      <c r="F72" s="36" t="inlineStr">
        <is>
          <t>INFERRED</t>
        </is>
      </c>
      <c r="G72" s="36" t="inlineStr">
        <is>
          <t>belt placement, 16 km brg 120 from 33.682,37.229</t>
        </is>
      </c>
    </row>
    <row r="73" ht="15" customHeight="1" s="19">
      <c r="A73" s="36" t="n">
        <v>69</v>
      </c>
      <c r="B73" s="36" t="inlineStr">
        <is>
          <t>2K12 (SA-6)</t>
        </is>
      </c>
      <c r="C73" s="36" t="inlineStr">
        <is>
          <t>Damascus</t>
        </is>
      </c>
      <c r="D73" s="36" t="n">
        <v>33.58806</v>
      </c>
      <c r="E73" s="36" t="n">
        <v>37.034</v>
      </c>
      <c r="F73" s="36" t="inlineStr">
        <is>
          <t>INFERRED</t>
        </is>
      </c>
      <c r="G73" s="36" t="inlineStr">
        <is>
          <t>belt placement, 21 km brg 240 from 33.682,37.229</t>
        </is>
      </c>
    </row>
    <row r="74" ht="15" customHeight="1" s="19">
      <c r="A74" s="36" t="n">
        <v>70</v>
      </c>
      <c r="B74" s="36" t="inlineStr">
        <is>
          <t>2K12 (SA-6)</t>
        </is>
      </c>
      <c r="C74" s="36" t="inlineStr">
        <is>
          <t>Damascus</t>
        </is>
      </c>
      <c r="D74" s="36" t="n">
        <v>34.01207</v>
      </c>
      <c r="E74" s="36" t="n">
        <v>36.87</v>
      </c>
      <c r="F74" s="36" t="inlineStr">
        <is>
          <t>INFERRED</t>
        </is>
      </c>
      <c r="G74" s="36" t="inlineStr">
        <is>
          <t>belt placement, 11 km brg 0 from 33.917,36.870</t>
        </is>
      </c>
    </row>
    <row r="75" ht="15" customHeight="1" s="19">
      <c r="A75" s="36" t="n">
        <v>71</v>
      </c>
      <c r="B75" s="36" t="inlineStr">
        <is>
          <t>2K12 (SA-6)</t>
        </is>
      </c>
      <c r="C75" s="36" t="inlineStr">
        <is>
          <t>Damascus</t>
        </is>
      </c>
      <c r="D75" s="36" t="n">
        <v>33.77568</v>
      </c>
      <c r="E75" s="36" t="n">
        <v>36.87</v>
      </c>
      <c r="F75" s="36" t="inlineStr">
        <is>
          <t>INFERRED</t>
        </is>
      </c>
      <c r="G75" s="36" t="inlineStr">
        <is>
          <t>belt placement, 16 km brg 180 from 33.917,36.870</t>
        </is>
      </c>
    </row>
    <row r="76" ht="15" customHeight="1" s="19">
      <c r="A76" s="36" t="n">
        <v>72</v>
      </c>
      <c r="B76" s="36" t="inlineStr">
        <is>
          <t>S-75 (SA-2)</t>
        </is>
      </c>
      <c r="C76" s="36" t="inlineStr">
        <is>
          <t>SW/Golan</t>
        </is>
      </c>
      <c r="D76" s="36" t="n">
        <v>33.23104</v>
      </c>
      <c r="E76" s="36" t="n">
        <v>36.05</v>
      </c>
      <c r="F76" s="36" t="inlineStr">
        <is>
          <t>INFERRED</t>
        </is>
      </c>
      <c r="G76" s="36" t="inlineStr">
        <is>
          <t>belt placement, 15 km brg 0 from 33.100,36.050</t>
        </is>
      </c>
    </row>
    <row r="77" ht="15" customHeight="1" s="19">
      <c r="A77" s="36" t="n">
        <v>73</v>
      </c>
      <c r="B77" s="36" t="inlineStr">
        <is>
          <t>S-75 (SA-2)</t>
        </is>
      </c>
      <c r="C77" s="36" t="inlineStr">
        <is>
          <t>SW/Golan</t>
        </is>
      </c>
      <c r="D77" s="36" t="n">
        <v>33.01122</v>
      </c>
      <c r="E77" s="36" t="n">
        <v>36.2331</v>
      </c>
      <c r="F77" s="36" t="inlineStr">
        <is>
          <t>INFERRED</t>
        </is>
      </c>
      <c r="G77" s="36" t="inlineStr">
        <is>
          <t>belt placement, 20 km brg 120 from 33.100,36.050</t>
        </is>
      </c>
    </row>
    <row r="78" ht="15" customHeight="1" s="19">
      <c r="A78" s="36" t="n">
        <v>74</v>
      </c>
      <c r="B78" s="36" t="inlineStr">
        <is>
          <t>S-75 (SA-2)</t>
        </is>
      </c>
      <c r="C78" s="36" t="inlineStr">
        <is>
          <t>SW/Golan</t>
        </is>
      </c>
      <c r="D78" s="36" t="n">
        <v>33.3397</v>
      </c>
      <c r="E78" s="36" t="n">
        <v>36.04499</v>
      </c>
      <c r="F78" s="36" t="inlineStr">
        <is>
          <t>INFERRED</t>
        </is>
      </c>
      <c r="G78" s="36" t="inlineStr">
        <is>
          <t>belt placement, 27 km brg 359 from 33.100,36.050</t>
        </is>
      </c>
    </row>
    <row r="79" ht="15" customHeight="1" s="19">
      <c r="A79" s="36" t="n">
        <v>75</v>
      </c>
      <c r="B79" s="36" t="inlineStr">
        <is>
          <t>S-75 (SA-2)</t>
        </is>
      </c>
      <c r="C79" s="36" t="inlineStr">
        <is>
          <t>SW/Golan</t>
        </is>
      </c>
      <c r="D79" s="36" t="n">
        <v>33.20103</v>
      </c>
      <c r="E79" s="36" t="n">
        <v>36.66701</v>
      </c>
      <c r="F79" s="36" t="inlineStr">
        <is>
          <t>INFERRED</t>
        </is>
      </c>
      <c r="G79" s="36" t="inlineStr">
        <is>
          <t>belt placement, 18 km brg 34 from 33.066,36.558</t>
        </is>
      </c>
    </row>
    <row r="80" ht="15" customHeight="1" s="19">
      <c r="A80" s="36" t="n">
        <v>76</v>
      </c>
      <c r="B80" s="36" t="inlineStr">
        <is>
          <t>S-75 (SA-2)</t>
        </is>
      </c>
      <c r="C80" s="36" t="inlineStr">
        <is>
          <t>SW/Golan</t>
        </is>
      </c>
      <c r="D80" s="36" t="n">
        <v>32.88104</v>
      </c>
      <c r="E80" s="36" t="n">
        <v>36.2</v>
      </c>
      <c r="F80" s="36" t="inlineStr">
        <is>
          <t>INFERRED</t>
        </is>
      </c>
      <c r="G80" s="36" t="inlineStr">
        <is>
          <t>belt placement, 15 km brg 0 from 32.750,36.200</t>
        </is>
      </c>
    </row>
    <row r="81" ht="15" customHeight="1" s="19">
      <c r="A81" s="36" t="n">
        <v>77</v>
      </c>
      <c r="B81" s="36" t="inlineStr">
        <is>
          <t>S-75 (SA-2)</t>
        </is>
      </c>
      <c r="C81" s="36" t="inlineStr">
        <is>
          <t>SW/Golan</t>
        </is>
      </c>
      <c r="D81" s="36" t="n">
        <v>33.43104</v>
      </c>
      <c r="E81" s="36" t="n">
        <v>36.1</v>
      </c>
      <c r="F81" s="36" t="inlineStr">
        <is>
          <t>INFERRED</t>
        </is>
      </c>
      <c r="G81" s="36" t="inlineStr">
        <is>
          <t>belt placement, 15 km brg 0 from 33.300,36.100</t>
        </is>
      </c>
    </row>
    <row r="82" ht="15" customHeight="1" s="19">
      <c r="A82" s="36" t="n">
        <v>78</v>
      </c>
      <c r="B82" s="36" t="inlineStr">
        <is>
          <t>S-125 (SA-3)</t>
        </is>
      </c>
      <c r="C82" s="36" t="inlineStr">
        <is>
          <t>SW/Golan</t>
        </is>
      </c>
      <c r="D82" s="36" t="n">
        <v>33.13902</v>
      </c>
      <c r="E82" s="36" t="n">
        <v>36.06978</v>
      </c>
      <c r="F82" s="36" t="inlineStr">
        <is>
          <t>INFERRED</t>
        </is>
      </c>
      <c r="G82" s="36" t="inlineStr">
        <is>
          <t>belt placement, 5 km brg 23 from 33.100,36.050</t>
        </is>
      </c>
    </row>
    <row r="83" ht="15" customHeight="1" s="19">
      <c r="A83" s="36" t="n">
        <v>79</v>
      </c>
      <c r="B83" s="36" t="inlineStr">
        <is>
          <t>S-125 (SA-3)</t>
        </is>
      </c>
      <c r="C83" s="36" t="inlineStr">
        <is>
          <t>SW/Golan</t>
        </is>
      </c>
      <c r="D83" s="36" t="n">
        <v>33.0415</v>
      </c>
      <c r="E83" s="36" t="n">
        <v>36.10257</v>
      </c>
      <c r="F83" s="36" t="inlineStr">
        <is>
          <t>INFERRED</t>
        </is>
      </c>
      <c r="G83" s="36" t="inlineStr">
        <is>
          <t>belt placement, 8 km brg 143 from 33.100,36.050</t>
        </is>
      </c>
    </row>
    <row r="84" ht="15" customHeight="1" s="19">
      <c r="A84" s="36" t="n">
        <v>80</v>
      </c>
      <c r="B84" s="36" t="inlineStr">
        <is>
          <t>S-125 (SA-3)</t>
        </is>
      </c>
      <c r="C84" s="36" t="inlineStr">
        <is>
          <t>SW/Golan</t>
        </is>
      </c>
      <c r="D84" s="36" t="n">
        <v>33.20044</v>
      </c>
      <c r="E84" s="36" t="n">
        <v>35.98345</v>
      </c>
      <c r="F84" s="36" t="inlineStr">
        <is>
          <t>INFERRED</t>
        </is>
      </c>
      <c r="G84" s="36" t="inlineStr">
        <is>
          <t>belt placement, 13 km brg 331 from 33.100,36.050</t>
        </is>
      </c>
    </row>
    <row r="85" ht="15" customHeight="1" s="19">
      <c r="A85" s="36" t="n">
        <v>81</v>
      </c>
      <c r="B85" s="36" t="inlineStr">
        <is>
          <t>S-125 (SA-3)</t>
        </is>
      </c>
      <c r="C85" s="36" t="inlineStr">
        <is>
          <t>SW/Golan</t>
        </is>
      </c>
      <c r="D85" s="36" t="n">
        <v>33.10462</v>
      </c>
      <c r="E85" s="36" t="n">
        <v>36.57758</v>
      </c>
      <c r="F85" s="36" t="inlineStr">
        <is>
          <t>INFERRED</t>
        </is>
      </c>
      <c r="G85" s="36" t="inlineStr">
        <is>
          <t>belt placement, 5 km brg 23 from 33.066,36.558</t>
        </is>
      </c>
    </row>
    <row r="86" ht="15" customHeight="1" s="19">
      <c r="A86" s="36" t="n">
        <v>82</v>
      </c>
      <c r="B86" s="36" t="inlineStr">
        <is>
          <t>S-125 (SA-3)</t>
        </is>
      </c>
      <c r="C86" s="36" t="inlineStr">
        <is>
          <t>SW/Golan</t>
        </is>
      </c>
      <c r="D86" s="36" t="n">
        <v>32.78902</v>
      </c>
      <c r="E86" s="36" t="n">
        <v>36.21971</v>
      </c>
      <c r="F86" s="36" t="inlineStr">
        <is>
          <t>INFERRED</t>
        </is>
      </c>
      <c r="G86" s="36" t="inlineStr">
        <is>
          <t>belt placement, 5 km brg 23 from 32.750,36.200</t>
        </is>
      </c>
    </row>
    <row r="87" ht="15" customHeight="1" s="19">
      <c r="A87" s="36" t="n">
        <v>83</v>
      </c>
      <c r="B87" s="36" t="inlineStr">
        <is>
          <t>S-125 (SA-3)</t>
        </is>
      </c>
      <c r="C87" s="36" t="inlineStr">
        <is>
          <t>SW/Golan</t>
        </is>
      </c>
      <c r="D87" s="36" t="n">
        <v>33.33902</v>
      </c>
      <c r="E87" s="36" t="n">
        <v>36.11983</v>
      </c>
      <c r="F87" s="36" t="inlineStr">
        <is>
          <t>INFERRED</t>
        </is>
      </c>
      <c r="G87" s="36" t="inlineStr">
        <is>
          <t>belt placement, 5 km brg 23 from 33.300,36.100</t>
        </is>
      </c>
    </row>
    <row r="88" ht="15" customHeight="1" s="19">
      <c r="A88" s="36" t="n">
        <v>84</v>
      </c>
      <c r="B88" s="36" t="inlineStr">
        <is>
          <t>2K12 (SA-6)</t>
        </is>
      </c>
      <c r="C88" s="36" t="inlineStr">
        <is>
          <t>SW/Golan</t>
        </is>
      </c>
      <c r="D88" s="36" t="n">
        <v>33.19507</v>
      </c>
      <c r="E88" s="36" t="n">
        <v>36.05</v>
      </c>
      <c r="F88" s="36" t="inlineStr">
        <is>
          <t>INFERRED</t>
        </is>
      </c>
      <c r="G88" s="36" t="inlineStr">
        <is>
          <t>belt placement, 11 km brg 0 from 33.100,36.050</t>
        </is>
      </c>
    </row>
    <row r="89" ht="15" customHeight="1" s="19">
      <c r="A89" s="36" t="n">
        <v>85</v>
      </c>
      <c r="B89" s="36" t="inlineStr">
        <is>
          <t>2K12 (SA-6)</t>
        </is>
      </c>
      <c r="C89" s="36" t="inlineStr">
        <is>
          <t>SW/Golan</t>
        </is>
      </c>
      <c r="D89" s="36" t="n">
        <v>32.98474</v>
      </c>
      <c r="E89" s="36" t="n">
        <v>36.17806</v>
      </c>
      <c r="F89" s="36" t="inlineStr">
        <is>
          <t>INFERRED</t>
        </is>
      </c>
      <c r="G89" s="36" t="inlineStr">
        <is>
          <t>belt placement, 18 km brg 137 from 33.100,36.050</t>
        </is>
      </c>
    </row>
    <row r="90" ht="15" customHeight="1" s="19">
      <c r="A90" s="36" t="n">
        <v>86</v>
      </c>
      <c r="B90" s="36" t="inlineStr">
        <is>
          <t>2K12 (SA-6)</t>
        </is>
      </c>
      <c r="C90" s="36" t="inlineStr">
        <is>
          <t>SW/Golan</t>
        </is>
      </c>
      <c r="D90" s="36" t="n">
        <v>33.27837</v>
      </c>
      <c r="E90" s="36" t="n">
        <v>35.98067</v>
      </c>
      <c r="F90" s="36" t="inlineStr">
        <is>
          <t>INFERRED</t>
        </is>
      </c>
      <c r="G90" s="36" t="inlineStr">
        <is>
          <t>belt placement, 21 km brg 342 from 33.100,36.050</t>
        </is>
      </c>
    </row>
    <row r="91" ht="15" customHeight="1" s="19">
      <c r="A91" s="36" t="n">
        <v>87</v>
      </c>
      <c r="B91" s="36" t="inlineStr">
        <is>
          <t>2K12 (SA-6)</t>
        </is>
      </c>
      <c r="C91" s="36" t="inlineStr">
        <is>
          <t>SW/Golan</t>
        </is>
      </c>
      <c r="D91" s="36" t="n">
        <v>33.17123</v>
      </c>
      <c r="E91" s="36" t="n">
        <v>36.64294</v>
      </c>
      <c r="F91" s="36" t="inlineStr">
        <is>
          <t>INFERRED</t>
        </is>
      </c>
      <c r="G91" s="36" t="inlineStr">
        <is>
          <t>belt placement, 14 km brg 34 from 33.066,36.558</t>
        </is>
      </c>
    </row>
    <row r="92" ht="15" customHeight="1" s="19">
      <c r="A92" s="36" t="n">
        <v>88</v>
      </c>
      <c r="B92" s="36" t="inlineStr">
        <is>
          <t>2K12 (SA-6)</t>
        </is>
      </c>
      <c r="C92" s="36" t="inlineStr">
        <is>
          <t>SW/Golan</t>
        </is>
      </c>
      <c r="D92" s="36" t="n">
        <v>32.92428</v>
      </c>
      <c r="E92" s="36" t="n">
        <v>36.5578</v>
      </c>
      <c r="F92" s="36" t="inlineStr">
        <is>
          <t>INFERRED</t>
        </is>
      </c>
      <c r="G92" s="36" t="inlineStr">
        <is>
          <t>belt placement, 16 km brg 180 from 33.066,36.558</t>
        </is>
      </c>
    </row>
    <row r="93" ht="15" customHeight="1" s="19">
      <c r="A93" s="36" t="n">
        <v>89</v>
      </c>
      <c r="B93" s="36" t="inlineStr">
        <is>
          <t>2K12 (SA-6)</t>
        </is>
      </c>
      <c r="C93" s="36" t="inlineStr">
        <is>
          <t>SW/Golan</t>
        </is>
      </c>
      <c r="D93" s="36" t="n">
        <v>32.84507</v>
      </c>
      <c r="E93" s="36" t="n">
        <v>36.2</v>
      </c>
      <c r="F93" s="36" t="inlineStr">
        <is>
          <t>INFERRED</t>
        </is>
      </c>
      <c r="G93" s="36" t="inlineStr">
        <is>
          <t>belt placement, 11 km brg 0 from 32.750,36.200</t>
        </is>
      </c>
    </row>
    <row r="94" ht="15" customHeight="1" s="19">
      <c r="A94" s="36" t="n">
        <v>90</v>
      </c>
      <c r="B94" s="36" t="inlineStr">
        <is>
          <t>2K12 (SA-6)</t>
        </is>
      </c>
      <c r="C94" s="36" t="inlineStr">
        <is>
          <t>SW/Golan</t>
        </is>
      </c>
      <c r="D94" s="36" t="n">
        <v>32.60868</v>
      </c>
      <c r="E94" s="36" t="n">
        <v>36.2</v>
      </c>
      <c r="F94" s="36" t="inlineStr">
        <is>
          <t>INFERRED</t>
        </is>
      </c>
      <c r="G94" s="36" t="inlineStr">
        <is>
          <t>belt placement, 16 km brg 180 from 32.750,36.200</t>
        </is>
      </c>
    </row>
    <row r="95" ht="15" customHeight="1" s="19">
      <c r="A95" s="36" t="n">
        <v>91</v>
      </c>
      <c r="B95" s="36" t="inlineStr">
        <is>
          <t>2K12 (SA-6)</t>
        </is>
      </c>
      <c r="C95" s="36" t="inlineStr">
        <is>
          <t>SW/Golan</t>
        </is>
      </c>
      <c r="D95" s="36" t="n">
        <v>33.39507</v>
      </c>
      <c r="E95" s="36" t="n">
        <v>36.1</v>
      </c>
      <c r="F95" s="36" t="inlineStr">
        <is>
          <t>INFERRED</t>
        </is>
      </c>
      <c r="G95" s="36" t="inlineStr">
        <is>
          <t>belt placement, 11 km brg 0 from 33.300,36.100</t>
        </is>
      </c>
    </row>
    <row r="96" ht="15" customHeight="1" s="19">
      <c r="A96" s="36" t="n">
        <v>92</v>
      </c>
      <c r="B96" s="36" t="inlineStr">
        <is>
          <t>2K12 (SA-6)</t>
        </is>
      </c>
      <c r="C96" s="36" t="inlineStr">
        <is>
          <t>SW/Golan</t>
        </is>
      </c>
      <c r="D96" s="36" t="n">
        <v>33.15868</v>
      </c>
      <c r="E96" s="36" t="n">
        <v>36.1</v>
      </c>
      <c r="F96" s="36" t="inlineStr">
        <is>
          <t>INFERRED</t>
        </is>
      </c>
      <c r="G96" s="36" t="inlineStr">
        <is>
          <t>belt placement, 16 km brg 180 from 33.300,36.100</t>
        </is>
      </c>
    </row>
    <row r="97" ht="15" customHeight="1" s="19">
      <c r="A97" s="36" t="n">
        <v>93</v>
      </c>
      <c r="B97" s="36" t="inlineStr">
        <is>
          <t>S-75 (SA-2)</t>
        </is>
      </c>
      <c r="C97" s="36" t="inlineStr">
        <is>
          <t>Coast</t>
        </is>
      </c>
      <c r="D97" s="36" t="n">
        <v>35.32289</v>
      </c>
      <c r="E97" s="36" t="n">
        <v>36.00086</v>
      </c>
      <c r="F97" s="36" t="inlineStr">
        <is>
          <t>INFERRED</t>
        </is>
      </c>
      <c r="G97" s="36" t="inlineStr">
        <is>
          <t>belt placement, 16 km brg 17 from 35.182,35.948</t>
        </is>
      </c>
    </row>
    <row r="98" ht="15" customHeight="1" s="19">
      <c r="A98" s="36" t="n">
        <v>94</v>
      </c>
      <c r="B98" s="36" t="inlineStr">
        <is>
          <t>S-75 (SA-2)</t>
        </is>
      </c>
      <c r="C98" s="36" t="inlineStr">
        <is>
          <t>Coast</t>
        </is>
      </c>
      <c r="D98" s="36" t="n">
        <v>35.02004</v>
      </c>
      <c r="E98" s="36" t="n">
        <v>35.8866</v>
      </c>
      <c r="F98" s="36" t="inlineStr">
        <is>
          <t>INFERRED</t>
        </is>
      </c>
      <c r="G98" s="36" t="inlineStr">
        <is>
          <t>belt placement, 15 km brg 0 from 34.889,35.887</t>
        </is>
      </c>
    </row>
    <row r="99" ht="15" customHeight="1" s="19">
      <c r="A99" s="36" t="n">
        <v>95</v>
      </c>
      <c r="B99" s="36" t="inlineStr">
        <is>
          <t>S-125 (SA-3)</t>
        </is>
      </c>
      <c r="C99" s="36" t="inlineStr">
        <is>
          <t>Coast</t>
        </is>
      </c>
      <c r="D99" s="36" t="n">
        <v>35.57072</v>
      </c>
      <c r="E99" s="36" t="n">
        <v>35.81187</v>
      </c>
      <c r="F99" s="36" t="inlineStr">
        <is>
          <t>INFERRED</t>
        </is>
      </c>
      <c r="G99" s="36" t="inlineStr">
        <is>
          <t>belt placement, 5 km brg 23 from 35.532,35.791</t>
        </is>
      </c>
    </row>
    <row r="100" ht="15" customHeight="1" s="19">
      <c r="A100" s="36" t="n">
        <v>96</v>
      </c>
      <c r="B100" s="36" t="inlineStr">
        <is>
          <t>S-125 (SA-3)</t>
        </is>
      </c>
      <c r="C100" s="36" t="inlineStr">
        <is>
          <t>Coast</t>
        </is>
      </c>
      <c r="D100" s="36" t="n">
        <v>35.44002</v>
      </c>
      <c r="E100" s="36" t="n">
        <v>35.96933</v>
      </c>
      <c r="F100" s="36" t="inlineStr">
        <is>
          <t>INFERRED</t>
        </is>
      </c>
      <c r="G100" s="36" t="inlineStr">
        <is>
          <t>belt placement, 5 km brg 23 from 35.401,35.949</t>
        </is>
      </c>
    </row>
    <row r="101" ht="15" customHeight="1" s="19">
      <c r="A101" s="36" t="n">
        <v>97</v>
      </c>
      <c r="B101" s="36" t="inlineStr">
        <is>
          <t>S-125 (SA-3)</t>
        </is>
      </c>
      <c r="C101" s="36" t="inlineStr">
        <is>
          <t>Coast</t>
        </is>
      </c>
      <c r="D101" s="36" t="n">
        <v>35.33662</v>
      </c>
      <c r="E101" s="36" t="n">
        <v>35.88279</v>
      </c>
      <c r="F101" s="36" t="inlineStr">
        <is>
          <t>INFERRED</t>
        </is>
      </c>
      <c r="G101" s="36" t="inlineStr">
        <is>
          <t>belt placement, 9 km brg 220 from 35.401,35.949</t>
        </is>
      </c>
    </row>
    <row r="102" ht="15" customHeight="1" s="19">
      <c r="A102" s="36" t="n">
        <v>98</v>
      </c>
      <c r="B102" s="36" t="inlineStr">
        <is>
          <t>S-125 (SA-3)</t>
        </is>
      </c>
      <c r="C102" s="36" t="inlineStr">
        <is>
          <t>Coast</t>
        </is>
      </c>
      <c r="D102" s="36" t="n">
        <v>35.22112</v>
      </c>
      <c r="E102" s="36" t="n">
        <v>35.96838</v>
      </c>
      <c r="F102" s="36" t="inlineStr">
        <is>
          <t>INFERRED</t>
        </is>
      </c>
      <c r="G102" s="36" t="inlineStr">
        <is>
          <t>belt placement, 5 km brg 23 from 35.182,35.948</t>
        </is>
      </c>
    </row>
    <row r="103" ht="15" customHeight="1" s="19">
      <c r="A103" s="36" t="n">
        <v>99</v>
      </c>
      <c r="B103" s="36" t="inlineStr">
        <is>
          <t>S-125 (SA-3)</t>
        </is>
      </c>
      <c r="C103" s="36" t="inlineStr">
        <is>
          <t>Coast</t>
        </is>
      </c>
      <c r="D103" s="36" t="n">
        <v>35.13042</v>
      </c>
      <c r="E103" s="36" t="n">
        <v>35.85087</v>
      </c>
      <c r="F103" s="36" t="inlineStr">
        <is>
          <t>INFERRED</t>
        </is>
      </c>
      <c r="G103" s="36" t="inlineStr">
        <is>
          <t>belt placement, 11 km brg 237 from 35.182,35.948</t>
        </is>
      </c>
    </row>
    <row r="104" ht="15" customHeight="1" s="19">
      <c r="A104" s="36" t="n">
        <v>100</v>
      </c>
      <c r="B104" s="36" t="inlineStr">
        <is>
          <t>S-125 (SA-3)</t>
        </is>
      </c>
      <c r="C104" s="36" t="inlineStr">
        <is>
          <t>Coast</t>
        </is>
      </c>
      <c r="D104" s="36" t="n">
        <v>34.92802</v>
      </c>
      <c r="E104" s="36" t="n">
        <v>35.90681</v>
      </c>
      <c r="F104" s="36" t="inlineStr">
        <is>
          <t>INFERRED</t>
        </is>
      </c>
      <c r="G104" s="36" t="inlineStr">
        <is>
          <t>belt placement, 5 km brg 23 from 34.889,35.887</t>
        </is>
      </c>
    </row>
    <row r="105" ht="15" customHeight="1" s="19">
      <c r="A105" s="36" t="n">
        <v>101</v>
      </c>
      <c r="B105" s="36" t="inlineStr">
        <is>
          <t>S-125 (SA-3)</t>
        </is>
      </c>
      <c r="C105" s="36" t="inlineStr">
        <is>
          <t>Coast</t>
        </is>
      </c>
      <c r="D105" s="36" t="n">
        <v>34.82159</v>
      </c>
      <c r="E105" s="36" t="n">
        <v>35.85175</v>
      </c>
      <c r="F105" s="36" t="inlineStr">
        <is>
          <t>INFERRED</t>
        </is>
      </c>
      <c r="G105" s="36" t="inlineStr">
        <is>
          <t>belt placement, 8 km brg 203 from 34.889,35.887</t>
        </is>
      </c>
    </row>
    <row r="106" ht="15" customHeight="1" s="19">
      <c r="A106" s="36" t="n">
        <v>102</v>
      </c>
      <c r="B106" s="36" t="inlineStr">
        <is>
          <t>S-75 (SA-2)</t>
        </is>
      </c>
      <c r="C106" s="36" t="inlineStr">
        <is>
          <t>Homs-Aleppo</t>
        </is>
      </c>
      <c r="D106" s="36" t="n">
        <v>36.33314</v>
      </c>
      <c r="E106" s="36" t="n">
        <v>37.1343</v>
      </c>
      <c r="F106" s="36" t="inlineStr">
        <is>
          <t>INFERRED</t>
        </is>
      </c>
      <c r="G106" s="36" t="inlineStr">
        <is>
          <t>belt placement, 15 km brg 0 from 36.202,37.134</t>
        </is>
      </c>
    </row>
    <row r="107" ht="15" customHeight="1" s="19">
      <c r="A107" s="36" t="n">
        <v>103</v>
      </c>
      <c r="B107" s="36" t="inlineStr">
        <is>
          <t>S-75 (SA-2)</t>
        </is>
      </c>
      <c r="C107" s="36" t="inlineStr">
        <is>
          <t>Homs-Aleppo</t>
        </is>
      </c>
      <c r="D107" s="36" t="n">
        <v>34.86344</v>
      </c>
      <c r="E107" s="36" t="n">
        <v>36.7137</v>
      </c>
      <c r="F107" s="36" t="inlineStr">
        <is>
          <t>INFERRED</t>
        </is>
      </c>
      <c r="G107" s="36" t="inlineStr">
        <is>
          <t>belt placement, 15 km brg 0 from 34.732,36.714</t>
        </is>
      </c>
    </row>
    <row r="108" ht="15" customHeight="1" s="19">
      <c r="A108" s="36" t="n">
        <v>104</v>
      </c>
      <c r="B108" s="36" t="inlineStr">
        <is>
          <t>S-75 (SA-2)</t>
        </is>
      </c>
      <c r="C108" s="36" t="inlineStr">
        <is>
          <t>Homs-Aleppo</t>
        </is>
      </c>
      <c r="D108" s="36" t="n">
        <v>34.55511</v>
      </c>
      <c r="E108" s="36" t="n">
        <v>36.7137</v>
      </c>
      <c r="F108" s="36" t="inlineStr">
        <is>
          <t>INFERRED</t>
        </is>
      </c>
      <c r="G108" s="36" t="inlineStr">
        <is>
          <t>belt placement, 20 km brg 180 from 34.732,36.714</t>
        </is>
      </c>
    </row>
    <row r="109" ht="15" customHeight="1" s="19">
      <c r="A109" s="36" t="n">
        <v>105</v>
      </c>
      <c r="B109" s="36" t="inlineStr">
        <is>
          <t>S-75 (SA-2)</t>
        </is>
      </c>
      <c r="C109" s="36" t="inlineStr">
        <is>
          <t>Homs-Aleppo</t>
        </is>
      </c>
      <c r="D109" s="36" t="n">
        <v>35.26284</v>
      </c>
      <c r="E109" s="36" t="n">
        <v>36.7578</v>
      </c>
      <c r="F109" s="36" t="inlineStr">
        <is>
          <t>INFERRED</t>
        </is>
      </c>
      <c r="G109" s="36" t="inlineStr">
        <is>
          <t>belt placement, 15 km brg 0 from 35.132,36.758</t>
        </is>
      </c>
    </row>
    <row r="110" ht="15" customHeight="1" s="19">
      <c r="A110" s="36" t="n">
        <v>106</v>
      </c>
      <c r="B110" s="36" t="inlineStr">
        <is>
          <t>S-75 (SA-2)</t>
        </is>
      </c>
      <c r="C110" s="36" t="inlineStr">
        <is>
          <t>Homs-Aleppo</t>
        </is>
      </c>
      <c r="D110" s="36" t="n">
        <v>36.20804</v>
      </c>
      <c r="E110" s="36" t="n">
        <v>37.376</v>
      </c>
      <c r="F110" s="36" t="inlineStr">
        <is>
          <t>INFERRED</t>
        </is>
      </c>
      <c r="G110" s="36" t="inlineStr">
        <is>
          <t>belt placement, 15 km brg 0 from 36.077,37.376</t>
        </is>
      </c>
    </row>
    <row r="111" ht="15" customHeight="1" s="19">
      <c r="A111" s="36" t="n">
        <v>107</v>
      </c>
      <c r="B111" s="36" t="inlineStr">
        <is>
          <t>S-75 (SA-2)</t>
        </is>
      </c>
      <c r="C111" s="36" t="inlineStr">
        <is>
          <t>Homs-Aleppo</t>
        </is>
      </c>
      <c r="D111" s="36" t="n">
        <v>36.31784</v>
      </c>
      <c r="E111" s="36" t="n">
        <v>37.5772</v>
      </c>
      <c r="F111" s="36" t="inlineStr">
        <is>
          <t>INFERRED</t>
        </is>
      </c>
      <c r="G111" s="36" t="inlineStr">
        <is>
          <t>belt placement, 15 km brg 0 from 36.187,37.577</t>
        </is>
      </c>
    </row>
    <row r="112" ht="15" customHeight="1" s="19">
      <c r="A112" s="36" t="n">
        <v>108</v>
      </c>
      <c r="B112" s="36" t="inlineStr">
        <is>
          <t>S-75 (SA-2)</t>
        </is>
      </c>
      <c r="C112" s="36" t="inlineStr">
        <is>
          <t>Homs-Aleppo</t>
        </is>
      </c>
      <c r="D112" s="36" t="n">
        <v>34.73534</v>
      </c>
      <c r="E112" s="36" t="n">
        <v>36.7218</v>
      </c>
      <c r="F112" s="36" t="inlineStr">
        <is>
          <t>INFERRED</t>
        </is>
      </c>
      <c r="G112" s="36" t="inlineStr">
        <is>
          <t>belt placement, 15 km brg 0 from 34.604,36.722</t>
        </is>
      </c>
    </row>
    <row r="113" ht="15" customHeight="1" s="19">
      <c r="A113" s="36" t="n">
        <v>109</v>
      </c>
      <c r="B113" s="36" t="inlineStr">
        <is>
          <t>S-125 (SA-3)</t>
        </is>
      </c>
      <c r="C113" s="36" t="inlineStr">
        <is>
          <t>Homs-Aleppo</t>
        </is>
      </c>
      <c r="D113" s="36" t="n">
        <v>34.77142</v>
      </c>
      <c r="E113" s="36" t="n">
        <v>36.73387</v>
      </c>
      <c r="F113" s="36" t="inlineStr">
        <is>
          <t>INFERRED</t>
        </is>
      </c>
      <c r="G113" s="36" t="inlineStr">
        <is>
          <t>belt placement, 5 km brg 23 from 34.732,36.714</t>
        </is>
      </c>
    </row>
    <row r="114" ht="15" customHeight="1" s="19">
      <c r="A114" s="36" t="n">
        <v>110</v>
      </c>
      <c r="B114" s="36" t="inlineStr">
        <is>
          <t>S-125 (SA-3)</t>
        </is>
      </c>
      <c r="C114" s="36" t="inlineStr">
        <is>
          <t>Homs-Aleppo</t>
        </is>
      </c>
      <c r="D114" s="36" t="n">
        <v>35.17082</v>
      </c>
      <c r="E114" s="36" t="n">
        <v>36.77807</v>
      </c>
      <c r="F114" s="36" t="inlineStr">
        <is>
          <t>INFERRED</t>
        </is>
      </c>
      <c r="G114" s="36" t="inlineStr">
        <is>
          <t>belt placement, 5 km brg 23 from 35.132,36.758</t>
        </is>
      </c>
    </row>
    <row r="115" ht="15" customHeight="1" s="19">
      <c r="A115" s="36" t="n">
        <v>111</v>
      </c>
      <c r="B115" s="36" t="inlineStr">
        <is>
          <t>S-125 (SA-3)</t>
        </is>
      </c>
      <c r="C115" s="36" t="inlineStr">
        <is>
          <t>Homs-Aleppo</t>
        </is>
      </c>
      <c r="D115" s="36" t="n">
        <v>36.11602</v>
      </c>
      <c r="E115" s="36" t="n">
        <v>37.39651</v>
      </c>
      <c r="F115" s="36" t="inlineStr">
        <is>
          <t>INFERRED</t>
        </is>
      </c>
      <c r="G115" s="36" t="inlineStr">
        <is>
          <t>belt placement, 5 km brg 23 from 36.077,37.376</t>
        </is>
      </c>
    </row>
    <row r="116" ht="15" customHeight="1" s="19">
      <c r="A116" s="36" t="n">
        <v>112</v>
      </c>
      <c r="B116" s="36" t="inlineStr">
        <is>
          <t>S-125 (SA-3)</t>
        </is>
      </c>
      <c r="C116" s="36" t="inlineStr">
        <is>
          <t>Homs-Aleppo</t>
        </is>
      </c>
      <c r="D116" s="36" t="n">
        <v>36.22582</v>
      </c>
      <c r="E116" s="36" t="n">
        <v>37.59774</v>
      </c>
      <c r="F116" s="36" t="inlineStr">
        <is>
          <t>INFERRED</t>
        </is>
      </c>
      <c r="G116" s="36" t="inlineStr">
        <is>
          <t>belt placement, 5 km brg 23 from 36.187,37.577</t>
        </is>
      </c>
    </row>
    <row r="117" ht="15" customHeight="1" s="19">
      <c r="A117" s="36" t="n">
        <v>113</v>
      </c>
      <c r="B117" s="36" t="inlineStr">
        <is>
          <t>S-125 (SA-3)</t>
        </is>
      </c>
      <c r="C117" s="36" t="inlineStr">
        <is>
          <t>Homs-Aleppo</t>
        </is>
      </c>
      <c r="D117" s="36" t="n">
        <v>34.64332</v>
      </c>
      <c r="E117" s="36" t="n">
        <v>36.74194</v>
      </c>
      <c r="F117" s="36" t="inlineStr">
        <is>
          <t>INFERRED</t>
        </is>
      </c>
      <c r="G117" s="36" t="inlineStr">
        <is>
          <t>belt placement, 5 km brg 23 from 34.604,36.722</t>
        </is>
      </c>
    </row>
    <row r="118" ht="15" customHeight="1" s="19">
      <c r="A118" s="36" t="n">
        <v>114</v>
      </c>
      <c r="B118" s="36" t="inlineStr">
        <is>
          <t>2K12 (SA-6)</t>
        </is>
      </c>
      <c r="C118" s="36" t="inlineStr">
        <is>
          <t>Homs-Aleppo</t>
        </is>
      </c>
      <c r="D118" s="36" t="n">
        <v>36.30773</v>
      </c>
      <c r="E118" s="36" t="n">
        <v>37.22274</v>
      </c>
      <c r="F118" s="36" t="inlineStr">
        <is>
          <t>INFERRED</t>
        </is>
      </c>
      <c r="G118" s="36" t="inlineStr">
        <is>
          <t>belt placement, 14 km brg 34 from 36.202,37.134</t>
        </is>
      </c>
    </row>
    <row r="119" ht="15" customHeight="1" s="19">
      <c r="A119" s="36" t="n">
        <v>115</v>
      </c>
      <c r="B119" s="36" t="inlineStr">
        <is>
          <t>2K12 (SA-6)</t>
        </is>
      </c>
      <c r="C119" s="36" t="inlineStr">
        <is>
          <t>Homs-Aleppo</t>
        </is>
      </c>
      <c r="D119" s="36" t="n">
        <v>36.13134</v>
      </c>
      <c r="E119" s="36" t="n">
        <v>37.28583</v>
      </c>
      <c r="F119" s="36" t="inlineStr">
        <is>
          <t>INFERRED</t>
        </is>
      </c>
      <c r="G119" s="36" t="inlineStr">
        <is>
          <t>belt placement, 16 km brg 120 from 36.202,37.134</t>
        </is>
      </c>
    </row>
    <row r="120" ht="15" customHeight="1" s="19">
      <c r="A120" s="36" t="n">
        <v>116</v>
      </c>
      <c r="B120" s="36" t="inlineStr">
        <is>
          <t>2K12 (SA-6)</t>
        </is>
      </c>
      <c r="C120" s="36" t="inlineStr">
        <is>
          <t>Homs-Aleppo</t>
        </is>
      </c>
      <c r="D120" s="36" t="n">
        <v>36.10815</v>
      </c>
      <c r="E120" s="36" t="n">
        <v>36.93323</v>
      </c>
      <c r="F120" s="36" t="inlineStr">
        <is>
          <t>INFERRED</t>
        </is>
      </c>
      <c r="G120" s="36" t="inlineStr">
        <is>
          <t>belt placement, 21 km brg 240 from 36.202,37.134</t>
        </is>
      </c>
    </row>
    <row r="121" ht="15" customHeight="1" s="19">
      <c r="A121" s="36" t="n">
        <v>117</v>
      </c>
      <c r="B121" s="36" t="inlineStr">
        <is>
          <t>2K12 (SA-6)</t>
        </is>
      </c>
      <c r="C121" s="36" t="inlineStr">
        <is>
          <t>Homs-Aleppo</t>
        </is>
      </c>
      <c r="D121" s="36" t="n">
        <v>34.82747</v>
      </c>
      <c r="E121" s="36" t="n">
        <v>36.7137</v>
      </c>
      <c r="F121" s="36" t="inlineStr">
        <is>
          <t>INFERRED</t>
        </is>
      </c>
      <c r="G121" s="36" t="inlineStr">
        <is>
          <t>belt placement, 11 km brg 0 from 34.732,36.714</t>
        </is>
      </c>
    </row>
    <row r="122" ht="15" customHeight="1" s="19">
      <c r="A122" s="36" t="n">
        <v>118</v>
      </c>
      <c r="B122" s="36" t="inlineStr">
        <is>
          <t>2K12 (SA-6)</t>
        </is>
      </c>
      <c r="C122" s="36" t="inlineStr">
        <is>
          <t>Homs-Aleppo</t>
        </is>
      </c>
      <c r="D122" s="36" t="n">
        <v>34.66165</v>
      </c>
      <c r="E122" s="36" t="n">
        <v>36.8625</v>
      </c>
      <c r="F122" s="36" t="inlineStr">
        <is>
          <t>INFERRED</t>
        </is>
      </c>
      <c r="G122" s="36" t="inlineStr">
        <is>
          <t>belt placement, 16 km brg 120 from 34.732,36.714</t>
        </is>
      </c>
    </row>
    <row r="123" ht="15" customHeight="1" s="19">
      <c r="A123" s="36" t="n">
        <v>119</v>
      </c>
      <c r="B123" s="36" t="inlineStr">
        <is>
          <t>2K12 (SA-6)</t>
        </is>
      </c>
      <c r="C123" s="36" t="inlineStr">
        <is>
          <t>Homs-Aleppo</t>
        </is>
      </c>
      <c r="D123" s="36" t="n">
        <v>34.63845</v>
      </c>
      <c r="E123" s="36" t="n">
        <v>36.51626</v>
      </c>
      <c r="F123" s="36" t="inlineStr">
        <is>
          <t>INFERRED</t>
        </is>
      </c>
      <c r="G123" s="36" t="inlineStr">
        <is>
          <t>belt placement, 21 km brg 240 from 34.732,36.714</t>
        </is>
      </c>
    </row>
    <row r="124" ht="15" customHeight="1" s="19">
      <c r="A124" s="36" t="n">
        <v>120</v>
      </c>
      <c r="B124" s="36" t="inlineStr">
        <is>
          <t>2K12 (SA-6)</t>
        </is>
      </c>
      <c r="C124" s="36" t="inlineStr">
        <is>
          <t>Homs-Aleppo</t>
        </is>
      </c>
      <c r="D124" s="36" t="n">
        <v>35.22687</v>
      </c>
      <c r="E124" s="36" t="n">
        <v>36.7578</v>
      </c>
      <c r="F124" s="36" t="inlineStr">
        <is>
          <t>INFERRED</t>
        </is>
      </c>
      <c r="G124" s="36" t="inlineStr">
        <is>
          <t>belt placement, 11 km brg 0 from 35.132,36.758</t>
        </is>
      </c>
    </row>
    <row r="125" ht="15" customHeight="1" s="19">
      <c r="A125" s="36" t="n">
        <v>121</v>
      </c>
      <c r="B125" s="36" t="inlineStr">
        <is>
          <t>2K12 (SA-6)</t>
        </is>
      </c>
      <c r="C125" s="36" t="inlineStr">
        <is>
          <t>Homs-Aleppo</t>
        </is>
      </c>
      <c r="D125" s="36" t="n">
        <v>34.99048</v>
      </c>
      <c r="E125" s="36" t="n">
        <v>36.7578</v>
      </c>
      <c r="F125" s="36" t="inlineStr">
        <is>
          <t>INFERRED</t>
        </is>
      </c>
      <c r="G125" s="36" t="inlineStr">
        <is>
          <t>belt placement, 16 km brg 180 from 35.132,36.758</t>
        </is>
      </c>
    </row>
    <row r="126" ht="15" customHeight="1" s="19">
      <c r="A126" s="36" t="n">
        <v>122</v>
      </c>
      <c r="B126" s="36" t="inlineStr">
        <is>
          <t>2K12 (SA-6)</t>
        </is>
      </c>
      <c r="C126" s="36" t="inlineStr">
        <is>
          <t>Homs-Aleppo</t>
        </is>
      </c>
      <c r="D126" s="36" t="n">
        <v>36.17207</v>
      </c>
      <c r="E126" s="36" t="n">
        <v>37.376</v>
      </c>
      <c r="F126" s="36" t="inlineStr">
        <is>
          <t>INFERRED</t>
        </is>
      </c>
      <c r="G126" s="36" t="inlineStr">
        <is>
          <t>belt placement, 11 km brg 0 from 36.077,37.376</t>
        </is>
      </c>
    </row>
    <row r="127" ht="15" customHeight="1" s="19">
      <c r="A127" s="36" t="n">
        <v>123</v>
      </c>
      <c r="B127" s="36" t="inlineStr">
        <is>
          <t>2K12 (SA-6)</t>
        </is>
      </c>
      <c r="C127" s="36" t="inlineStr">
        <is>
          <t>Homs-Aleppo</t>
        </is>
      </c>
      <c r="D127" s="36" t="n">
        <v>36.28187</v>
      </c>
      <c r="E127" s="36" t="n">
        <v>37.5772</v>
      </c>
      <c r="F127" s="36" t="inlineStr">
        <is>
          <t>INFERRED</t>
        </is>
      </c>
      <c r="G127" s="36" t="inlineStr">
        <is>
          <t>belt placement, 11 km brg 0 from 36.187,37.577</t>
        </is>
      </c>
    </row>
    <row r="128" ht="15" customHeight="1" s="19">
      <c r="A128" s="36" t="n">
        <v>124</v>
      </c>
      <c r="B128" s="36" t="inlineStr">
        <is>
          <t>2K12 (SA-6)</t>
        </is>
      </c>
      <c r="C128" s="36" t="inlineStr">
        <is>
          <t>Homs-Aleppo</t>
        </is>
      </c>
      <c r="D128" s="36" t="n">
        <v>34.69937</v>
      </c>
      <c r="E128" s="36" t="n">
        <v>36.7218</v>
      </c>
      <c r="F128" s="36" t="inlineStr">
        <is>
          <t>INFERRED</t>
        </is>
      </c>
      <c r="G128" s="36" t="inlineStr">
        <is>
          <t>belt placement, 11 km brg 0 from 34.604,36.722</t>
        </is>
      </c>
    </row>
    <row r="129" ht="15" customHeight="1" s="19">
      <c r="A129" s="36" t="n">
        <v>125</v>
      </c>
      <c r="B129" s="36" t="inlineStr">
        <is>
          <t>S-75 (SA-2)</t>
        </is>
      </c>
      <c r="C129" s="36" t="inlineStr">
        <is>
          <t>Tiyas T4</t>
        </is>
      </c>
      <c r="D129" s="36" t="n">
        <v>34.65354</v>
      </c>
      <c r="E129" s="36" t="n">
        <v>37.6294</v>
      </c>
      <c r="F129" s="36" t="inlineStr">
        <is>
          <t>INFERRED</t>
        </is>
      </c>
      <c r="G129" s="36" t="inlineStr">
        <is>
          <t>belt placement, 15 km brg 0 from 34.523,37.629</t>
        </is>
      </c>
    </row>
    <row r="130" ht="15" customHeight="1" s="19">
      <c r="A130" s="36" t="n">
        <v>126</v>
      </c>
      <c r="B130" s="36" t="inlineStr">
        <is>
          <t>S-75 (SA-2)</t>
        </is>
      </c>
      <c r="C130" s="36" t="inlineStr">
        <is>
          <t>Tiyas T4</t>
        </is>
      </c>
      <c r="D130" s="36" t="n">
        <v>34.52231</v>
      </c>
      <c r="E130" s="36" t="n">
        <v>37.84459</v>
      </c>
      <c r="F130" s="36" t="inlineStr">
        <is>
          <t>INFERRED</t>
        </is>
      </c>
      <c r="G130" s="36" t="inlineStr">
        <is>
          <t>belt placement, 20 km brg 90 from 34.523,37.629</t>
        </is>
      </c>
    </row>
    <row r="131" ht="15" customHeight="1" s="19">
      <c r="A131" s="36" t="n">
        <v>127</v>
      </c>
      <c r="B131" s="36" t="inlineStr">
        <is>
          <t>S-75 (SA-2)</t>
        </is>
      </c>
      <c r="C131" s="36" t="inlineStr">
        <is>
          <t>Tiyas T4</t>
        </is>
      </c>
      <c r="D131" s="36" t="n">
        <v>34.29895</v>
      </c>
      <c r="E131" s="36" t="n">
        <v>37.6294</v>
      </c>
      <c r="F131" s="36" t="inlineStr">
        <is>
          <t>INFERRED</t>
        </is>
      </c>
      <c r="G131" s="36" t="inlineStr">
        <is>
          <t>belt placement, 25 km brg 180 from 34.523,37.629</t>
        </is>
      </c>
    </row>
    <row r="132" ht="15" customHeight="1" s="19">
      <c r="A132" s="36" t="n">
        <v>128</v>
      </c>
      <c r="B132" s="36" t="inlineStr">
        <is>
          <t>S-75 (SA-2)</t>
        </is>
      </c>
      <c r="C132" s="36" t="inlineStr">
        <is>
          <t>Tiyas T4</t>
        </is>
      </c>
      <c r="D132" s="36" t="n">
        <v>34.5224</v>
      </c>
      <c r="E132" s="36" t="n">
        <v>37.47035</v>
      </c>
      <c r="F132" s="36" t="inlineStr">
        <is>
          <t>INFERRED</t>
        </is>
      </c>
      <c r="G132" s="36" t="inlineStr">
        <is>
          <t>belt placement, 15 km brg 270 from 34.523,37.629</t>
        </is>
      </c>
    </row>
    <row r="133" ht="15" customHeight="1" s="19">
      <c r="A133" s="36" t="n">
        <v>129</v>
      </c>
      <c r="B133" s="36" t="inlineStr">
        <is>
          <t>S-125 (SA-3)</t>
        </is>
      </c>
      <c r="C133" s="36" t="inlineStr">
        <is>
          <t>Tiyas T4</t>
        </is>
      </c>
      <c r="D133" s="36" t="n">
        <v>34.56152</v>
      </c>
      <c r="E133" s="36" t="n">
        <v>37.64952</v>
      </c>
      <c r="F133" s="36" t="inlineStr">
        <is>
          <t>INFERRED</t>
        </is>
      </c>
      <c r="G133" s="36" t="inlineStr">
        <is>
          <t>belt placement, 5 km brg 23 from 34.523,37.629</t>
        </is>
      </c>
    </row>
    <row r="134" ht="15" customHeight="1" s="19">
      <c r="A134" s="36" t="n">
        <v>130</v>
      </c>
      <c r="B134" s="36" t="inlineStr">
        <is>
          <t>S-125 (SA-3)</t>
        </is>
      </c>
      <c r="C134" s="36" t="inlineStr">
        <is>
          <t>Tiyas T4</t>
        </is>
      </c>
      <c r="D134" s="36" t="n">
        <v>34.464</v>
      </c>
      <c r="E134" s="36" t="n">
        <v>37.68285</v>
      </c>
      <c r="F134" s="36" t="inlineStr">
        <is>
          <t>INFERRED</t>
        </is>
      </c>
      <c r="G134" s="36" t="inlineStr">
        <is>
          <t>belt placement, 8 km brg 143 from 34.523,37.629</t>
        </is>
      </c>
    </row>
    <row r="135" ht="15" customHeight="1" s="19">
      <c r="A135" s="36" t="n">
        <v>131</v>
      </c>
      <c r="B135" s="36" t="inlineStr">
        <is>
          <t>S-125 (SA-3)</t>
        </is>
      </c>
      <c r="C135" s="36" t="inlineStr">
        <is>
          <t>Tiyas T4</t>
        </is>
      </c>
      <c r="D135" s="36" t="n">
        <v>34.50975</v>
      </c>
      <c r="E135" s="36" t="n">
        <v>37.50405</v>
      </c>
      <c r="F135" s="36" t="inlineStr">
        <is>
          <t>INFERRED</t>
        </is>
      </c>
      <c r="G135" s="36" t="inlineStr">
        <is>
          <t>belt placement, 12 km brg 263 from 34.523,37.629</t>
        </is>
      </c>
    </row>
    <row r="136" ht="15" customHeight="1" s="19">
      <c r="A136" s="36" t="n">
        <v>132</v>
      </c>
      <c r="B136" s="36" t="inlineStr">
        <is>
          <t>2K12 (SA-6)</t>
        </is>
      </c>
      <c r="C136" s="36" t="inlineStr">
        <is>
          <t>Tiyas T4</t>
        </is>
      </c>
      <c r="D136" s="36" t="n">
        <v>34.61757</v>
      </c>
      <c r="E136" s="36" t="n">
        <v>37.6294</v>
      </c>
      <c r="F136" s="36" t="inlineStr">
        <is>
          <t>INFERRED</t>
        </is>
      </c>
      <c r="G136" s="36" t="inlineStr">
        <is>
          <t>belt placement, 11 km brg 0 from 34.523,37.629</t>
        </is>
      </c>
    </row>
    <row r="137" ht="15" customHeight="1" s="19">
      <c r="A137" s="36" t="n">
        <v>133</v>
      </c>
      <c r="B137" s="36" t="inlineStr">
        <is>
          <t>2K12 (SA-6)</t>
        </is>
      </c>
      <c r="C137" s="36" t="inlineStr">
        <is>
          <t>Palmyra</t>
        </is>
      </c>
      <c r="D137" s="36" t="n">
        <v>34.65247</v>
      </c>
      <c r="E137" s="36" t="n">
        <v>38.3169</v>
      </c>
      <c r="F137" s="36" t="inlineStr">
        <is>
          <t>INFERRED</t>
        </is>
      </c>
      <c r="G137" s="36" t="inlineStr">
        <is>
          <t>belt placement, 11 km brg 0 from 34.557,38.317</t>
        </is>
      </c>
    </row>
    <row r="138"/>
    <row r="139" ht="27.75" customHeight="1" s="19">
      <c r="A139" s="33" t="inlineStr">
        <is>
          <t>*** O'CONNOR'S ALLOCATION (the structural data that makes this tractable) *** - Damascus 10 S-75 / 8 S-125 / 28 2K12; SW-Golan 7 / 6 / 9; Mediterranean coast 5 / 12 / 0; Homs-Aleppo belt 11 / 10 / 11; Tiyas T4 4 / 3 / 0; plus 5 S-200 complexes and 2 unallocated 2K12. Totals 37 S-75, 39 S-125, 50 2K12, 5 S-200 = 131. DAMASCUS ALONE HELD 28 OF THE 50 STATICALLY-EMPLACED SA-6 SITES - 56% of the tactical SAM force.</t>
        </is>
      </c>
    </row>
    <row r="140" ht="27.75" customHeight="1" s="19">
      <c r="A140" s="33" t="inlineStr">
        <is>
          <t>TWO DOCUMENTED GAPS, both covered at altitude by the S-200 but with NO low-altitude defence at all: midway Damascus-Homs, and midway Latakia-Aleppo. Model them explicitly.</t>
        </is>
      </c>
    </row>
    <row r="141" ht="27.75" customHeight="1" s="19">
      <c r="A141" s="33" t="inlineStr">
        <is>
          <t>*** RADAR CLASSIFICATION RULE *** - radars organic to a SAM unit belong to the SAM site, NOT the EW group. SAM-organic: FAN SONG (S-75 engagement), LOW BLOW (S-125 engagement), STRAIGHT FLUSH (2K12 engagement), FLAT FACE/SQUAT EYE (S-125 acquisition), LONG TRACK (2K12 acquisition), SQUARE PAIR (S-200 engagement). DUAL-ROLE, judge by co-location: SPOON REST (S-75 battalion acquisition AND national EW) and the PRV heightfinders. This corrects file 03, which had FLAT FACE, LONG TRACK and SQUARE PAIR in the EW table.</t>
        </is>
      </c>
    </row>
    <row r="142" ht="27.75" customHeight="1" s="19">
      <c r="A142" s="33" t="inlineStr">
        <is>
          <t>*** ONE CONCRETE RECLASSIFICATION *** - the P-14 TALL KING at 33.5516N 36.6823E appears on BOTH the EW page (as EW site #7) and the S-200 page (as Site 1's acquisition radar), 39 m apart - the same object digitised twice. It belongs to the SAM complex, so EW laydown entry D2 is NOT an independent early-warning site. That slot is left open. It also means the amateur author double-counted at least one radar, so treat the 22-site EW count as an UPPER BOUND.</t>
        </is>
      </c>
    </row>
    <row r="143" ht="27.75" customHeight="1" s="19">
      <c r="A143" s="33" t="inlineStr">
        <is>
          <t>WHY THE ANCHORS ARE TRUSTED: all 32 points inside Syria; S-200 Site 1's three launch areas are EXACTLY COLLINEAR (bearing A-B 046 deg, B-C 046 deg, difference 0) which is what a real S-200 complex looks like and is not something invented numbers produce; launch-area spacing 343-896 m matches doctrine; S-125 radii 3-17 km (point defence) and S-75 radii 4-32 km (area defence) are textbook; the P-14 cross-matches two independently authored pages to 39 m; and the type distribution independently reproduces O'Connor's coast-heavy S-125 / Damascus-heavy pattern.</t>
        </is>
      </c>
    </row>
    <row r="144" ht="27.75" customHeight="1" s="19">
      <c r="A144" s="33" t="inlineStr">
        <is>
          <t>CAVEAT: the source pages (military.ddns.net, anonymous amateur imagery, no dates, no sourcing) could NOT be re-fetched from this session - the host 302-loops and the CORS proxy timed out. Coordinates come via a research agent's reading. Confidence: MEDIUM-HIGH that a site existed at each point during the 2000s-2010s; MEDIUM that all were active in September 2007.</t>
        </is>
      </c>
    </row>
    <row r="145" ht="27.75" customHeight="1" s="19">
      <c r="A145" s="33" t="inlineStr">
        <is>
          <t>*** ZERO of the 50 SA-6 sites are geolocated anywhere in open source. *** The largest single category, entirely unlocated. Every 2K12 row here is placement, not location.</t>
        </is>
      </c>
    </row>
    <row r="146" ht="27.75" customHeight="1" s="19">
      <c r="A146" s="33" t="inlineStr">
        <is>
          <t>PLACEMENT METHOD for the 102 inferred: belt radii derived FROM THE ANCHOR DATA rather than from doctrine (S-125 3-15 km, S-75 12-30 km, 2K12 8-26 km); bearings spread evenly around weighted defended points and offset to avoid anchor bearings; rejection rules exclude the Mediterranean, Lebanon, Israeli-held Golan, Jordan, and anything within 3 km of an existing site.</t>
        </is>
      </c>
    </row>
    <row r="147" ht="27.75" customHeight="1" s="19">
      <c r="A147" s="33" t="inlineStr">
        <is>
          <t>FOR THE RAID: nothing east of the Homs-Palmyra line - the nearest SAM position of any type to Al Kibar is ~181 km away (inferred, Palmyra belt) and the nearest SOURCED one ~219 km. The S-200 is the only system with the legs to matter (~250 km) and all three located complexes sit around Damascus, Homs and the Golan approaches; the northernmost (Shinshar) is ~303 km from the target and would have needed a track from an EW radar Syria did not have. THE SAM LAYDOWN DID NOT FAIL ON THE NIGHT - IT WAS NEVER IN THE GAME.</t>
        </is>
      </c>
    </row>
  </sheetData>
  <mergeCells count="11">
    <mergeCell ref="A141:G141"/>
    <mergeCell ref="A1:G1"/>
    <mergeCell ref="A143:G143"/>
    <mergeCell ref="A144:G144"/>
    <mergeCell ref="A146:G146"/>
    <mergeCell ref="A140:G140"/>
    <mergeCell ref="A145:G145"/>
    <mergeCell ref="A139:G139"/>
    <mergeCell ref="A2:G2"/>
    <mergeCell ref="A147:G147"/>
    <mergeCell ref="A142:G142"/>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5.xml><?xml version="1.0" encoding="utf-8"?>
<worksheet xmlns="http://schemas.openxmlformats.org/spreadsheetml/2006/main">
  <sheetPr filterMode="0">
    <outlinePr summaryBelow="1" summaryRight="1"/>
    <pageSetUpPr fitToPage="0"/>
  </sheetPr>
  <dimension ref="A1:G32"/>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30" customWidth="1" style="18" min="1" max="1"/>
    <col width="14" customWidth="1" style="18" min="2" max="2"/>
    <col width="12" customWidth="1" style="18" min="3" max="4"/>
    <col width="10" customWidth="1" style="18" min="5" max="5"/>
    <col width="34" customWidth="1" style="18" min="6" max="6"/>
    <col width="86" customWidth="1" style="18" min="7" max="7"/>
  </cols>
  <sheetData>
    <row r="1" ht="24" customHeight="1" s="19">
      <c r="A1" s="28" t="inlineStr">
        <is>
          <t>Turkish EW Radar</t>
        </is>
      </c>
    </row>
    <row r="2" ht="25.5" customHeight="1" s="19">
      <c r="A2" s="29" t="inlineStr">
        <is>
          <t>INDEPENDENT air-surveillance radars only - SAM-organic sets (AN/MPQ-64 Sentinel, P-STAR, HAWK/Nike fire control, Aselsan Kalkan) are EXCLUDED per the classification rule. GREEN = sourced coordinate. AMBER = nearest named town, NOT a radar coordinate. RED = not present in 2007.</t>
        </is>
      </c>
    </row>
    <row r="3"/>
    <row r="4" ht="30" customHeight="1" s="19">
      <c r="A4" s="30" t="inlineStr">
        <is>
          <t>Site</t>
        </is>
      </c>
      <c r="B4" s="30" t="inlineStr">
        <is>
          <t>Province</t>
        </is>
      </c>
      <c r="C4" s="30" t="inlineStr">
        <is>
          <t>Lat</t>
        </is>
      </c>
      <c r="D4" s="30" t="inlineStr">
        <is>
          <t>Lon</t>
        </is>
      </c>
      <c r="E4" s="30" t="inlineStr">
        <is>
          <t>Elev (m)</t>
        </is>
      </c>
      <c r="F4" s="30" t="inlineStr">
        <is>
          <t>Status Sept 2007</t>
        </is>
      </c>
      <c r="G4" s="30" t="inlineStr">
        <is>
          <t>Note</t>
        </is>
      </c>
    </row>
    <row r="5" ht="68.65000000000001" customHeight="1" s="19">
      <c r="A5" s="35" t="inlineStr">
        <is>
          <t>*** KISECIK ***</t>
        </is>
      </c>
      <c r="B5" s="35" t="inlineStr">
        <is>
          <t>Hatay</t>
        </is>
      </c>
      <c r="C5" s="35" t="n">
        <v>36.30391</v>
      </c>
      <c r="D5" s="35" t="n">
        <v>36.00354</v>
      </c>
      <c r="E5" s="35" t="n">
        <v>1770</v>
      </c>
      <c r="F5" s="35" t="inlineStr">
        <is>
          <t>OPERATIONAL - in service summer 2004</t>
        </is>
      </c>
      <c r="G5" s="35" t="inlineStr">
        <is>
          <t>THE SITE THAT MATTERS. Amanos/Nur crest. Covers Syria, the eastern Mediterranean and the Israeli approaches. COMPUTED COVERAGE vs the reconstructed route: Med abeam Latakia 107 km (IN, limit 206), Hatay crossing 60 km (IN, limit 216), Gaziantep 182 km (IN, limit 216), Tell Abyad 270 km (outside). THE PACKAGE PASSED WITHIN 60 km OF IT. Turkish non-reaction was NOT a coverage failure. Masking play available: the Amanos ridge is a knife-edge, so a target low on the WESTERN side is masked until it crests - but that ends at the border</t>
        </is>
      </c>
    </row>
    <row r="6" ht="23.85" customHeight="1" s="19">
      <c r="A6" s="35" t="inlineStr">
        <is>
          <t>Kurecik</t>
        </is>
      </c>
      <c r="B6" s="35" t="inlineStr">
        <is>
          <t>Malatya</t>
        </is>
      </c>
      <c r="C6" s="35" t="n">
        <v>38.34944</v>
      </c>
      <c r="D6" s="35" t="n">
        <v>37.79361</v>
      </c>
      <c r="E6" s="35" t="n">
        <v>2085</v>
      </c>
      <c r="F6" s="35" t="inlineStr">
        <is>
          <t>SITE EXISTED - equipment UNKNOWN</t>
        </is>
      </c>
      <c r="G6" s="35" t="inlineStr">
        <is>
          <t>A 1960s Soviet-airspace radar site, later a small USAF comms relay. What was radiating there in 2007 is not in the public record. The AN/TPY-2 arrived 2012</t>
        </is>
      </c>
    </row>
    <row r="7" ht="15" customHeight="1" s="19">
      <c r="A7" s="36" t="inlineStr">
        <is>
          <t>Korfez</t>
        </is>
      </c>
      <c r="B7" s="36" t="inlineStr">
        <is>
          <t>Kocaeli</t>
        </is>
      </c>
      <c r="C7" s="36" t="n">
        <v>40.78</v>
      </c>
      <c r="D7" s="36" t="n">
        <v>29.79</v>
      </c>
      <c r="E7" s="36" t="n"/>
      <c r="F7" s="36" t="inlineStr">
        <is>
          <t>Listed as a surveillance post</t>
        </is>
      </c>
      <c r="G7" s="36" t="inlineStr">
        <is>
          <t>NEAREST TOWN ONLY - not a radar coordinate</t>
        </is>
      </c>
    </row>
    <row r="8" ht="15" customHeight="1" s="19">
      <c r="A8" s="36" t="inlineStr">
        <is>
          <t>Karabelen / Catalkaya</t>
        </is>
      </c>
      <c r="B8" s="36" t="inlineStr">
        <is>
          <t>Izmir</t>
        </is>
      </c>
      <c r="C8" s="36" t="n">
        <v>38.35</v>
      </c>
      <c r="D8" s="36" t="n">
        <v>27.2</v>
      </c>
      <c r="E8" s="36" t="n"/>
      <c r="F8" s="36" t="inlineStr">
        <is>
          <t>Listed</t>
        </is>
      </c>
      <c r="G8" s="36" t="inlineStr">
        <is>
          <t>NEAREST TOWN ONLY</t>
        </is>
      </c>
    </row>
    <row r="9" ht="15" customHeight="1" s="19">
      <c r="A9" s="36" t="inlineStr">
        <is>
          <t>Canakkale</t>
        </is>
      </c>
      <c r="B9" s="36" t="inlineStr">
        <is>
          <t>Canakkale</t>
        </is>
      </c>
      <c r="C9" s="36" t="n">
        <v>40.14</v>
      </c>
      <c r="D9" s="36" t="n">
        <v>26.41</v>
      </c>
      <c r="E9" s="36" t="n"/>
      <c r="F9" s="36" t="inlineStr">
        <is>
          <t>Listed</t>
        </is>
      </c>
      <c r="G9" s="36" t="inlineStr">
        <is>
          <t>NEAREST TOWN ONLY</t>
        </is>
      </c>
    </row>
    <row r="10" ht="15" customHeight="1" s="19">
      <c r="A10" s="36" t="inlineStr">
        <is>
          <t>Erzurum</t>
        </is>
      </c>
      <c r="B10" s="36" t="inlineStr">
        <is>
          <t>Erzurum</t>
        </is>
      </c>
      <c r="C10" s="36" t="n">
        <v>39.91</v>
      </c>
      <c r="D10" s="36" t="n">
        <v>41.27</v>
      </c>
      <c r="E10" s="36" t="n"/>
      <c r="F10" s="36" t="inlineStr">
        <is>
          <t>Listed</t>
        </is>
      </c>
      <c r="G10" s="36" t="inlineStr">
        <is>
          <t>NEAREST TOWN ONLY</t>
        </is>
      </c>
    </row>
    <row r="11" ht="15" customHeight="1" s="19">
      <c r="A11" s="36" t="inlineStr">
        <is>
          <t>Datca</t>
        </is>
      </c>
      <c r="B11" s="36" t="inlineStr">
        <is>
          <t>Mugla</t>
        </is>
      </c>
      <c r="C11" s="36" t="n">
        <v>36.73</v>
      </c>
      <c r="D11" s="36" t="n">
        <v>27.69</v>
      </c>
      <c r="E11" s="36" t="n"/>
      <c r="F11" s="36" t="inlineStr">
        <is>
          <t>Listed</t>
        </is>
      </c>
      <c r="G11" s="36" t="inlineStr">
        <is>
          <t>NEAREST TOWN ONLY</t>
        </is>
      </c>
    </row>
    <row r="12" ht="15" customHeight="1" s="19">
      <c r="A12" s="36" t="inlineStr">
        <is>
          <t>Inebolu</t>
        </is>
      </c>
      <c r="B12" s="36" t="inlineStr">
        <is>
          <t>Kastamonu</t>
        </is>
      </c>
      <c r="C12" s="36" t="n">
        <v>41.98</v>
      </c>
      <c r="D12" s="36" t="n">
        <v>33.76</v>
      </c>
      <c r="E12" s="36" t="n"/>
      <c r="F12" s="36" t="inlineStr">
        <is>
          <t>Listed</t>
        </is>
      </c>
      <c r="G12" s="36" t="inlineStr">
        <is>
          <t>NEAREST TOWN ONLY</t>
        </is>
      </c>
    </row>
    <row r="13" ht="15" customHeight="1" s="19">
      <c r="A13" s="36" t="inlineStr">
        <is>
          <t>Pazar</t>
        </is>
      </c>
      <c r="B13" s="36" t="inlineStr">
        <is>
          <t>Rize</t>
        </is>
      </c>
      <c r="C13" s="36" t="n">
        <v>41.18</v>
      </c>
      <c r="D13" s="36" t="n">
        <v>40.88</v>
      </c>
      <c r="E13" s="36" t="n"/>
      <c r="F13" s="36" t="inlineStr">
        <is>
          <t>Listed</t>
        </is>
      </c>
      <c r="G13" s="36" t="inlineStr">
        <is>
          <t>NEAREST TOWN ONLY</t>
        </is>
      </c>
    </row>
    <row r="14" ht="15" customHeight="1" s="19">
      <c r="A14" s="36" t="inlineStr">
        <is>
          <t>CRC Ahlatlibel</t>
        </is>
      </c>
      <c r="B14" s="36" t="inlineStr">
        <is>
          <t>Ankara</t>
        </is>
      </c>
      <c r="C14" s="36" t="n">
        <v>39.8</v>
      </c>
      <c r="D14" s="36" t="n">
        <v>32.83</v>
      </c>
      <c r="E14" s="36" t="n"/>
      <c r="F14" s="36" t="inlineStr">
        <is>
          <t>Control &amp; Reporting Centre</t>
        </is>
      </c>
      <c r="G14" s="36" t="inlineStr">
        <is>
          <t>NEAREST TOWN ONLY</t>
        </is>
      </c>
    </row>
    <row r="15" ht="23.85" customHeight="1" s="19">
      <c r="A15" s="36" t="inlineStr">
        <is>
          <t>Gokceada / Iskenderun / MARDIN</t>
        </is>
      </c>
      <c r="B15" s="36" t="inlineStr">
        <is>
          <t>various</t>
        </is>
      </c>
      <c r="C15" s="36" t="n"/>
      <c r="D15" s="36" t="n"/>
      <c r="E15" s="36" t="n"/>
      <c r="F15" s="36" t="inlineStr">
        <is>
          <t>UNIT NAMES ONLY</t>
        </is>
      </c>
      <c r="G15" s="36" t="inlineStr">
        <is>
          <t>Appear only in Turkish veterans' listings. Activation dates and equipment unknown. DO NOT assume Mardin was there in 2007</t>
        </is>
      </c>
    </row>
    <row r="16" ht="15" customHeight="1" s="19">
      <c r="A16" s="31" t="n"/>
      <c r="B16" s="31" t="n"/>
      <c r="C16" s="31" t="n"/>
      <c r="D16" s="31" t="n"/>
      <c r="E16" s="31" t="n"/>
      <c r="F16" s="31" t="n"/>
      <c r="G16" s="31" t="n"/>
    </row>
    <row r="17" ht="23.85" customHeight="1" s="19">
      <c r="A17" s="34" t="inlineStr">
        <is>
          <t>NOT PRESENT 2007 - Peace Eagle AEW&amp;C</t>
        </is>
      </c>
      <c r="B17" s="34" t="inlineStr">
        <is>
          <t>-</t>
        </is>
      </c>
      <c r="C17" s="34" t="n"/>
      <c r="D17" s="34" t="n"/>
      <c r="E17" s="34" t="n"/>
      <c r="F17" s="34" t="inlineStr">
        <is>
          <t>ABSENT</t>
        </is>
      </c>
      <c r="G17" s="34" t="inlineStr">
        <is>
          <t>*** FIRST FLIGHT 6 SEPTEMBER 2007 - at Boeing Field, Seattle, the very day of the strike. *** Delivered to Turkey 10 Feb 2014. TURKEY HAD NO AIRBORNE EARLY WARNING. Ground radar only</t>
        </is>
      </c>
    </row>
    <row r="18" ht="23.85" customHeight="1" s="19">
      <c r="A18" s="34" t="inlineStr">
        <is>
          <t>NOT PRESENT 2007 - Keldag</t>
        </is>
      </c>
      <c r="B18" s="34" t="inlineStr">
        <is>
          <t>Hatay</t>
        </is>
      </c>
      <c r="C18" s="34" t="n"/>
      <c r="D18" s="34" t="n"/>
      <c r="E18" s="34" t="n">
        <v>1740</v>
      </c>
      <c r="F18" s="34" t="inlineStr">
        <is>
          <t>ABSENT</t>
        </is>
      </c>
      <c r="G18" s="34" t="inlineStr">
        <is>
          <t>Construction began ~July 2012, headlined as 'Hatay's SECOND radar base'. In 2007 Hatay had ONE radar site</t>
        </is>
      </c>
    </row>
    <row r="19" ht="15" customHeight="1" s="19">
      <c r="A19" s="34" t="inlineStr">
        <is>
          <t>NOT PRESENT 2007 - Pirinclik</t>
        </is>
      </c>
      <c r="B19" s="34" t="inlineStr">
        <is>
          <t>Diyarbakir</t>
        </is>
      </c>
      <c r="C19" s="34" t="n"/>
      <c r="D19" s="34" t="n"/>
      <c r="E19" s="34" t="n"/>
      <c r="F19" s="34" t="inlineStr">
        <is>
          <t>CLOSED 30 SEP 1997</t>
        </is>
      </c>
      <c r="G19" s="34" t="inlineStr">
        <is>
          <t>US space-surveillance radar, never air surveillance. Returned to Turkey. DO NOT PLACE IT</t>
        </is>
      </c>
    </row>
    <row r="20" ht="15" customHeight="1" s="19">
      <c r="A20" s="34" t="inlineStr">
        <is>
          <t>NOT PRESENT 2007 - AN/TPY-2</t>
        </is>
      </c>
      <c r="B20" s="34" t="inlineStr">
        <is>
          <t>Kurecik</t>
        </is>
      </c>
      <c r="C20" s="34" t="n"/>
      <c r="D20" s="34" t="n"/>
      <c r="E20" s="34" t="n"/>
      <c r="F20" s="34" t="inlineStr">
        <is>
          <t>ABSENT - arrived 2012</t>
        </is>
      </c>
      <c r="G20" s="34" t="n"/>
    </row>
    <row r="21" ht="23.85" customHeight="1" s="19">
      <c r="A21" s="34" t="inlineStr">
        <is>
          <t>NOT PRESENT 2007 - RAT-31DL/SL</t>
        </is>
      </c>
      <c r="B21" s="34" t="inlineStr">
        <is>
          <t>-</t>
        </is>
      </c>
      <c r="C21" s="34" t="n"/>
      <c r="D21" s="34" t="n"/>
      <c r="E21" s="34" t="n"/>
      <c r="F21" s="34" t="inlineStr">
        <is>
          <t>Not documented before 2007</t>
        </is>
      </c>
      <c r="G21" s="34" t="inlineStr">
        <is>
          <t>Treat as absent</t>
        </is>
      </c>
    </row>
    <row r="22" ht="23.85" customHeight="1" s="19">
      <c r="A22" s="34" t="inlineStr">
        <is>
          <t>NOT PRESENT 2007 - Aselsan EIRS/ALP/Kalkan</t>
        </is>
      </c>
      <c r="B22" s="34" t="inlineStr">
        <is>
          <t>-</t>
        </is>
      </c>
      <c r="C22" s="34" t="n"/>
      <c r="D22" s="34" t="n"/>
      <c r="E22" s="34" t="n"/>
      <c r="F22" s="34" t="inlineStr">
        <is>
          <t>ABSENT - 2016+</t>
        </is>
      </c>
      <c r="G22" s="34" t="n"/>
    </row>
    <row r="23"/>
    <row r="24" ht="27.75" customHeight="1" s="19">
      <c r="A24" s="33" t="inlineStr">
        <is>
          <t>IN SERVICE 2007: 3x AN/FPS-117 (acquired ~1990-91, locations UNPUBLISHED); TRS-22XX (Thomson-CSF, NSIP-funded); HR-3000/HADR phased array (mid-1980s); 14x Turkish Mobile Radar Complexes (TMRC, delivered 1994-2000). Turkish sources give 'over 30 fixed and portable 3D air surveillance radar sensors' and five distinct EW radar types. Site-by-site radar-type attribution for 2007 DOES NOT EXIST in open source - Turkey's own reference material says so.</t>
        </is>
      </c>
    </row>
    <row r="25" ht="27.75" customHeight="1" s="19">
      <c r="A25" s="33" t="inlineStr">
        <is>
          <t>C2: NATO layer = CAOC 6, Eskisehir. Turkish layer = 1st Tactical Air Force Command (Eskisehir, west) and 2nd Tactical Air Force Command (DIYARBAKIR, east) - merged only in 2014. THE SOUTH-EASTERN BORDER ON THE NIGHT WAS 2nd TAF'S PROBLEM, RUN FROM DIYARBAKIR. Reporting via KIM/KIP (seven across seven regions) over Link 11B / Link 16. Architecture was MASE-era, NOT ACCS - do not model ACCS in 2007.</t>
        </is>
      </c>
    </row>
    <row r="26" ht="27.75" customHeight="1" s="19">
      <c r="A26" s="33" t="inlineStr">
        <is>
          <t>THE LOW-ALTITUDE GAP IS ADMITTED BY THE OPERATING SERVICE: the Turkish Air Force's Alcak Irtifa Radar (AIR) programme (Aselsan, 2019) exists to cover 'low-altitude and mid/long-range areas that the early-warning radars could not detect', PLUS the blind periods while an EW radar is down for maintenance. Dated 2019, but against the same FPS-117/TRS-22XX generation in place in 2007.</t>
        </is>
      </c>
    </row>
    <row r="27" ht="27.75" customHeight="1" s="19">
      <c r="A27" s="33" t="inlineStr">
        <is>
          <t>*** THE SOUTH-EAST HOLE *** - NO open-source evidence of a dedicated TuAF air-surveillance radar site in Sept 2007 at Sanliurfa, Gaziantep, Diyarbakir (as a radar post), Batman, Siirt, Kahramanmaras, Elazig or Samandag. Model south-eastern coverage from KISECIK plus DIYARBAKIR as a C2/reporting node - not from a second SE radar.</t>
        </is>
      </c>
    </row>
    <row r="28" ht="27.75" customHeight="1" s="19">
      <c r="A28" s="33" t="inlineStr">
        <is>
          <t>DID TURKEY DETECT THEM? Documented: two F-15I-type 600-gal fuel tanks recovered 7-8 Sep in Hassa (Hatay) and Oguzeli (Gaziantep), found by shepherds, Hebrew/English stencilling, taken to Diyarbakir for examination. Border-post observers saw six low-flying twin-canted-fin jets around midnight; windows rattled in Kirikhan. MFA inquiry and protest 8 Sep. Olmert's apology 28 Oct: 'IF Israeli planes did enter Turkish airspace...'. VOA: 'Turkey identified the breach AFTER FINDING AIRCRAFT FUEL TANKS in its territory.'</t>
        </is>
      </c>
    </row>
    <row r="29" ht="27.75" customHeight="1" s="19">
      <c r="A29" s="33" t="inlineStr">
        <is>
          <t>THE ONE RADAR CLAIM: Vatan, 8 Sep 2007, single source, unattributed, never confirmed by the Turkish General Staff - 'in examinations conducted ON THE RADAR RECORDINGS from the night of the incident at the Diyarbakir Military Radar Base, it was determined that 9 Israeli fighter aircraft were flying over the Mediterranean as of 23:15... around midnight 6 fighter aircraft entered from over Syria toward Gaziantep and Hatay.' That is TAPE REVIEW AFTER THE FACT, prompted by the tanks - NOT real-time detection. (A separate Yeni Safak report of Turkish F-16s scrambling in pursuit is explicitly framed as a rumour - DISCARD IT.)</t>
        </is>
      </c>
    </row>
    <row r="30" ht="27.75" customHeight="1" s="19">
      <c r="A30" s="33" t="inlineStr">
        <is>
          <t>THE COUNTER-EVIDENCE: Hurriyet ran the story on 7 Sep 2007 under the headline 'WHO DROPPED THESE FUEL TANKS?' and canvassed three origins including TURKISH RF-4Es from Malatya and Eskisehir. If the Turkish state had held a real-time track of six Israeli fighters over Hatay at midnight, the national paper of record would not have spent the next afternoon wondering whether the tanks were Turkish.</t>
        </is>
      </c>
    </row>
    <row r="31" ht="27.75" customHeight="1" s="19">
      <c r="A31" s="33" t="inlineStr">
        <is>
          <t>*** RECOMMENDED RULING: DETECTED ON TAPE, NOT ACTED ON. *** Give Kisecik plausible RECORDED contact on the Mediterranean transit and the Hatay penetration. Give it NO real-time reaction - no launch, no intercept, no hot report inside the ~15 minutes the aircraft were over Turkish soil. Make the discovery trigger PHYSICAL and the consequence DIPLOMATIC AND DELAYED.</t>
        </is>
      </c>
    </row>
    <row r="32" ht="27.75" customHeight="1" s="19">
      <c r="A32" s="33" t="inlineStr">
        <is>
          <t>DO NOT CONFLATE: the Suter / electronic-attack reporting concerns SYRIAN networks. There is NO open-source claim that Turkish or NATO radars were jammed, spoofed or blinded on 5/6 Sep 2007.</t>
        </is>
      </c>
    </row>
  </sheetData>
  <mergeCells count="11">
    <mergeCell ref="A32:G32"/>
    <mergeCell ref="A1:G1"/>
    <mergeCell ref="A27:G27"/>
    <mergeCell ref="A31:G31"/>
    <mergeCell ref="A26:G26"/>
    <mergeCell ref="A24:G24"/>
    <mergeCell ref="A2:G2"/>
    <mergeCell ref="A30:G30"/>
    <mergeCell ref="A29:G29"/>
    <mergeCell ref="A25:G25"/>
    <mergeCell ref="A28:G28"/>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xl/worksheets/sheet16.xml><?xml version="1.0" encoding="utf-8"?>
<worksheet xmlns="http://schemas.openxmlformats.org/spreadsheetml/2006/main">
  <sheetPr filterMode="0">
    <outlinePr summaryBelow="1" summaryRight="1"/>
    <pageSetUpPr fitToPage="0"/>
  </sheetPr>
  <dimension ref="A1:J25"/>
  <sheetViews>
    <sheetView showFormulas="0" showGridLines="1" showRowColHeaders="1" showZeros="1" rightToLeft="0" tabSelected="0" showOutlineSymbols="1" defaultGridColor="1"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baseColWidth="8" defaultColWidth="8.6796875" defaultRowHeight="15" zeroHeight="0" outlineLevelRow="0"/>
  <cols>
    <col width="18" customWidth="1" style="18" min="1" max="1"/>
    <col width="34" customWidth="1" style="18" min="2" max="2"/>
    <col width="11" customWidth="1" style="18" min="3" max="4"/>
    <col width="20" customWidth="1" style="18" min="5" max="5"/>
    <col width="24" customWidth="1" style="18" min="6" max="6"/>
    <col width="16" customWidth="1" style="18" min="7" max="7"/>
    <col width="34" customWidth="1" style="18" min="8" max="8"/>
    <col width="14" customWidth="1" style="18" min="9" max="9"/>
    <col width="88" customWidth="1" style="18" min="10" max="10"/>
  </cols>
  <sheetData>
    <row r="1" ht="24" customHeight="1" s="19">
      <c r="A1" s="28" t="inlineStr">
        <is>
          <t>Turkish Interceptors</t>
        </is>
      </c>
    </row>
    <row r="2" ht="25.5" customHeight="1" s="19">
      <c r="A2" s="29" t="inlineStr">
        <is>
          <t>TuAF fighter strength at the four bases you named, September 2007. TWO OF THE FOUR HAD NO FIGHTERS AT ALL. Distances are great-circle to the MEASURED aimpoint 35.707820N / 39.833014E (file 09), computed here. The earlier 35.7075/39.8339 approximation is retired; the 88 m offset changes no figure below.</t>
        </is>
      </c>
    </row>
    <row r="3"/>
    <row r="4" ht="30" customHeight="1" s="19">
      <c r="A4" s="30" t="inlineStr">
        <is>
          <t>Base</t>
        </is>
      </c>
      <c r="B4" s="30" t="inlineStr">
        <is>
          <t>Designation</t>
        </is>
      </c>
      <c r="C4" s="30" t="inlineStr">
        <is>
          <t>Lat</t>
        </is>
      </c>
      <c r="D4" s="30" t="inlineStr">
        <is>
          <t>Lon</t>
        </is>
      </c>
      <c r="E4" s="30" t="inlineStr">
        <is>
          <t>Squadron</t>
        </is>
      </c>
      <c r="F4" s="30" t="inlineStr">
        <is>
          <t>Type</t>
        </is>
      </c>
      <c r="G4" s="30" t="inlineStr">
        <is>
          <t>Qty</t>
        </is>
      </c>
      <c r="H4" s="30" t="inlineStr">
        <is>
          <t>Role</t>
        </is>
      </c>
      <c r="I4" s="30" t="inlineStr">
        <is>
          <t>Dist to target (km)</t>
        </is>
      </c>
      <c r="J4" s="30" t="inlineStr">
        <is>
          <t>Note</t>
        </is>
      </c>
    </row>
    <row r="5" ht="23.85" customHeight="1" s="19">
      <c r="A5" s="35" t="inlineStr">
        <is>
          <t>DIYARBAKIR</t>
        </is>
      </c>
      <c r="B5" s="35" t="inlineStr">
        <is>
          <t>8'inci Ana Jet Us Komutanligi (LTCC)</t>
        </is>
      </c>
      <c r="C5" s="35" t="n">
        <v>37.894</v>
      </c>
      <c r="D5" s="35" t="n">
        <v>40.201</v>
      </c>
      <c r="E5" s="35" t="inlineStr">
        <is>
          <t>181 Filo 'Pars'</t>
        </is>
      </c>
      <c r="F5" s="35" t="inlineStr">
        <is>
          <t>F-16C/D Block 40</t>
        </is>
      </c>
      <c r="G5" s="35" t="inlineStr">
        <is>
          <t>~19</t>
        </is>
      </c>
      <c r="H5" s="35" t="inlineStr">
        <is>
          <t>Multirole / attack</t>
        </is>
      </c>
      <c r="I5" s="35" t="n">
        <v>245</v>
      </c>
      <c r="J5" s="35" t="inlineStr">
        <is>
          <t>*** THE PRIMARY INTERCEPT BASE. *** Co-located with 2nd Tactical Air Force Command HQ - the eastern air sector. Converted from F-104G in 1994. ONLY ~160 km FROM THE TELL ABYAD CROSSING</t>
        </is>
      </c>
    </row>
    <row r="6" ht="23.85" customHeight="1" s="19">
      <c r="A6" s="35" t="inlineStr">
        <is>
          <t>DIYARBAKIR</t>
        </is>
      </c>
      <c r="B6" s="35" t="inlineStr">
        <is>
          <t>8 AJU</t>
        </is>
      </c>
      <c r="C6" s="35" t="n">
        <v>37.894</v>
      </c>
      <c r="D6" s="35" t="n">
        <v>40.201</v>
      </c>
      <c r="E6" s="35" t="inlineStr">
        <is>
          <t>182 Filo 'Atmaca'</t>
        </is>
      </c>
      <c r="F6" s="35" t="inlineStr">
        <is>
          <t>F-16C/D Block 40</t>
        </is>
      </c>
      <c r="G6" s="35" t="inlineStr">
        <is>
          <t>~19</t>
        </is>
      </c>
      <c r="H6" s="35" t="inlineStr">
        <is>
          <t>*** AIR DEFENCE ***</t>
        </is>
      </c>
      <c r="I6" s="35" t="n">
        <v>245</v>
      </c>
      <c r="J6" s="35" t="inlineStr">
        <is>
          <t>Activated 1996. The ONLY squadron in the whole set with air defence as its declared primary role. If anything scrambled, it came from here</t>
        </is>
      </c>
    </row>
    <row r="7" ht="15" customHeight="1" s="19">
      <c r="A7" s="35" t="inlineStr">
        <is>
          <t>DIYARBAKIR</t>
        </is>
      </c>
      <c r="B7" s="35" t="inlineStr">
        <is>
          <t>BASE TOTAL</t>
        </is>
      </c>
      <c r="C7" s="35" t="n"/>
      <c r="D7" s="35" t="n"/>
      <c r="E7" s="35" t="inlineStr">
        <is>
          <t>2 squadrons</t>
        </is>
      </c>
      <c r="F7" s="35" t="inlineStr">
        <is>
          <t>F-16C/D Block 40</t>
        </is>
      </c>
      <c r="G7" s="35" t="inlineStr">
        <is>
          <t>~38-40 on charge</t>
        </is>
      </c>
      <c r="H7" s="35" t="inlineStr">
        <is>
          <t>~26-32 mission-capable</t>
        </is>
      </c>
      <c r="I7" s="35" t="n">
        <v>245</v>
      </c>
      <c r="J7" s="35" t="inlineStr">
        <is>
          <t>Derived from Peace Onyx I: 117 Block 40 across exactly six squadrons = ~19.5 each</t>
        </is>
      </c>
    </row>
    <row r="8" ht="15" customHeight="1" s="19">
      <c r="A8" s="31" t="n"/>
      <c r="B8" s="31" t="n"/>
      <c r="C8" s="31" t="n"/>
      <c r="D8" s="31" t="n"/>
      <c r="E8" s="31" t="n"/>
      <c r="F8" s="31" t="n"/>
      <c r="G8" s="31" t="n"/>
      <c r="H8" s="31" t="n"/>
      <c r="I8" s="31" t="n"/>
      <c r="J8" s="31" t="n"/>
    </row>
    <row r="9" ht="23.85" customHeight="1" s="19">
      <c r="A9" s="35" t="inlineStr">
        <is>
          <t>ERHAC / MALATYA</t>
        </is>
      </c>
      <c r="B9" s="35" t="inlineStr">
        <is>
          <t>7'nci Ana Jet Us Komutanligi (LTAT)</t>
        </is>
      </c>
      <c r="C9" s="35" t="n">
        <v>38.4354</v>
      </c>
      <c r="D9" s="35" t="n">
        <v>38.091</v>
      </c>
      <c r="E9" s="35" t="inlineStr">
        <is>
          <t>171 Filo 'Korsan'</t>
        </is>
      </c>
      <c r="F9" s="35" t="inlineStr">
        <is>
          <t>F-4E 2020 Terminator</t>
        </is>
      </c>
      <c r="G9" s="35" t="inlineStr">
        <is>
          <t>~24-27</t>
        </is>
      </c>
      <c r="H9" s="35" t="inlineStr">
        <is>
          <t>Strike</t>
        </is>
      </c>
      <c r="I9" s="35" t="n">
        <v>340</v>
      </c>
      <c r="J9" s="35" t="inlineStr">
        <is>
          <t>UPGRADED BY ISRAEL AEROSPACE INDUSTRIES - contract Aug 1995, ~$632M, 54 aircraft, 26 at IAI Lahav and 28 at Eskisehir, in service with 171 Filo from Dec 2001. ELTA EL/M-2032 radar</t>
        </is>
      </c>
    </row>
    <row r="10" ht="35.05" customHeight="1" s="19">
      <c r="A10" s="35" t="inlineStr">
        <is>
          <t>ERHAC / MALATYA</t>
        </is>
      </c>
      <c r="B10" s="35" t="inlineStr">
        <is>
          <t>7 AJU</t>
        </is>
      </c>
      <c r="C10" s="35" t="n">
        <v>38.4354</v>
      </c>
      <c r="D10" s="35" t="n">
        <v>38.091</v>
      </c>
      <c r="E10" s="35" t="inlineStr">
        <is>
          <t>172 Filo 'Sahin'</t>
        </is>
      </c>
      <c r="F10" s="35" t="inlineStr">
        <is>
          <t>F-4E (unmodernised)</t>
        </is>
      </c>
      <c r="G10" s="35" t="inlineStr">
        <is>
          <t>~15-20</t>
        </is>
      </c>
      <c r="H10" s="35" t="inlineStr">
        <is>
          <t>*** HER HAVA ONLEME - ALL-WEATHER INTERCEPTION ***</t>
        </is>
      </c>
      <c r="I10" s="35" t="n">
        <v>340</v>
      </c>
      <c r="J10" s="35" t="inlineStr">
        <is>
          <t>The declared all-weather intercept unit, on the oldest airframe in the fleet. AN/APQ-120, AIM-7E/F + AIM-9, no GPS, no modern EW. Disbanded May 2009 as Turkey's FIRST F-4 squadron retired - so definitely active in Sep 2007</t>
        </is>
      </c>
    </row>
    <row r="11" ht="15" customHeight="1" s="19">
      <c r="A11" s="35" t="inlineStr">
        <is>
          <t>ERHAC / MALATYA</t>
        </is>
      </c>
      <c r="B11" s="35" t="inlineStr">
        <is>
          <t>7 AJU</t>
        </is>
      </c>
      <c r="C11" s="35" t="n">
        <v>38.4354</v>
      </c>
      <c r="D11" s="35" t="n">
        <v>38.091</v>
      </c>
      <c r="E11" s="35" t="inlineStr">
        <is>
          <t>173 Filo 'Safak'</t>
        </is>
      </c>
      <c r="F11" s="35" t="inlineStr">
        <is>
          <t>RF-4E</t>
        </is>
      </c>
      <c r="G11" s="35" t="inlineStr">
        <is>
          <t>~15-20</t>
        </is>
      </c>
      <c r="H11" s="35" t="inlineStr">
        <is>
          <t>Tactical recce</t>
        </is>
      </c>
      <c r="I11" s="35" t="n">
        <v>340</v>
      </c>
      <c r="J11" s="35" t="inlineStr">
        <is>
          <t>Ex-Luftwaffe airframes acquired 1992-94</t>
        </is>
      </c>
    </row>
    <row r="12" ht="15" customHeight="1" s="19">
      <c r="A12" s="35" t="inlineStr">
        <is>
          <t>ERHAC / MALATYA</t>
        </is>
      </c>
      <c r="B12" s="35" t="inlineStr">
        <is>
          <t>BASE TOTAL</t>
        </is>
      </c>
      <c r="C12" s="35" t="n"/>
      <c r="D12" s="35" t="n"/>
      <c r="E12" s="35" t="inlineStr">
        <is>
          <t>3 squadrons</t>
        </is>
      </c>
      <c r="F12" s="35" t="inlineStr">
        <is>
          <t>F-4E / F-4E 2020 / RF-4E</t>
        </is>
      </c>
      <c r="G12" s="35" t="inlineStr">
        <is>
          <t>~55-65 on charge</t>
        </is>
      </c>
      <c r="H12" s="35" t="inlineStr">
        <is>
          <t>~35-45 mission-capable</t>
        </is>
      </c>
      <c r="I12" s="35" t="n">
        <v>340</v>
      </c>
      <c r="J12" s="35" t="inlineStr">
        <is>
          <t>~247 km to the Hatay crossing, ~192 km to Tell Abyad</t>
        </is>
      </c>
    </row>
    <row r="13" ht="15" customHeight="1" s="19">
      <c r="A13" s="31" t="n"/>
      <c r="B13" s="31" t="n"/>
      <c r="C13" s="31" t="n"/>
      <c r="D13" s="31" t="n"/>
      <c r="E13" s="31" t="n"/>
      <c r="F13" s="31" t="n"/>
      <c r="G13" s="31" t="n"/>
      <c r="H13" s="31" t="n"/>
      <c r="I13" s="31" t="n"/>
      <c r="J13" s="31" t="n"/>
    </row>
    <row r="14" ht="46.25" customHeight="1" s="19">
      <c r="A14" s="34" t="inlineStr">
        <is>
          <t>BATMAN</t>
        </is>
      </c>
      <c r="B14" s="34" t="inlineStr">
        <is>
          <t>Batman Hava Meydan Komutanligi (LTCJ)</t>
        </is>
      </c>
      <c r="C14" s="34" t="n">
        <v>37.9158</v>
      </c>
      <c r="D14" s="34" t="n">
        <v>41.1419</v>
      </c>
      <c r="E14" s="34" t="inlineStr">
        <is>
          <t>NONE</t>
        </is>
      </c>
      <c r="F14" s="34" t="inlineStr">
        <is>
          <t>NONE</t>
        </is>
      </c>
      <c r="G14" s="34" t="inlineStr">
        <is>
          <t>0</t>
        </is>
      </c>
      <c r="H14" s="34" t="inlineStr">
        <is>
          <t>Reserve / dispersal field</t>
        </is>
      </c>
      <c r="I14" s="34" t="n">
        <v>272</v>
      </c>
      <c r="J14" s="34" t="inlineStr">
        <is>
          <t>*** NO FIGHTERS. *** An AIRFIELD COMMAND, not a Main Jet Base - it has no AJU number. Yedek meydan for 8 AJU Diyarbakir; forward logistics for counter-PKK operations. Heron UAVs appear c. 2011, NOT 2007. Usable as a divert/FOB with fuel and a long runway. If you want jets here you must SCRIPT a detachment</t>
        </is>
      </c>
    </row>
    <row r="15" ht="15" customHeight="1" s="19">
      <c r="A15" s="31" t="n"/>
      <c r="B15" s="31" t="n"/>
      <c r="C15" s="31" t="n"/>
      <c r="D15" s="31" t="n"/>
      <c r="E15" s="31" t="n"/>
      <c r="F15" s="31" t="n"/>
      <c r="G15" s="31" t="n"/>
      <c r="H15" s="31" t="n"/>
      <c r="I15" s="31" t="n"/>
      <c r="J15" s="31" t="n"/>
    </row>
    <row r="16" ht="46.25" customHeight="1" s="19">
      <c r="A16" s="35" t="inlineStr">
        <is>
          <t>INCIRLIK</t>
        </is>
      </c>
      <c r="B16" s="35" t="inlineStr">
        <is>
          <t>10'uncu TANKER Us Komutanligi (LTAG)</t>
        </is>
      </c>
      <c r="C16" s="35" t="n">
        <v>37.0019</v>
      </c>
      <c r="D16" s="35" t="n">
        <v>35.4258</v>
      </c>
      <c r="E16" s="35" t="inlineStr">
        <is>
          <t>101 Filo 'Asena'</t>
        </is>
      </c>
      <c r="F16" s="35" t="inlineStr">
        <is>
          <t>KC-135R</t>
        </is>
      </c>
      <c r="G16" s="35" t="inlineStr">
        <is>
          <t>7</t>
        </is>
      </c>
      <c r="H16" s="35" t="inlineStr">
        <is>
          <t>Air-to-air refuelling</t>
        </is>
      </c>
      <c r="I16" s="35" t="n">
        <v>420</v>
      </c>
      <c r="J16" s="35" t="inlineStr">
        <is>
          <t>*** NO FIGHTERS. *** 152 Filo moved here from Merzifon only AFTER the July 2016 coup attempt; the base was renamed 10 AJU only in April 2024. US 39th Air Base Wing = support only; Operation Northern Watch, the last standing US fighter presence, stood down 1 May 2003. Turkey's ONLY tanker base - any sustained Turkish CAP over the SE would be fed from here. Only ~116 km to the Hatay crossing</t>
        </is>
      </c>
    </row>
    <row r="17"/>
    <row r="18" ht="27.75" customHeight="1" s="19">
      <c r="A18" s="33" t="inlineStr">
        <is>
          <t>*** CAPABILITY - THE NIGHT/BVR QUESTION ***</t>
        </is>
      </c>
    </row>
    <row r="19" ht="27.75" customHeight="1" s="19">
      <c r="A19" s="33" t="inlineStr">
        <is>
          <t>F-16C/D BLOCK 40 (Diyarbakir), PRE-CCIP: AN/APG-68(V)5 all-weather pulse-Doppler, look-down/shoot-down, TWS. AIM-120A/B AMRAAM - YES, Turkey had AMRAAM from 1995, so BVR WAS AVAILABLE. AIM-9M/S; no AIM-9X. NO AIM-7 (Turkish F-16s never carried Sparrow). *** NO LINK 16. NO JHMCS. VOICE GCI ONLY. *** The CCIP/'Peace Onyx III' modernisation (LOA 26 Apr 2005) began physical modification work only in JULY 2007 - essentially ZERO CCIP aircraft were in service in September 2007.</t>
        </is>
      </c>
    </row>
    <row r="20" ht="27.75" customHeight="1" s="19">
      <c r="A20" s="33" t="inlineStr">
        <is>
          <t>F-4E 2020 TERMINATOR (Erhac): ELTA EL/M-2032 multimode, ~144 km. A/A = AIM-7E/F Sparrow + AIM-9, semi-active BVR at best. AMRAAM DISPUTED - one Turkish source claims integration, most describe Sparrow/Sidewinder only. MODEL AS NO. This is the weakest single claim in the file.</t>
        </is>
      </c>
    </row>
    <row r="21" ht="27.75" customHeight="1" s="19">
      <c r="A21" s="33" t="inlineStr">
        <is>
          <t>*** COULD AN INTERCEPT HAVE HAPPENED? GEOMETRICALLY, YES. *** Diyarbakir is only ~160 km from the Tell Abyad crossing. Computed: cockpit alert (5 min) + burner dash = ~12 min; NATO QRA(I) 15 min + burner dash = ~22 min; 15 min + M0.75 cruise = ~26 min; not on alert (30 min) + dash = ~37 min. The package was in the border area roughly 00:00-00:55 local and over Turkish soil ~15 min. A 15-MINUTE QRA FROM DIYARBAKIR REACHES THE CROSSING INSIDE THE WINDOW. The intercept did not fail on geometry.</t>
        </is>
      </c>
    </row>
    <row r="22" ht="27.75" customHeight="1" s="19">
      <c r="A22" s="33" t="inlineStr">
        <is>
          <t>WHY IT DIDN'T HAPPEN: (1) alert weight was in the AEGEAN - Turkey's live intercept problem in 2007 was Greece, and Balikesir/Bandirma/Akinci carried the burden; (2) the SE was running a ~10,000-strong counter-PKK offensive in Sirnak/Siirt/Hakkari - high sortie rates but AIR-TO-GROUND tasking against an enemy with no air component, so the alert state was raised in an INTERNAL-SECURITY sense, not an air-defence one (note the cross-border air campaign into N. Iraq had NOT begun - parliament authorised 17 Oct 2007, strikes from 16 Dec 2007); (3) ISRAEL WAS A PARTNER - two 1996 defence cooperation agreements, Israeli aircraft training in Turkey four times a year from Apr 1996, Anatolian Eagle explicitly US-Turkish-Israeli, Peres addressing the Turkish parliament in Nov 2007 two months AFTER the strike; (4) the ROE didn't require it - Turkey's Syrian-border rules of engagement were revised only in 2012, and what was NEW in 2012 was IMMEDIATE RESPONSE.</t>
        </is>
      </c>
    </row>
    <row r="23" ht="27.75" customHeight="1" s="19">
      <c r="A23" s="33" t="inlineStr">
        <is>
          <t>CMO BUILD: only two bases generate interceptors. NO AEW&amp;C on the Turkish side - ground radar and voice GCI only. NO LINK 16, NO JHMCS on the F-16s - if your engine models datalink, switch it off for Turkey; this is the single biggest capability discriminator. AMRAAM yes for the F-16s, no for the Phantoms. Start the Turkish side NOT on alert, or on a thin 15-min QRA at Diyarbakir only - the historical answer is that nothing launched. If you want the branch to bite, model the REACTION DELAY, not the radar: the intercept was feasible, the decision wasn't made.</t>
        </is>
      </c>
    </row>
    <row r="24" ht="27.75" customHeight="1" s="19">
      <c r="A24" s="33" t="inlineStr">
        <is>
          <t>NOT IN THE PUBLIC RECORD: Turkish QRA readiness states, alert-base allocation and scramble times FOR ANY ERA - all timing figures above are NATO-baseline inference computed here, not sourced. Also unpublished: per-squadron airframe counts (derived arithmetically from fleet totals), Turkish ROE text before June 2012, and whether NATO E-3A were airborne over Turkey that night (FOB Konya exists; no evidence either way).</t>
        </is>
      </c>
    </row>
    <row r="25" ht="27.75" customHeight="1" s="19">
      <c r="A25" s="33" t="inlineStr">
        <is>
          <t>FLEET CONTEXT: 240 F-16C/D delivered by Sept 2007 (Peace Onyx I = 43 Block 30 + 117 Block 40, 1987-95; Peace Onyx II = 80 Block 50, 1996-99), ~215-225 on strength after attrition, ALL PRE-CCIP, across seven bases. Peace Onyx IV (30 Block 50+) was contracted 2009 - did not exist in 2007.</t>
        </is>
      </c>
    </row>
  </sheetData>
  <mergeCells count="10">
    <mergeCell ref="A1:J1"/>
    <mergeCell ref="A23:J23"/>
    <mergeCell ref="A22:J22"/>
    <mergeCell ref="A18:J18"/>
    <mergeCell ref="A21:J21"/>
    <mergeCell ref="A20:J20"/>
    <mergeCell ref="A24:J24"/>
    <mergeCell ref="A2:J2"/>
    <mergeCell ref="A25:J25"/>
    <mergeCell ref="A19:J19"/>
  </mergeCells>
  <printOptions horizontalCentered="0" verticalCentered="0" headings="0" gridLines="0" gridLinesSet="1"/>
  <pageMargins left="0.75" right="0.75" top="1" bottom="1" header="0.511811023622047" footer="0.511811023622047"/>
  <pageSetup orientation="portrait" paperSize="9" scale="100" fitToHeight="1" fitToWidth="1" pageOrder="downThenOver" blackAndWhite="0" draft="0" horizontalDpi="300" verticalDpi="300" copies="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2026-08-25T23:16:16Z</dcterms:created>
  <dcterms:modified xmlns:dcterms="http://purl.org/dc/terms/" xmlns:xsi="http://www.w3.org/2001/XMLSchema-instance" xsi:type="dcterms:W3CDTF">2026-08-28T20:50:24Z</dcterms:modified>
  <cp:revision>0</cp:revision>
</cp:coreProperties>
</file>