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1075" windowHeight="10005" activeTab="1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119" i="2"/>
  <c r="AB119" s="1"/>
  <c r="AA110"/>
  <c r="AB110" s="1"/>
  <c r="AA101"/>
  <c r="W125"/>
  <c r="X125" s="1"/>
  <c r="W122"/>
  <c r="X122" s="1"/>
  <c r="W119"/>
  <c r="X119" s="1"/>
  <c r="W116"/>
  <c r="X116" s="1"/>
  <c r="W113"/>
  <c r="X113" s="1"/>
  <c r="W110"/>
  <c r="X110" s="1"/>
  <c r="W107"/>
  <c r="X107" s="1"/>
  <c r="W104"/>
  <c r="X104" s="1"/>
  <c r="W101"/>
  <c r="AE71"/>
  <c r="AA89"/>
  <c r="AA80"/>
  <c r="W95"/>
  <c r="X95" s="1"/>
  <c r="W92"/>
  <c r="X92" s="1"/>
  <c r="W89"/>
  <c r="X89" s="1"/>
  <c r="W86"/>
  <c r="X86" s="1"/>
  <c r="W83"/>
  <c r="X83" s="1"/>
  <c r="W80"/>
  <c r="X80" s="1"/>
  <c r="W77"/>
  <c r="X77" s="1"/>
  <c r="W74"/>
  <c r="X74" s="1"/>
  <c r="W71"/>
  <c r="AA59"/>
  <c r="AB59" s="1"/>
  <c r="AA50"/>
  <c r="W65"/>
  <c r="X65" s="1"/>
  <c r="W62"/>
  <c r="X62" s="1"/>
  <c r="W59"/>
  <c r="X59" s="1"/>
  <c r="W56"/>
  <c r="X56" s="1"/>
  <c r="W53"/>
  <c r="X53" s="1"/>
  <c r="W50"/>
  <c r="X50" s="1"/>
  <c r="W47"/>
  <c r="X47" s="1"/>
  <c r="W44"/>
  <c r="AE11"/>
  <c r="AA29"/>
  <c r="AB29" s="1"/>
  <c r="AA20"/>
  <c r="AB20" s="1"/>
  <c r="AA11"/>
  <c r="W35"/>
  <c r="X35" s="1"/>
  <c r="W32"/>
  <c r="X32" s="1"/>
  <c r="W29"/>
  <c r="X29" s="1"/>
  <c r="W26"/>
  <c r="X26" s="1"/>
  <c r="W23"/>
  <c r="X23" s="1"/>
  <c r="W20"/>
  <c r="X20" s="1"/>
  <c r="W17"/>
  <c r="X17" s="1"/>
  <c r="W14"/>
  <c r="X14" s="1"/>
  <c r="W11"/>
  <c r="T127"/>
  <c r="T126"/>
  <c r="T125"/>
  <c r="T124"/>
  <c r="T123"/>
  <c r="T122"/>
  <c r="T121"/>
  <c r="T120"/>
  <c r="T119"/>
  <c r="T118"/>
  <c r="T117"/>
  <c r="T116"/>
  <c r="T115"/>
  <c r="T114"/>
  <c r="T113"/>
  <c r="T112"/>
  <c r="T111"/>
  <c r="T110"/>
  <c r="T109"/>
  <c r="T108"/>
  <c r="T107"/>
  <c r="T106"/>
  <c r="T105"/>
  <c r="T104"/>
  <c r="T103"/>
  <c r="T102"/>
  <c r="T101"/>
  <c r="T97"/>
  <c r="T96"/>
  <c r="T95"/>
  <c r="T94"/>
  <c r="T93"/>
  <c r="T92"/>
  <c r="T91"/>
  <c r="T90"/>
  <c r="T89"/>
  <c r="T88"/>
  <c r="T87"/>
  <c r="T86"/>
  <c r="T85"/>
  <c r="T84"/>
  <c r="T83"/>
  <c r="T82"/>
  <c r="T81"/>
  <c r="T80"/>
  <c r="T79"/>
  <c r="T78"/>
  <c r="T77"/>
  <c r="T76"/>
  <c r="T75"/>
  <c r="T74"/>
  <c r="T73"/>
  <c r="T72"/>
  <c r="T71"/>
  <c r="T67"/>
  <c r="T66"/>
  <c r="T65"/>
  <c r="T64"/>
  <c r="T63"/>
  <c r="T62"/>
  <c r="T61"/>
  <c r="T60"/>
  <c r="T59"/>
  <c r="T58"/>
  <c r="T57"/>
  <c r="T56"/>
  <c r="T55"/>
  <c r="T54"/>
  <c r="T53"/>
  <c r="T52"/>
  <c r="T51"/>
  <c r="T50"/>
  <c r="T49"/>
  <c r="T48"/>
  <c r="T47"/>
  <c r="T46"/>
  <c r="T45"/>
  <c r="T44"/>
  <c r="T43"/>
  <c r="T42"/>
  <c r="T41"/>
  <c r="W41" s="1"/>
  <c r="T37"/>
  <c r="T36"/>
  <c r="T35"/>
  <c r="T34"/>
  <c r="T33"/>
  <c r="T32"/>
  <c r="T31"/>
  <c r="T30"/>
  <c r="T29"/>
  <c r="T28"/>
  <c r="T27"/>
  <c r="T26"/>
  <c r="T25"/>
  <c r="T24"/>
  <c r="T23"/>
  <c r="T22"/>
  <c r="T21"/>
  <c r="T20"/>
  <c r="T19"/>
  <c r="T18"/>
  <c r="T17"/>
  <c r="T16"/>
  <c r="T15"/>
  <c r="T14"/>
  <c r="T13"/>
  <c r="T12"/>
  <c r="T11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G125"/>
  <c r="H125" s="1"/>
  <c r="G122"/>
  <c r="H122" s="1"/>
  <c r="G119"/>
  <c r="H119" s="1"/>
  <c r="G116"/>
  <c r="H116" s="1"/>
  <c r="H113"/>
  <c r="G113"/>
  <c r="H110"/>
  <c r="G110"/>
  <c r="G107"/>
  <c r="H107" s="1"/>
  <c r="G104"/>
  <c r="H104" s="1"/>
  <c r="G101"/>
  <c r="G71"/>
  <c r="G95"/>
  <c r="H95" s="1"/>
  <c r="G92"/>
  <c r="H92" s="1"/>
  <c r="G89"/>
  <c r="H89" s="1"/>
  <c r="G86"/>
  <c r="H86" s="1"/>
  <c r="G83"/>
  <c r="H83" s="1"/>
  <c r="G80"/>
  <c r="H80" s="1"/>
  <c r="G77"/>
  <c r="H77" s="1"/>
  <c r="G74"/>
  <c r="H74" s="1"/>
  <c r="G41"/>
  <c r="G65"/>
  <c r="H65" s="1"/>
  <c r="G62"/>
  <c r="H62" s="1"/>
  <c r="G59"/>
  <c r="H59" s="1"/>
  <c r="G56"/>
  <c r="H56" s="1"/>
  <c r="G53"/>
  <c r="H53" s="1"/>
  <c r="G50"/>
  <c r="H50" s="1"/>
  <c r="G47"/>
  <c r="H47" s="1"/>
  <c r="G44"/>
  <c r="H44" s="1"/>
  <c r="G35"/>
  <c r="H35" s="1"/>
  <c r="G32"/>
  <c r="H32" s="1"/>
  <c r="G29"/>
  <c r="H29" s="1"/>
  <c r="G26"/>
  <c r="H26" s="1"/>
  <c r="G23"/>
  <c r="H23" s="1"/>
  <c r="G20"/>
  <c r="H20" s="1"/>
  <c r="G17"/>
  <c r="H17" s="1"/>
  <c r="G14"/>
  <c r="H14" s="1"/>
  <c r="G11"/>
  <c r="K7"/>
  <c r="J7"/>
  <c r="I7"/>
  <c r="H7"/>
  <c r="G7"/>
  <c r="F7"/>
  <c r="E7"/>
  <c r="D7"/>
  <c r="C7"/>
  <c r="K6"/>
  <c r="J6"/>
  <c r="I6"/>
  <c r="H6"/>
  <c r="G6"/>
  <c r="F6"/>
  <c r="E6"/>
  <c r="D6"/>
  <c r="C6"/>
  <c r="C5"/>
  <c r="K5"/>
  <c r="J5"/>
  <c r="I5"/>
  <c r="H5"/>
  <c r="G5"/>
  <c r="F5"/>
  <c r="E5"/>
  <c r="D5"/>
  <c r="K4"/>
  <c r="J4"/>
  <c r="I4"/>
  <c r="H4"/>
  <c r="G4"/>
  <c r="F4"/>
  <c r="E4"/>
  <c r="D4"/>
  <c r="C4"/>
  <c r="I93" i="1"/>
  <c r="I92"/>
  <c r="I91"/>
  <c r="I90"/>
  <c r="I86"/>
  <c r="I85"/>
  <c r="I84"/>
  <c r="I83"/>
  <c r="I79"/>
  <c r="I78"/>
  <c r="I77"/>
  <c r="I76"/>
  <c r="I71"/>
  <c r="I70"/>
  <c r="I69"/>
  <c r="I68"/>
  <c r="I64"/>
  <c r="I63"/>
  <c r="I62"/>
  <c r="I61"/>
  <c r="I57"/>
  <c r="I56"/>
  <c r="I55"/>
  <c r="I54"/>
  <c r="I35"/>
  <c r="I34"/>
  <c r="I33"/>
  <c r="I32"/>
  <c r="I27"/>
  <c r="I26"/>
  <c r="I25"/>
  <c r="I24"/>
  <c r="I20"/>
  <c r="I19"/>
  <c r="I18"/>
  <c r="I17"/>
  <c r="I13"/>
  <c r="I12"/>
  <c r="I11"/>
  <c r="I10"/>
  <c r="G93"/>
  <c r="E93"/>
  <c r="G92"/>
  <c r="E92"/>
  <c r="H91"/>
  <c r="H92" s="1"/>
  <c r="H93" s="1"/>
  <c r="E91"/>
  <c r="G91" s="1"/>
  <c r="E90"/>
  <c r="G90" s="1"/>
  <c r="E86"/>
  <c r="G86" s="1"/>
  <c r="E85"/>
  <c r="G85" s="1"/>
  <c r="H84"/>
  <c r="H85" s="1"/>
  <c r="H86" s="1"/>
  <c r="E84"/>
  <c r="G84" s="1"/>
  <c r="E83"/>
  <c r="G83" s="1"/>
  <c r="G79"/>
  <c r="E79"/>
  <c r="G78"/>
  <c r="E78"/>
  <c r="H77"/>
  <c r="H78" s="1"/>
  <c r="H79" s="1"/>
  <c r="E77"/>
  <c r="G77" s="1"/>
  <c r="E76"/>
  <c r="G76" s="1"/>
  <c r="G71"/>
  <c r="E71"/>
  <c r="G70"/>
  <c r="E70"/>
  <c r="H69"/>
  <c r="H70" s="1"/>
  <c r="H71" s="1"/>
  <c r="G69"/>
  <c r="E69"/>
  <c r="E68"/>
  <c r="G68" s="1"/>
  <c r="E64"/>
  <c r="G64" s="1"/>
  <c r="E63"/>
  <c r="G63" s="1"/>
  <c r="H62"/>
  <c r="H63" s="1"/>
  <c r="H64" s="1"/>
  <c r="E62"/>
  <c r="G62" s="1"/>
  <c r="E61"/>
  <c r="G61" s="1"/>
  <c r="G57"/>
  <c r="E57"/>
  <c r="G56"/>
  <c r="E56"/>
  <c r="H55"/>
  <c r="H56" s="1"/>
  <c r="H57" s="1"/>
  <c r="G55"/>
  <c r="E55"/>
  <c r="E54"/>
  <c r="G54" s="1"/>
  <c r="G49"/>
  <c r="E49"/>
  <c r="G48"/>
  <c r="E48"/>
  <c r="H47"/>
  <c r="H48" s="1"/>
  <c r="H49" s="1"/>
  <c r="G47"/>
  <c r="I47" s="1"/>
  <c r="E47"/>
  <c r="E46"/>
  <c r="G46" s="1"/>
  <c r="I46" s="1"/>
  <c r="E42"/>
  <c r="G42" s="1"/>
  <c r="E41"/>
  <c r="G41" s="1"/>
  <c r="I41" s="1"/>
  <c r="H40"/>
  <c r="H41" s="1"/>
  <c r="H42" s="1"/>
  <c r="E40"/>
  <c r="G40" s="1"/>
  <c r="I40" s="1"/>
  <c r="E39"/>
  <c r="G39" s="1"/>
  <c r="I39" s="1"/>
  <c r="G35"/>
  <c r="E35"/>
  <c r="G34"/>
  <c r="E34"/>
  <c r="H33"/>
  <c r="H34" s="1"/>
  <c r="H35" s="1"/>
  <c r="G33"/>
  <c r="E33"/>
  <c r="E32"/>
  <c r="G32" s="1"/>
  <c r="E27"/>
  <c r="G27" s="1"/>
  <c r="E26"/>
  <c r="G26" s="1"/>
  <c r="H25"/>
  <c r="H26" s="1"/>
  <c r="H27" s="1"/>
  <c r="E25"/>
  <c r="G25" s="1"/>
  <c r="E24"/>
  <c r="G24" s="1"/>
  <c r="E20"/>
  <c r="G20" s="1"/>
  <c r="E19"/>
  <c r="G19" s="1"/>
  <c r="H18"/>
  <c r="H19" s="1"/>
  <c r="H20" s="1"/>
  <c r="E18"/>
  <c r="G18" s="1"/>
  <c r="E17"/>
  <c r="G17" s="1"/>
  <c r="H13"/>
  <c r="H12"/>
  <c r="H11"/>
  <c r="E13"/>
  <c r="G13" s="1"/>
  <c r="E12"/>
  <c r="G12" s="1"/>
  <c r="E11"/>
  <c r="G11" s="1"/>
  <c r="E10"/>
  <c r="G10" s="1"/>
  <c r="X71" i="2" l="1"/>
  <c r="AA71" s="1"/>
  <c r="X101"/>
  <c r="AB80"/>
  <c r="X44"/>
  <c r="AB50"/>
  <c r="X11"/>
  <c r="X41"/>
  <c r="AB89"/>
  <c r="K101"/>
  <c r="K119"/>
  <c r="L119" s="1"/>
  <c r="K110"/>
  <c r="L110" s="1"/>
  <c r="K59"/>
  <c r="L59" s="1"/>
  <c r="K29"/>
  <c r="L29" s="1"/>
  <c r="K20"/>
  <c r="L20" s="1"/>
  <c r="H11"/>
  <c r="K11" s="1"/>
  <c r="H101"/>
  <c r="H71"/>
  <c r="K71" s="1"/>
  <c r="K80"/>
  <c r="L80" s="1"/>
  <c r="K89"/>
  <c r="L89" s="1"/>
  <c r="K50"/>
  <c r="L50" s="1"/>
  <c r="K41"/>
  <c r="H41"/>
  <c r="I42" i="1"/>
  <c r="I48"/>
  <c r="I49"/>
  <c r="AA41" i="2" l="1"/>
  <c r="AB41" s="1"/>
  <c r="AE101"/>
  <c r="AF101" s="1"/>
  <c r="AB101"/>
  <c r="AB11"/>
  <c r="AF11" s="1"/>
  <c r="AB71"/>
  <c r="AF71" s="1"/>
  <c r="O11"/>
  <c r="P11" s="1"/>
  <c r="L11"/>
  <c r="L101"/>
  <c r="O101" s="1"/>
  <c r="P101" s="1"/>
  <c r="L71"/>
  <c r="O71" s="1"/>
  <c r="P71" s="1"/>
  <c r="L41"/>
  <c r="O41" s="1"/>
  <c r="P41" s="1"/>
  <c r="AE41" l="1"/>
  <c r="AF41" s="1"/>
</calcChain>
</file>

<file path=xl/sharedStrings.xml><?xml version="1.0" encoding="utf-8"?>
<sst xmlns="http://schemas.openxmlformats.org/spreadsheetml/2006/main" count="601" uniqueCount="73">
  <si>
    <t>Base</t>
  </si>
  <si>
    <t>Corps</t>
  </si>
  <si>
    <t>Army</t>
  </si>
  <si>
    <t>Army Group</t>
  </si>
  <si>
    <t>OKH</t>
  </si>
  <si>
    <t>Range</t>
  </si>
  <si>
    <t>Range Modifier</t>
  </si>
  <si>
    <t>Modifier</t>
  </si>
  <si>
    <t>Initiative</t>
  </si>
  <si>
    <t>Probabily of Success</t>
  </si>
  <si>
    <t>Modified Base</t>
  </si>
  <si>
    <t>Successful Units</t>
  </si>
  <si>
    <t>Combat Units</t>
  </si>
  <si>
    <t>Initiative / Modified Base</t>
  </si>
  <si>
    <t>Base + Range / Modifier</t>
  </si>
  <si>
    <t>Probability * Combat Units</t>
  </si>
  <si>
    <t>Minimum Range</t>
  </si>
  <si>
    <t>Maximum Range</t>
  </si>
  <si>
    <t>Max Range</t>
  </si>
  <si>
    <t>Optimal Range</t>
  </si>
  <si>
    <t>Leader Rating: 8</t>
  </si>
  <si>
    <t>Leader Rating: 7</t>
  </si>
  <si>
    <t>Leader Rating: 4</t>
  </si>
  <si>
    <t>Leader Rating: 5</t>
  </si>
  <si>
    <t>Level</t>
  </si>
  <si>
    <t>1 Corps</t>
  </si>
  <si>
    <t>2 Corps</t>
  </si>
  <si>
    <t>3 Corps</t>
  </si>
  <si>
    <t>4 Corps</t>
  </si>
  <si>
    <t>5 Corps</t>
  </si>
  <si>
    <t>6 Corps</t>
  </si>
  <si>
    <t>7 Corps</t>
  </si>
  <si>
    <t>8 Corps</t>
  </si>
  <si>
    <t>9 Corps</t>
  </si>
  <si>
    <t>10 Corps</t>
  </si>
  <si>
    <t>11 Corps</t>
  </si>
  <si>
    <t>12 Corps</t>
  </si>
  <si>
    <t>13 Corps</t>
  </si>
  <si>
    <t>14 Corps</t>
  </si>
  <si>
    <t>15 Corps</t>
  </si>
  <si>
    <t>16 Corps</t>
  </si>
  <si>
    <t>17 Corps</t>
  </si>
  <si>
    <t>18 Corps</t>
  </si>
  <si>
    <t>19 Corps</t>
  </si>
  <si>
    <t>20 Corps</t>
  </si>
  <si>
    <t>21 Corps</t>
  </si>
  <si>
    <t>22 Corps</t>
  </si>
  <si>
    <t>23 Corps</t>
  </si>
  <si>
    <t>24 Corps</t>
  </si>
  <si>
    <t>25 Corps</t>
  </si>
  <si>
    <t>26 Corps</t>
  </si>
  <si>
    <t>27 Corps</t>
  </si>
  <si>
    <t>Success</t>
  </si>
  <si>
    <t>Failure</t>
  </si>
  <si>
    <t>1 Corps*</t>
  </si>
  <si>
    <t>1 Army</t>
  </si>
  <si>
    <t>2 Army</t>
  </si>
  <si>
    <t>3 Army</t>
  </si>
  <si>
    <t>4 Army</t>
  </si>
  <si>
    <t>5 Army</t>
  </si>
  <si>
    <t>6 Army</t>
  </si>
  <si>
    <t>7 Army</t>
  </si>
  <si>
    <t>8 Army</t>
  </si>
  <si>
    <t>9 Army</t>
  </si>
  <si>
    <t>1 Army Grp</t>
  </si>
  <si>
    <t>2 Army Grp</t>
  </si>
  <si>
    <t>3 Army Grp</t>
  </si>
  <si>
    <t>Level 8 Leader at Corps HQ</t>
  </si>
  <si>
    <t>Level 8 Leader at Army HQ</t>
  </si>
  <si>
    <t>1 Army*</t>
  </si>
  <si>
    <t>Level 8 Leader at Army Group HQ</t>
  </si>
  <si>
    <t>1 Army Grp*</t>
  </si>
  <si>
    <t>Level 8 Leader at OKH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</si>
</sst>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8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1" fillId="0" borderId="4" xfId="0" applyFont="1" applyBorder="1"/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0" fillId="0" borderId="2" xfId="0" applyBorder="1"/>
    <xf numFmtId="0" fontId="0" fillId="0" borderId="3" xfId="0" applyBorder="1"/>
    <xf numFmtId="9" fontId="0" fillId="0" borderId="0" xfId="1" applyFont="1" applyBorder="1"/>
    <xf numFmtId="9" fontId="0" fillId="0" borderId="7" xfId="1" applyFont="1" applyBorder="1"/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/>
    <xf numFmtId="0" fontId="0" fillId="0" borderId="9" xfId="0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3"/>
  <sheetViews>
    <sheetView workbookViewId="0">
      <selection activeCell="D32" sqref="D32"/>
    </sheetView>
  </sheetViews>
  <sheetFormatPr defaultRowHeight="15"/>
  <cols>
    <col min="1" max="1" width="31" customWidth="1"/>
    <col min="3" max="3" width="16.140625" customWidth="1"/>
    <col min="5" max="5" width="22.28515625" bestFit="1" customWidth="1"/>
    <col min="7" max="7" width="23.85546875" bestFit="1" customWidth="1"/>
    <col min="8" max="8" width="13.5703125" customWidth="1"/>
    <col min="9" max="9" width="24.85546875" bestFit="1" customWidth="1"/>
  </cols>
  <sheetData>
    <row r="1" spans="1:9">
      <c r="B1" t="s">
        <v>0</v>
      </c>
      <c r="C1" t="s">
        <v>6</v>
      </c>
      <c r="D1" t="s">
        <v>18</v>
      </c>
    </row>
    <row r="2" spans="1:9">
      <c r="A2" t="s">
        <v>1</v>
      </c>
      <c r="B2">
        <v>10</v>
      </c>
      <c r="C2">
        <v>1</v>
      </c>
      <c r="D2">
        <v>5</v>
      </c>
    </row>
    <row r="3" spans="1:9">
      <c r="A3" t="s">
        <v>2</v>
      </c>
      <c r="B3">
        <v>20</v>
      </c>
      <c r="C3">
        <v>2</v>
      </c>
      <c r="D3">
        <v>15</v>
      </c>
    </row>
    <row r="4" spans="1:9">
      <c r="A4" t="s">
        <v>3</v>
      </c>
      <c r="B4">
        <v>40</v>
      </c>
      <c r="C4">
        <v>3</v>
      </c>
      <c r="D4">
        <v>45</v>
      </c>
    </row>
    <row r="5" spans="1:9">
      <c r="A5" t="s">
        <v>4</v>
      </c>
      <c r="B5">
        <v>80</v>
      </c>
      <c r="C5">
        <v>4</v>
      </c>
      <c r="D5">
        <v>90</v>
      </c>
    </row>
    <row r="6" spans="1:9" ht="15.75" thickBot="1"/>
    <row r="7" spans="1:9">
      <c r="A7" s="10" t="s">
        <v>20</v>
      </c>
      <c r="B7" s="11"/>
      <c r="C7" s="11"/>
      <c r="D7" s="11"/>
      <c r="E7" s="11"/>
      <c r="F7" s="11"/>
      <c r="G7" s="11"/>
      <c r="H7" s="11"/>
      <c r="I7" s="12"/>
    </row>
    <row r="8" spans="1:9">
      <c r="A8" s="4" t="s">
        <v>16</v>
      </c>
      <c r="B8" s="5"/>
      <c r="C8" s="5"/>
      <c r="D8" s="5"/>
      <c r="E8" s="5" t="s">
        <v>14</v>
      </c>
      <c r="F8" s="5"/>
      <c r="G8" s="5" t="s">
        <v>13</v>
      </c>
      <c r="H8" s="5"/>
      <c r="I8" s="6" t="s">
        <v>15</v>
      </c>
    </row>
    <row r="9" spans="1:9">
      <c r="A9" s="1"/>
      <c r="B9" s="2" t="s">
        <v>0</v>
      </c>
      <c r="C9" s="2" t="s">
        <v>5</v>
      </c>
      <c r="D9" s="2" t="s">
        <v>7</v>
      </c>
      <c r="E9" s="2" t="s">
        <v>10</v>
      </c>
      <c r="F9" s="2" t="s">
        <v>8</v>
      </c>
      <c r="G9" s="2" t="s">
        <v>9</v>
      </c>
      <c r="H9" s="2" t="s">
        <v>12</v>
      </c>
      <c r="I9" s="3" t="s">
        <v>11</v>
      </c>
    </row>
    <row r="10" spans="1:9">
      <c r="A10" s="1" t="s">
        <v>1</v>
      </c>
      <c r="B10" s="2">
        <v>10</v>
      </c>
      <c r="C10" s="2">
        <v>0</v>
      </c>
      <c r="D10" s="2">
        <v>1</v>
      </c>
      <c r="E10" s="2">
        <f>B10+(C10/D10)</f>
        <v>10</v>
      </c>
      <c r="F10" s="2">
        <v>8</v>
      </c>
      <c r="G10" s="13">
        <f>F10/E10</f>
        <v>0.8</v>
      </c>
      <c r="H10" s="2">
        <v>3</v>
      </c>
      <c r="I10" s="3">
        <f>ROUND(G10*H10,0)</f>
        <v>2</v>
      </c>
    </row>
    <row r="11" spans="1:9">
      <c r="A11" s="1" t="s">
        <v>2</v>
      </c>
      <c r="B11" s="2">
        <v>20</v>
      </c>
      <c r="C11" s="2">
        <v>0</v>
      </c>
      <c r="D11" s="2">
        <v>2</v>
      </c>
      <c r="E11" s="2">
        <f>B11+(C11/D11)</f>
        <v>20</v>
      </c>
      <c r="F11" s="2">
        <v>8</v>
      </c>
      <c r="G11" s="13">
        <f>F11/E11</f>
        <v>0.4</v>
      </c>
      <c r="H11" s="2">
        <f>H10*3</f>
        <v>9</v>
      </c>
      <c r="I11" s="3">
        <f t="shared" ref="I11:I13" si="0">ROUND(G11*H11,0)</f>
        <v>4</v>
      </c>
    </row>
    <row r="12" spans="1:9">
      <c r="A12" s="1" t="s">
        <v>3</v>
      </c>
      <c r="B12" s="2">
        <v>40</v>
      </c>
      <c r="C12" s="2">
        <v>0</v>
      </c>
      <c r="D12" s="2">
        <v>3</v>
      </c>
      <c r="E12" s="2">
        <f>B12+(C12/D12)</f>
        <v>40</v>
      </c>
      <c r="F12" s="2">
        <v>8</v>
      </c>
      <c r="G12" s="13">
        <f>F12/E12</f>
        <v>0.2</v>
      </c>
      <c r="H12" s="2">
        <f>H11*3</f>
        <v>27</v>
      </c>
      <c r="I12" s="3">
        <f t="shared" si="0"/>
        <v>5</v>
      </c>
    </row>
    <row r="13" spans="1:9">
      <c r="A13" s="1" t="s">
        <v>4</v>
      </c>
      <c r="B13" s="2">
        <v>80</v>
      </c>
      <c r="C13" s="2">
        <v>0</v>
      </c>
      <c r="D13" s="2">
        <v>4</v>
      </c>
      <c r="E13" s="2">
        <f>B13+(C13/D13)</f>
        <v>80</v>
      </c>
      <c r="F13" s="2">
        <v>8</v>
      </c>
      <c r="G13" s="13">
        <f>F13/E13</f>
        <v>0.1</v>
      </c>
      <c r="H13" s="2">
        <f>H12*3</f>
        <v>81</v>
      </c>
      <c r="I13" s="3">
        <f t="shared" si="0"/>
        <v>8</v>
      </c>
    </row>
    <row r="14" spans="1:9">
      <c r="A14" s="1"/>
      <c r="B14" s="2"/>
      <c r="C14" s="2"/>
      <c r="D14" s="2"/>
      <c r="E14" s="2"/>
      <c r="F14" s="2"/>
      <c r="G14" s="2"/>
      <c r="H14" s="2"/>
      <c r="I14" s="3"/>
    </row>
    <row r="15" spans="1:9">
      <c r="A15" s="4" t="s">
        <v>19</v>
      </c>
      <c r="B15" s="5"/>
      <c r="C15" s="5"/>
      <c r="D15" s="5"/>
      <c r="E15" s="5" t="s">
        <v>14</v>
      </c>
      <c r="F15" s="5"/>
      <c r="G15" s="5" t="s">
        <v>13</v>
      </c>
      <c r="H15" s="5"/>
      <c r="I15" s="6" t="s">
        <v>15</v>
      </c>
    </row>
    <row r="16" spans="1:9">
      <c r="A16" s="1"/>
      <c r="B16" s="2" t="s">
        <v>0</v>
      </c>
      <c r="C16" s="2" t="s">
        <v>5</v>
      </c>
      <c r="D16" s="2" t="s">
        <v>7</v>
      </c>
      <c r="E16" s="2" t="s">
        <v>10</v>
      </c>
      <c r="F16" s="2" t="s">
        <v>8</v>
      </c>
      <c r="G16" s="2" t="s">
        <v>9</v>
      </c>
      <c r="H16" s="2" t="s">
        <v>12</v>
      </c>
      <c r="I16" s="3" t="s">
        <v>11</v>
      </c>
    </row>
    <row r="17" spans="1:9">
      <c r="A17" s="1" t="s">
        <v>1</v>
      </c>
      <c r="B17" s="2">
        <v>10</v>
      </c>
      <c r="C17" s="2">
        <v>1</v>
      </c>
      <c r="D17" s="2">
        <v>1</v>
      </c>
      <c r="E17" s="2">
        <f>B17+(C17/D17)</f>
        <v>11</v>
      </c>
      <c r="F17" s="2">
        <v>8</v>
      </c>
      <c r="G17" s="13">
        <f>F17/E17</f>
        <v>0.72727272727272729</v>
      </c>
      <c r="H17" s="2">
        <v>3</v>
      </c>
      <c r="I17" s="3">
        <f t="shared" ref="I17:I20" si="1">ROUND(G17*H17,0)</f>
        <v>2</v>
      </c>
    </row>
    <row r="18" spans="1:9">
      <c r="A18" s="1" t="s">
        <v>2</v>
      </c>
      <c r="B18" s="2">
        <v>20</v>
      </c>
      <c r="C18" s="2">
        <v>7</v>
      </c>
      <c r="D18" s="2">
        <v>2</v>
      </c>
      <c r="E18" s="2">
        <f>B18+(C18/D18)</f>
        <v>23.5</v>
      </c>
      <c r="F18" s="2">
        <v>8</v>
      </c>
      <c r="G18" s="13">
        <f>F18/E18</f>
        <v>0.34042553191489361</v>
      </c>
      <c r="H18" s="2">
        <f>H17*3</f>
        <v>9</v>
      </c>
      <c r="I18" s="3">
        <f t="shared" si="1"/>
        <v>3</v>
      </c>
    </row>
    <row r="19" spans="1:9">
      <c r="A19" s="1" t="s">
        <v>3</v>
      </c>
      <c r="B19" s="2">
        <v>40</v>
      </c>
      <c r="C19" s="2">
        <v>41</v>
      </c>
      <c r="D19" s="2">
        <v>3</v>
      </c>
      <c r="E19" s="2">
        <f>B19+(C19/D19)</f>
        <v>53.666666666666664</v>
      </c>
      <c r="F19" s="2">
        <v>8</v>
      </c>
      <c r="G19" s="13">
        <f>F19/E19</f>
        <v>0.14906832298136646</v>
      </c>
      <c r="H19" s="2">
        <f>H18*3</f>
        <v>27</v>
      </c>
      <c r="I19" s="3">
        <f t="shared" si="1"/>
        <v>4</v>
      </c>
    </row>
    <row r="20" spans="1:9">
      <c r="A20" s="1" t="s">
        <v>4</v>
      </c>
      <c r="B20" s="2">
        <v>80</v>
      </c>
      <c r="C20" s="2">
        <v>50</v>
      </c>
      <c r="D20" s="2">
        <v>4</v>
      </c>
      <c r="E20" s="2">
        <f>B20+(C20/D20)</f>
        <v>92.5</v>
      </c>
      <c r="F20" s="2">
        <v>8</v>
      </c>
      <c r="G20" s="13">
        <f>F20/E20</f>
        <v>8.6486486486486491E-2</v>
      </c>
      <c r="H20" s="2">
        <f>H19*3</f>
        <v>81</v>
      </c>
      <c r="I20" s="3">
        <f t="shared" si="1"/>
        <v>7</v>
      </c>
    </row>
    <row r="21" spans="1:9">
      <c r="A21" s="1"/>
      <c r="B21" s="2"/>
      <c r="C21" s="2"/>
      <c r="D21" s="2"/>
      <c r="E21" s="2"/>
      <c r="F21" s="2"/>
      <c r="G21" s="2"/>
      <c r="H21" s="2"/>
      <c r="I21" s="3"/>
    </row>
    <row r="22" spans="1:9">
      <c r="A22" s="4" t="s">
        <v>17</v>
      </c>
      <c r="B22" s="5"/>
      <c r="C22" s="5"/>
      <c r="D22" s="5"/>
      <c r="E22" s="5" t="s">
        <v>14</v>
      </c>
      <c r="F22" s="5"/>
      <c r="G22" s="5" t="s">
        <v>13</v>
      </c>
      <c r="H22" s="5"/>
      <c r="I22" s="6" t="s">
        <v>15</v>
      </c>
    </row>
    <row r="23" spans="1:9">
      <c r="A23" s="1"/>
      <c r="B23" s="2" t="s">
        <v>0</v>
      </c>
      <c r="C23" s="2" t="s">
        <v>5</v>
      </c>
      <c r="D23" s="2" t="s">
        <v>7</v>
      </c>
      <c r="E23" s="2" t="s">
        <v>10</v>
      </c>
      <c r="F23" s="2" t="s">
        <v>8</v>
      </c>
      <c r="G23" s="2" t="s">
        <v>9</v>
      </c>
      <c r="H23" s="2" t="s">
        <v>12</v>
      </c>
      <c r="I23" s="3" t="s">
        <v>11</v>
      </c>
    </row>
    <row r="24" spans="1:9">
      <c r="A24" s="1" t="s">
        <v>1</v>
      </c>
      <c r="B24" s="2">
        <v>10</v>
      </c>
      <c r="C24" s="2">
        <v>5</v>
      </c>
      <c r="D24" s="2">
        <v>1</v>
      </c>
      <c r="E24" s="2">
        <f>B24+(C24/D24)</f>
        <v>15</v>
      </c>
      <c r="F24" s="2">
        <v>8</v>
      </c>
      <c r="G24" s="13">
        <f>F24/E24</f>
        <v>0.53333333333333333</v>
      </c>
      <c r="H24" s="2">
        <v>3</v>
      </c>
      <c r="I24" s="3">
        <f t="shared" ref="I24:I27" si="2">ROUND(G24*H24,0)</f>
        <v>2</v>
      </c>
    </row>
    <row r="25" spans="1:9">
      <c r="A25" s="1" t="s">
        <v>2</v>
      </c>
      <c r="B25" s="2">
        <v>20</v>
      </c>
      <c r="C25" s="2">
        <v>15</v>
      </c>
      <c r="D25" s="2">
        <v>2</v>
      </c>
      <c r="E25" s="2">
        <f>B25+(C25/D25)</f>
        <v>27.5</v>
      </c>
      <c r="F25" s="2">
        <v>8</v>
      </c>
      <c r="G25" s="13">
        <f>F25/E25</f>
        <v>0.29090909090909089</v>
      </c>
      <c r="H25" s="2">
        <f>H24*3</f>
        <v>9</v>
      </c>
      <c r="I25" s="3">
        <f t="shared" si="2"/>
        <v>3</v>
      </c>
    </row>
    <row r="26" spans="1:9">
      <c r="A26" s="1" t="s">
        <v>3</v>
      </c>
      <c r="B26" s="2">
        <v>40</v>
      </c>
      <c r="C26" s="2">
        <v>45</v>
      </c>
      <c r="D26" s="2">
        <v>3</v>
      </c>
      <c r="E26" s="2">
        <f>B26+(C26/D26)</f>
        <v>55</v>
      </c>
      <c r="F26" s="2">
        <v>8</v>
      </c>
      <c r="G26" s="13">
        <f>F26/E26</f>
        <v>0.14545454545454545</v>
      </c>
      <c r="H26" s="2">
        <f>H25*3</f>
        <v>27</v>
      </c>
      <c r="I26" s="3">
        <f t="shared" si="2"/>
        <v>4</v>
      </c>
    </row>
    <row r="27" spans="1:9" ht="15.75" thickBot="1">
      <c r="A27" s="7" t="s">
        <v>4</v>
      </c>
      <c r="B27" s="8">
        <v>80</v>
      </c>
      <c r="C27" s="8">
        <v>90</v>
      </c>
      <c r="D27" s="8">
        <v>4</v>
      </c>
      <c r="E27" s="8">
        <f>B27+(C27/D27)</f>
        <v>102.5</v>
      </c>
      <c r="F27" s="8">
        <v>8</v>
      </c>
      <c r="G27" s="14">
        <f>F27/E27</f>
        <v>7.8048780487804878E-2</v>
      </c>
      <c r="H27" s="8">
        <f>H26*3</f>
        <v>81</v>
      </c>
      <c r="I27" s="9">
        <f t="shared" si="2"/>
        <v>6</v>
      </c>
    </row>
    <row r="28" spans="1:9" ht="15.75" thickBot="1"/>
    <row r="29" spans="1:9">
      <c r="A29" s="10" t="s">
        <v>21</v>
      </c>
      <c r="B29" s="11"/>
      <c r="C29" s="11"/>
      <c r="D29" s="11"/>
      <c r="E29" s="11"/>
      <c r="F29" s="11"/>
      <c r="G29" s="11"/>
      <c r="H29" s="11"/>
      <c r="I29" s="12"/>
    </row>
    <row r="30" spans="1:9">
      <c r="A30" s="4" t="s">
        <v>16</v>
      </c>
      <c r="B30" s="5"/>
      <c r="C30" s="5"/>
      <c r="D30" s="5"/>
      <c r="E30" s="5" t="s">
        <v>14</v>
      </c>
      <c r="F30" s="5"/>
      <c r="G30" s="5" t="s">
        <v>13</v>
      </c>
      <c r="H30" s="5"/>
      <c r="I30" s="6" t="s">
        <v>15</v>
      </c>
    </row>
    <row r="31" spans="1:9">
      <c r="A31" s="1"/>
      <c r="B31" s="2" t="s">
        <v>0</v>
      </c>
      <c r="C31" s="2" t="s">
        <v>5</v>
      </c>
      <c r="D31" s="2" t="s">
        <v>7</v>
      </c>
      <c r="E31" s="2" t="s">
        <v>10</v>
      </c>
      <c r="F31" s="2" t="s">
        <v>8</v>
      </c>
      <c r="G31" s="2" t="s">
        <v>9</v>
      </c>
      <c r="H31" s="2" t="s">
        <v>12</v>
      </c>
      <c r="I31" s="3" t="s">
        <v>11</v>
      </c>
    </row>
    <row r="32" spans="1:9">
      <c r="A32" s="1" t="s">
        <v>1</v>
      </c>
      <c r="B32" s="2">
        <v>10</v>
      </c>
      <c r="C32" s="2">
        <v>0</v>
      </c>
      <c r="D32" s="2">
        <v>1</v>
      </c>
      <c r="E32" s="2">
        <f>B32+(C32/D32)</f>
        <v>10</v>
      </c>
      <c r="F32" s="2">
        <v>7</v>
      </c>
      <c r="G32" s="2">
        <f>F32/E32</f>
        <v>0.7</v>
      </c>
      <c r="H32" s="2">
        <v>3</v>
      </c>
      <c r="I32" s="3">
        <f t="shared" ref="I32:I35" si="3">ROUND(G32*H32,0)</f>
        <v>2</v>
      </c>
    </row>
    <row r="33" spans="1:9">
      <c r="A33" s="1" t="s">
        <v>2</v>
      </c>
      <c r="B33" s="2">
        <v>20</v>
      </c>
      <c r="C33" s="2">
        <v>0</v>
      </c>
      <c r="D33" s="2">
        <v>2</v>
      </c>
      <c r="E33" s="2">
        <f>B33+(C33/D33)</f>
        <v>20</v>
      </c>
      <c r="F33" s="2">
        <v>7</v>
      </c>
      <c r="G33" s="2">
        <f>F33/E33</f>
        <v>0.35</v>
      </c>
      <c r="H33" s="2">
        <f>H32*3</f>
        <v>9</v>
      </c>
      <c r="I33" s="3">
        <f t="shared" si="3"/>
        <v>3</v>
      </c>
    </row>
    <row r="34" spans="1:9">
      <c r="A34" s="1" t="s">
        <v>3</v>
      </c>
      <c r="B34" s="2">
        <v>40</v>
      </c>
      <c r="C34" s="2">
        <v>0</v>
      </c>
      <c r="D34" s="2">
        <v>3</v>
      </c>
      <c r="E34" s="2">
        <f>B34+(C34/D34)</f>
        <v>40</v>
      </c>
      <c r="F34" s="2">
        <v>7</v>
      </c>
      <c r="G34" s="2">
        <f>F34/E34</f>
        <v>0.17499999999999999</v>
      </c>
      <c r="H34" s="2">
        <f>H33*3</f>
        <v>27</v>
      </c>
      <c r="I34" s="3">
        <f t="shared" si="3"/>
        <v>5</v>
      </c>
    </row>
    <row r="35" spans="1:9">
      <c r="A35" s="1" t="s">
        <v>4</v>
      </c>
      <c r="B35" s="2">
        <v>80</v>
      </c>
      <c r="C35" s="2">
        <v>0</v>
      </c>
      <c r="D35" s="2">
        <v>4</v>
      </c>
      <c r="E35" s="2">
        <f>B35+(C35/D35)</f>
        <v>80</v>
      </c>
      <c r="F35" s="2">
        <v>7</v>
      </c>
      <c r="G35" s="2">
        <f>F35/E35</f>
        <v>8.7499999999999994E-2</v>
      </c>
      <c r="H35" s="2">
        <f>H34*3</f>
        <v>81</v>
      </c>
      <c r="I35" s="3">
        <f t="shared" si="3"/>
        <v>7</v>
      </c>
    </row>
    <row r="36" spans="1:9">
      <c r="A36" s="1"/>
      <c r="B36" s="2"/>
      <c r="C36" s="2"/>
      <c r="D36" s="2"/>
      <c r="E36" s="2"/>
      <c r="F36" s="2"/>
      <c r="G36" s="2"/>
      <c r="H36" s="2"/>
      <c r="I36" s="3"/>
    </row>
    <row r="37" spans="1:9">
      <c r="A37" s="4" t="s">
        <v>19</v>
      </c>
      <c r="B37" s="5"/>
      <c r="C37" s="5"/>
      <c r="D37" s="5"/>
      <c r="E37" s="5" t="s">
        <v>14</v>
      </c>
      <c r="F37" s="5"/>
      <c r="G37" s="5" t="s">
        <v>13</v>
      </c>
      <c r="H37" s="5"/>
      <c r="I37" s="6" t="s">
        <v>15</v>
      </c>
    </row>
    <row r="38" spans="1:9">
      <c r="A38" s="1"/>
      <c r="B38" s="2" t="s">
        <v>0</v>
      </c>
      <c r="C38" s="2" t="s">
        <v>5</v>
      </c>
      <c r="D38" s="2" t="s">
        <v>7</v>
      </c>
      <c r="E38" s="2" t="s">
        <v>10</v>
      </c>
      <c r="F38" s="2" t="s">
        <v>8</v>
      </c>
      <c r="G38" s="2" t="s">
        <v>9</v>
      </c>
      <c r="H38" s="2" t="s">
        <v>12</v>
      </c>
      <c r="I38" s="3" t="s">
        <v>11</v>
      </c>
    </row>
    <row r="39" spans="1:9">
      <c r="A39" s="1" t="s">
        <v>1</v>
      </c>
      <c r="B39" s="2">
        <v>10</v>
      </c>
      <c r="C39" s="2">
        <v>0</v>
      </c>
      <c r="D39" s="2">
        <v>1</v>
      </c>
      <c r="E39" s="2">
        <f>B39+(C39/D39)</f>
        <v>10</v>
      </c>
      <c r="F39" s="2">
        <v>7</v>
      </c>
      <c r="G39" s="2">
        <f>F39/E39</f>
        <v>0.7</v>
      </c>
      <c r="H39" s="2">
        <v>3</v>
      </c>
      <c r="I39" s="3">
        <f>ROUNDUP(G39*H39,0)</f>
        <v>3</v>
      </c>
    </row>
    <row r="40" spans="1:9">
      <c r="A40" s="1" t="s">
        <v>2</v>
      </c>
      <c r="B40" s="2">
        <v>20</v>
      </c>
      <c r="C40" s="2">
        <v>1</v>
      </c>
      <c r="D40" s="2">
        <v>2</v>
      </c>
      <c r="E40" s="2">
        <f>B40+(C40/D40)</f>
        <v>20.5</v>
      </c>
      <c r="F40" s="2">
        <v>7</v>
      </c>
      <c r="G40" s="2">
        <f>F40/E40</f>
        <v>0.34146341463414637</v>
      </c>
      <c r="H40" s="2">
        <f>H39*3</f>
        <v>9</v>
      </c>
      <c r="I40" s="3">
        <f>ROUNDUP(G40*H40,0)</f>
        <v>4</v>
      </c>
    </row>
    <row r="41" spans="1:9">
      <c r="A41" s="1" t="s">
        <v>3</v>
      </c>
      <c r="B41" s="2">
        <v>40</v>
      </c>
      <c r="C41" s="2">
        <v>45</v>
      </c>
      <c r="D41" s="2">
        <v>3</v>
      </c>
      <c r="E41" s="2">
        <f>B41+(C41/D41)</f>
        <v>55</v>
      </c>
      <c r="F41" s="2">
        <v>7</v>
      </c>
      <c r="G41" s="2">
        <f>F41/E41</f>
        <v>0.12727272727272726</v>
      </c>
      <c r="H41" s="2">
        <f>H40*3</f>
        <v>27</v>
      </c>
      <c r="I41" s="3">
        <f>ROUNDUP(G41*H41,0)</f>
        <v>4</v>
      </c>
    </row>
    <row r="42" spans="1:9">
      <c r="A42" s="1" t="s">
        <v>4</v>
      </c>
      <c r="B42" s="2">
        <v>80</v>
      </c>
      <c r="C42" s="2">
        <v>57</v>
      </c>
      <c r="D42" s="2">
        <v>4</v>
      </c>
      <c r="E42" s="2">
        <f>B42+(C42/D42)</f>
        <v>94.25</v>
      </c>
      <c r="F42" s="2">
        <v>7</v>
      </c>
      <c r="G42" s="2">
        <f>F42/E42</f>
        <v>7.4270557029177717E-2</v>
      </c>
      <c r="H42" s="2">
        <f>H41*3</f>
        <v>81</v>
      </c>
      <c r="I42" s="3">
        <f>ROUNDUP(G42*H42,0)</f>
        <v>7</v>
      </c>
    </row>
    <row r="43" spans="1:9">
      <c r="A43" s="1"/>
      <c r="B43" s="2"/>
      <c r="C43" s="2"/>
      <c r="D43" s="2"/>
      <c r="E43" s="2"/>
      <c r="F43" s="2"/>
      <c r="G43" s="2"/>
      <c r="H43" s="2"/>
      <c r="I43" s="3"/>
    </row>
    <row r="44" spans="1:9">
      <c r="A44" s="4" t="s">
        <v>17</v>
      </c>
      <c r="B44" s="5"/>
      <c r="C44" s="5"/>
      <c r="D44" s="5"/>
      <c r="E44" s="5" t="s">
        <v>14</v>
      </c>
      <c r="F44" s="5"/>
      <c r="G44" s="5" t="s">
        <v>13</v>
      </c>
      <c r="H44" s="5"/>
      <c r="I44" s="6" t="s">
        <v>15</v>
      </c>
    </row>
    <row r="45" spans="1:9">
      <c r="A45" s="1"/>
      <c r="B45" s="2" t="s">
        <v>0</v>
      </c>
      <c r="C45" s="2" t="s">
        <v>5</v>
      </c>
      <c r="D45" s="2" t="s">
        <v>7</v>
      </c>
      <c r="E45" s="2" t="s">
        <v>10</v>
      </c>
      <c r="F45" s="2" t="s">
        <v>8</v>
      </c>
      <c r="G45" s="2" t="s">
        <v>9</v>
      </c>
      <c r="H45" s="2" t="s">
        <v>12</v>
      </c>
      <c r="I45" s="3" t="s">
        <v>11</v>
      </c>
    </row>
    <row r="46" spans="1:9">
      <c r="A46" s="1" t="s">
        <v>1</v>
      </c>
      <c r="B46" s="2">
        <v>10</v>
      </c>
      <c r="C46" s="2">
        <v>5</v>
      </c>
      <c r="D46" s="2">
        <v>1</v>
      </c>
      <c r="E46" s="2">
        <f>B46+(C46/D46)</f>
        <v>15</v>
      </c>
      <c r="F46" s="2">
        <v>7</v>
      </c>
      <c r="G46" s="2">
        <f>F46/E46</f>
        <v>0.46666666666666667</v>
      </c>
      <c r="H46" s="2">
        <v>3</v>
      </c>
      <c r="I46" s="3">
        <f>ROUNDUP(G46*H46,0)</f>
        <v>2</v>
      </c>
    </row>
    <row r="47" spans="1:9">
      <c r="A47" s="1" t="s">
        <v>2</v>
      </c>
      <c r="B47" s="2">
        <v>20</v>
      </c>
      <c r="C47" s="2">
        <v>15</v>
      </c>
      <c r="D47" s="2">
        <v>2</v>
      </c>
      <c r="E47" s="2">
        <f>B47+(C47/D47)</f>
        <v>27.5</v>
      </c>
      <c r="F47" s="2">
        <v>7</v>
      </c>
      <c r="G47" s="2">
        <f>F47/E47</f>
        <v>0.25454545454545452</v>
      </c>
      <c r="H47" s="2">
        <f>H46*3</f>
        <v>9</v>
      </c>
      <c r="I47" s="3">
        <f>ROUNDUP(G47*H47,0)</f>
        <v>3</v>
      </c>
    </row>
    <row r="48" spans="1:9">
      <c r="A48" s="1" t="s">
        <v>3</v>
      </c>
      <c r="B48" s="2">
        <v>40</v>
      </c>
      <c r="C48" s="2">
        <v>45</v>
      </c>
      <c r="D48" s="2">
        <v>3</v>
      </c>
      <c r="E48" s="2">
        <f>B48+(C48/D48)</f>
        <v>55</v>
      </c>
      <c r="F48" s="2">
        <v>7</v>
      </c>
      <c r="G48" s="2">
        <f>F48/E48</f>
        <v>0.12727272727272726</v>
      </c>
      <c r="H48" s="2">
        <f>H47*3</f>
        <v>27</v>
      </c>
      <c r="I48" s="3">
        <f>ROUNDUP(G48*H48,0)</f>
        <v>4</v>
      </c>
    </row>
    <row r="49" spans="1:9" ht="15.75" thickBot="1">
      <c r="A49" s="7" t="s">
        <v>4</v>
      </c>
      <c r="B49" s="8">
        <v>80</v>
      </c>
      <c r="C49" s="8">
        <v>90</v>
      </c>
      <c r="D49" s="8">
        <v>4</v>
      </c>
      <c r="E49" s="8">
        <f>B49+(C49/D49)</f>
        <v>102.5</v>
      </c>
      <c r="F49" s="8">
        <v>7</v>
      </c>
      <c r="G49" s="8">
        <f>F49/E49</f>
        <v>6.8292682926829273E-2</v>
      </c>
      <c r="H49" s="8">
        <f>H48*3</f>
        <v>81</v>
      </c>
      <c r="I49" s="9">
        <f>ROUNDUP(G49*H49,0)</f>
        <v>6</v>
      </c>
    </row>
    <row r="50" spans="1:9" ht="15.75" thickBot="1"/>
    <row r="51" spans="1:9">
      <c r="A51" s="10" t="s">
        <v>22</v>
      </c>
      <c r="B51" s="11"/>
      <c r="C51" s="11"/>
      <c r="D51" s="11"/>
      <c r="E51" s="11"/>
      <c r="F51" s="11"/>
      <c r="G51" s="11"/>
      <c r="H51" s="11"/>
      <c r="I51" s="12"/>
    </row>
    <row r="52" spans="1:9">
      <c r="A52" s="4" t="s">
        <v>16</v>
      </c>
      <c r="B52" s="5"/>
      <c r="C52" s="5"/>
      <c r="D52" s="5"/>
      <c r="E52" s="5" t="s">
        <v>14</v>
      </c>
      <c r="F52" s="5"/>
      <c r="G52" s="5" t="s">
        <v>13</v>
      </c>
      <c r="H52" s="5"/>
      <c r="I52" s="6" t="s">
        <v>15</v>
      </c>
    </row>
    <row r="53" spans="1:9">
      <c r="A53" s="1"/>
      <c r="B53" s="2" t="s">
        <v>0</v>
      </c>
      <c r="C53" s="2" t="s">
        <v>5</v>
      </c>
      <c r="D53" s="2" t="s">
        <v>7</v>
      </c>
      <c r="E53" s="2" t="s">
        <v>10</v>
      </c>
      <c r="F53" s="2" t="s">
        <v>8</v>
      </c>
      <c r="G53" s="2" t="s">
        <v>9</v>
      </c>
      <c r="H53" s="2" t="s">
        <v>12</v>
      </c>
      <c r="I53" s="3" t="s">
        <v>11</v>
      </c>
    </row>
    <row r="54" spans="1:9">
      <c r="A54" s="1" t="s">
        <v>1</v>
      </c>
      <c r="B54" s="2">
        <v>10</v>
      </c>
      <c r="C54" s="2">
        <v>0</v>
      </c>
      <c r="D54" s="2">
        <v>1</v>
      </c>
      <c r="E54" s="2">
        <f>B54+(C54/D54)</f>
        <v>10</v>
      </c>
      <c r="F54" s="2">
        <v>4</v>
      </c>
      <c r="G54" s="2">
        <f>F54/E54</f>
        <v>0.4</v>
      </c>
      <c r="H54" s="2">
        <v>3</v>
      </c>
      <c r="I54" s="3">
        <f t="shared" ref="I54:I57" si="4">ROUND(G54*H54,0)</f>
        <v>1</v>
      </c>
    </row>
    <row r="55" spans="1:9">
      <c r="A55" s="1" t="s">
        <v>2</v>
      </c>
      <c r="B55" s="2">
        <v>20</v>
      </c>
      <c r="C55" s="2">
        <v>0</v>
      </c>
      <c r="D55" s="2">
        <v>2</v>
      </c>
      <c r="E55" s="2">
        <f>B55+(C55/D55)</f>
        <v>20</v>
      </c>
      <c r="F55" s="2">
        <v>4</v>
      </c>
      <c r="G55" s="2">
        <f>F55/E55</f>
        <v>0.2</v>
      </c>
      <c r="H55" s="2">
        <f>H54*3</f>
        <v>9</v>
      </c>
      <c r="I55" s="3">
        <f t="shared" si="4"/>
        <v>2</v>
      </c>
    </row>
    <row r="56" spans="1:9">
      <c r="A56" s="1" t="s">
        <v>3</v>
      </c>
      <c r="B56" s="2">
        <v>40</v>
      </c>
      <c r="C56" s="2">
        <v>0</v>
      </c>
      <c r="D56" s="2">
        <v>3</v>
      </c>
      <c r="E56" s="2">
        <f>B56+(C56/D56)</f>
        <v>40</v>
      </c>
      <c r="F56" s="2">
        <v>4</v>
      </c>
      <c r="G56" s="2">
        <f>F56/E56</f>
        <v>0.1</v>
      </c>
      <c r="H56" s="2">
        <f>H55*3</f>
        <v>27</v>
      </c>
      <c r="I56" s="3">
        <f t="shared" si="4"/>
        <v>3</v>
      </c>
    </row>
    <row r="57" spans="1:9">
      <c r="A57" s="1" t="s">
        <v>4</v>
      </c>
      <c r="B57" s="2">
        <v>80</v>
      </c>
      <c r="C57" s="2">
        <v>0</v>
      </c>
      <c r="D57" s="2">
        <v>4</v>
      </c>
      <c r="E57" s="2">
        <f>B57+(C57/D57)</f>
        <v>80</v>
      </c>
      <c r="F57" s="2">
        <v>4</v>
      </c>
      <c r="G57" s="2">
        <f>F57/E57</f>
        <v>0.05</v>
      </c>
      <c r="H57" s="2">
        <f>H56*3</f>
        <v>81</v>
      </c>
      <c r="I57" s="3">
        <f t="shared" si="4"/>
        <v>4</v>
      </c>
    </row>
    <row r="58" spans="1:9">
      <c r="A58" s="1"/>
      <c r="B58" s="2"/>
      <c r="C58" s="2"/>
      <c r="D58" s="2"/>
      <c r="E58" s="2"/>
      <c r="F58" s="2"/>
      <c r="G58" s="2"/>
      <c r="H58" s="2"/>
      <c r="I58" s="3"/>
    </row>
    <row r="59" spans="1:9">
      <c r="A59" s="4" t="s">
        <v>19</v>
      </c>
      <c r="B59" s="5"/>
      <c r="C59" s="5"/>
      <c r="D59" s="5"/>
      <c r="E59" s="5" t="s">
        <v>14</v>
      </c>
      <c r="F59" s="5"/>
      <c r="G59" s="5" t="s">
        <v>13</v>
      </c>
      <c r="H59" s="5"/>
      <c r="I59" s="6" t="s">
        <v>15</v>
      </c>
    </row>
    <row r="60" spans="1:9">
      <c r="A60" s="1"/>
      <c r="B60" s="2" t="s">
        <v>0</v>
      </c>
      <c r="C60" s="2" t="s">
        <v>5</v>
      </c>
      <c r="D60" s="2" t="s">
        <v>7</v>
      </c>
      <c r="E60" s="2" t="s">
        <v>10</v>
      </c>
      <c r="F60" s="2" t="s">
        <v>8</v>
      </c>
      <c r="G60" s="2" t="s">
        <v>9</v>
      </c>
      <c r="H60" s="2" t="s">
        <v>12</v>
      </c>
      <c r="I60" s="3" t="s">
        <v>11</v>
      </c>
    </row>
    <row r="61" spans="1:9">
      <c r="A61" s="1" t="s">
        <v>1</v>
      </c>
      <c r="B61" s="2">
        <v>10</v>
      </c>
      <c r="C61" s="2">
        <v>1</v>
      </c>
      <c r="D61" s="2">
        <v>1</v>
      </c>
      <c r="E61" s="2">
        <f>B61+(C61/D61)</f>
        <v>11</v>
      </c>
      <c r="F61" s="2">
        <v>4</v>
      </c>
      <c r="G61" s="2">
        <f>F61/E61</f>
        <v>0.36363636363636365</v>
      </c>
      <c r="H61" s="2">
        <v>3</v>
      </c>
      <c r="I61" s="3">
        <f t="shared" ref="I61:I64" si="5">ROUND(G61*H61,0)</f>
        <v>1</v>
      </c>
    </row>
    <row r="62" spans="1:9">
      <c r="A62" s="1" t="s">
        <v>2</v>
      </c>
      <c r="B62" s="2">
        <v>20</v>
      </c>
      <c r="C62" s="2">
        <v>15</v>
      </c>
      <c r="D62" s="2">
        <v>2</v>
      </c>
      <c r="E62" s="2">
        <f>B62+(C62/D62)</f>
        <v>27.5</v>
      </c>
      <c r="F62" s="2">
        <v>4</v>
      </c>
      <c r="G62" s="2">
        <f>F62/E62</f>
        <v>0.14545454545454545</v>
      </c>
      <c r="H62" s="2">
        <f>H61*3</f>
        <v>9</v>
      </c>
      <c r="I62" s="3">
        <f t="shared" si="5"/>
        <v>1</v>
      </c>
    </row>
    <row r="63" spans="1:9">
      <c r="A63" s="1" t="s">
        <v>3</v>
      </c>
      <c r="B63" s="2">
        <v>40</v>
      </c>
      <c r="C63" s="2">
        <v>45</v>
      </c>
      <c r="D63" s="2">
        <v>3</v>
      </c>
      <c r="E63" s="2">
        <f>B63+(C63/D63)</f>
        <v>55</v>
      </c>
      <c r="F63" s="2">
        <v>4</v>
      </c>
      <c r="G63" s="2">
        <f>F63/E63</f>
        <v>7.2727272727272724E-2</v>
      </c>
      <c r="H63" s="2">
        <f>H62*3</f>
        <v>27</v>
      </c>
      <c r="I63" s="3">
        <f t="shared" si="5"/>
        <v>2</v>
      </c>
    </row>
    <row r="64" spans="1:9">
      <c r="A64" s="1" t="s">
        <v>4</v>
      </c>
      <c r="B64" s="2">
        <v>80</v>
      </c>
      <c r="C64" s="2">
        <v>90</v>
      </c>
      <c r="D64" s="2">
        <v>4</v>
      </c>
      <c r="E64" s="2">
        <f>B64+(C64/D64)</f>
        <v>102.5</v>
      </c>
      <c r="F64" s="2">
        <v>4</v>
      </c>
      <c r="G64" s="2">
        <f>F64/E64</f>
        <v>3.9024390243902439E-2</v>
      </c>
      <c r="H64" s="2">
        <f>H63*3</f>
        <v>81</v>
      </c>
      <c r="I64" s="3">
        <f t="shared" si="5"/>
        <v>3</v>
      </c>
    </row>
    <row r="65" spans="1:9">
      <c r="A65" s="1"/>
      <c r="B65" s="2"/>
      <c r="C65" s="2"/>
      <c r="D65" s="2"/>
      <c r="E65" s="2"/>
      <c r="F65" s="2"/>
      <c r="G65" s="2"/>
      <c r="H65" s="2"/>
      <c r="I65" s="3"/>
    </row>
    <row r="66" spans="1:9">
      <c r="A66" s="4" t="s">
        <v>17</v>
      </c>
      <c r="B66" s="5"/>
      <c r="C66" s="5"/>
      <c r="D66" s="5"/>
      <c r="E66" s="5" t="s">
        <v>14</v>
      </c>
      <c r="F66" s="5"/>
      <c r="G66" s="5" t="s">
        <v>13</v>
      </c>
      <c r="H66" s="5"/>
      <c r="I66" s="6" t="s">
        <v>15</v>
      </c>
    </row>
    <row r="67" spans="1:9">
      <c r="A67" s="1"/>
      <c r="B67" s="2" t="s">
        <v>0</v>
      </c>
      <c r="C67" s="2" t="s">
        <v>5</v>
      </c>
      <c r="D67" s="2" t="s">
        <v>7</v>
      </c>
      <c r="E67" s="2" t="s">
        <v>10</v>
      </c>
      <c r="F67" s="2" t="s">
        <v>8</v>
      </c>
      <c r="G67" s="2" t="s">
        <v>9</v>
      </c>
      <c r="H67" s="2" t="s">
        <v>12</v>
      </c>
      <c r="I67" s="3" t="s">
        <v>11</v>
      </c>
    </row>
    <row r="68" spans="1:9">
      <c r="A68" s="1" t="s">
        <v>1</v>
      </c>
      <c r="B68" s="2">
        <v>10</v>
      </c>
      <c r="C68" s="2">
        <v>5</v>
      </c>
      <c r="D68" s="2">
        <v>1</v>
      </c>
      <c r="E68" s="2">
        <f>B68+(C68/D68)</f>
        <v>15</v>
      </c>
      <c r="F68" s="2">
        <v>4</v>
      </c>
      <c r="G68" s="2">
        <f>F68/E68</f>
        <v>0.26666666666666666</v>
      </c>
      <c r="H68" s="2">
        <v>3</v>
      </c>
      <c r="I68" s="3">
        <f t="shared" ref="I68:I71" si="6">ROUND(G68*H68,0)</f>
        <v>1</v>
      </c>
    </row>
    <row r="69" spans="1:9">
      <c r="A69" s="1" t="s">
        <v>2</v>
      </c>
      <c r="B69" s="2">
        <v>20</v>
      </c>
      <c r="C69" s="2">
        <v>15</v>
      </c>
      <c r="D69" s="2">
        <v>2</v>
      </c>
      <c r="E69" s="2">
        <f>B69+(C69/D69)</f>
        <v>27.5</v>
      </c>
      <c r="F69" s="2">
        <v>4</v>
      </c>
      <c r="G69" s="2">
        <f>F69/E69</f>
        <v>0.14545454545454545</v>
      </c>
      <c r="H69" s="2">
        <f>H68*3</f>
        <v>9</v>
      </c>
      <c r="I69" s="3">
        <f t="shared" si="6"/>
        <v>1</v>
      </c>
    </row>
    <row r="70" spans="1:9">
      <c r="A70" s="1" t="s">
        <v>3</v>
      </c>
      <c r="B70" s="2">
        <v>40</v>
      </c>
      <c r="C70" s="2">
        <v>45</v>
      </c>
      <c r="D70" s="2">
        <v>3</v>
      </c>
      <c r="E70" s="2">
        <f>B70+(C70/D70)</f>
        <v>55</v>
      </c>
      <c r="F70" s="2">
        <v>4</v>
      </c>
      <c r="G70" s="2">
        <f>F70/E70</f>
        <v>7.2727272727272724E-2</v>
      </c>
      <c r="H70" s="2">
        <f>H69*3</f>
        <v>27</v>
      </c>
      <c r="I70" s="3">
        <f t="shared" si="6"/>
        <v>2</v>
      </c>
    </row>
    <row r="71" spans="1:9" ht="15.75" thickBot="1">
      <c r="A71" s="7" t="s">
        <v>4</v>
      </c>
      <c r="B71" s="8">
        <v>80</v>
      </c>
      <c r="C71" s="8">
        <v>90</v>
      </c>
      <c r="D71" s="8">
        <v>4</v>
      </c>
      <c r="E71" s="8">
        <f>B71+(C71/D71)</f>
        <v>102.5</v>
      </c>
      <c r="F71" s="8">
        <v>4</v>
      </c>
      <c r="G71" s="8">
        <f>F71/E71</f>
        <v>3.9024390243902439E-2</v>
      </c>
      <c r="H71" s="8">
        <f>H70*3</f>
        <v>81</v>
      </c>
      <c r="I71" s="9">
        <f t="shared" si="6"/>
        <v>3</v>
      </c>
    </row>
    <row r="72" spans="1:9" ht="15.75" thickBot="1"/>
    <row r="73" spans="1:9">
      <c r="A73" s="10" t="s">
        <v>23</v>
      </c>
      <c r="B73" s="11"/>
      <c r="C73" s="11"/>
      <c r="D73" s="11"/>
      <c r="E73" s="11"/>
      <c r="F73" s="11"/>
      <c r="G73" s="11"/>
      <c r="H73" s="11"/>
      <c r="I73" s="12"/>
    </row>
    <row r="74" spans="1:9">
      <c r="A74" s="4" t="s">
        <v>16</v>
      </c>
      <c r="B74" s="5"/>
      <c r="C74" s="5"/>
      <c r="D74" s="5"/>
      <c r="E74" s="5" t="s">
        <v>14</v>
      </c>
      <c r="F74" s="5"/>
      <c r="G74" s="5" t="s">
        <v>13</v>
      </c>
      <c r="H74" s="5"/>
      <c r="I74" s="6" t="s">
        <v>15</v>
      </c>
    </row>
    <row r="75" spans="1:9">
      <c r="A75" s="1"/>
      <c r="B75" s="2" t="s">
        <v>0</v>
      </c>
      <c r="C75" s="2" t="s">
        <v>5</v>
      </c>
      <c r="D75" s="2" t="s">
        <v>7</v>
      </c>
      <c r="E75" s="2" t="s">
        <v>10</v>
      </c>
      <c r="F75" s="2" t="s">
        <v>8</v>
      </c>
      <c r="G75" s="2" t="s">
        <v>9</v>
      </c>
      <c r="H75" s="2" t="s">
        <v>12</v>
      </c>
      <c r="I75" s="3" t="s">
        <v>11</v>
      </c>
    </row>
    <row r="76" spans="1:9">
      <c r="A76" s="1" t="s">
        <v>1</v>
      </c>
      <c r="B76" s="2">
        <v>10</v>
      </c>
      <c r="C76" s="2">
        <v>0</v>
      </c>
      <c r="D76" s="2">
        <v>1</v>
      </c>
      <c r="E76" s="2">
        <f>B76+(C76/D76)</f>
        <v>10</v>
      </c>
      <c r="F76" s="2">
        <v>5</v>
      </c>
      <c r="G76" s="2">
        <f>F76/E76</f>
        <v>0.5</v>
      </c>
      <c r="H76" s="2">
        <v>3</v>
      </c>
      <c r="I76" s="3">
        <f t="shared" ref="I76:I79" si="7">ROUND(G76*H76,0)</f>
        <v>2</v>
      </c>
    </row>
    <row r="77" spans="1:9">
      <c r="A77" s="1" t="s">
        <v>2</v>
      </c>
      <c r="B77" s="2">
        <v>20</v>
      </c>
      <c r="C77" s="2">
        <v>0</v>
      </c>
      <c r="D77" s="2">
        <v>2</v>
      </c>
      <c r="E77" s="2">
        <f>B77+(C77/D77)</f>
        <v>20</v>
      </c>
      <c r="F77" s="2">
        <v>5</v>
      </c>
      <c r="G77" s="2">
        <f>F77/E77</f>
        <v>0.25</v>
      </c>
      <c r="H77" s="2">
        <f>H76*3</f>
        <v>9</v>
      </c>
      <c r="I77" s="3">
        <f t="shared" si="7"/>
        <v>2</v>
      </c>
    </row>
    <row r="78" spans="1:9">
      <c r="A78" s="1" t="s">
        <v>3</v>
      </c>
      <c r="B78" s="2">
        <v>40</v>
      </c>
      <c r="C78" s="2">
        <v>0</v>
      </c>
      <c r="D78" s="2">
        <v>3</v>
      </c>
      <c r="E78" s="2">
        <f>B78+(C78/D78)</f>
        <v>40</v>
      </c>
      <c r="F78" s="2">
        <v>5</v>
      </c>
      <c r="G78" s="2">
        <f>F78/E78</f>
        <v>0.125</v>
      </c>
      <c r="H78" s="2">
        <f>H77*3</f>
        <v>27</v>
      </c>
      <c r="I78" s="3">
        <f t="shared" si="7"/>
        <v>3</v>
      </c>
    </row>
    <row r="79" spans="1:9">
      <c r="A79" s="1" t="s">
        <v>4</v>
      </c>
      <c r="B79" s="2">
        <v>80</v>
      </c>
      <c r="C79" s="2">
        <v>0</v>
      </c>
      <c r="D79" s="2">
        <v>4</v>
      </c>
      <c r="E79" s="2">
        <f>B79+(C79/D79)</f>
        <v>80</v>
      </c>
      <c r="F79" s="2">
        <v>5</v>
      </c>
      <c r="G79" s="2">
        <f>F79/E79</f>
        <v>6.25E-2</v>
      </c>
      <c r="H79" s="2">
        <f>H78*3</f>
        <v>81</v>
      </c>
      <c r="I79" s="3">
        <f t="shared" si="7"/>
        <v>5</v>
      </c>
    </row>
    <row r="80" spans="1:9">
      <c r="A80" s="1"/>
      <c r="B80" s="2"/>
      <c r="C80" s="2"/>
      <c r="D80" s="2"/>
      <c r="E80" s="2"/>
      <c r="F80" s="2"/>
      <c r="G80" s="2"/>
      <c r="H80" s="2"/>
      <c r="I80" s="3"/>
    </row>
    <row r="81" spans="1:9">
      <c r="A81" s="4" t="s">
        <v>19</v>
      </c>
      <c r="B81" s="5"/>
      <c r="C81" s="5"/>
      <c r="D81" s="5"/>
      <c r="E81" s="5" t="s">
        <v>14</v>
      </c>
      <c r="F81" s="5"/>
      <c r="G81" s="5" t="s">
        <v>13</v>
      </c>
      <c r="H81" s="5"/>
      <c r="I81" s="6" t="s">
        <v>15</v>
      </c>
    </row>
    <row r="82" spans="1:9">
      <c r="A82" s="1"/>
      <c r="B82" s="2" t="s">
        <v>0</v>
      </c>
      <c r="C82" s="2" t="s">
        <v>5</v>
      </c>
      <c r="D82" s="2" t="s">
        <v>7</v>
      </c>
      <c r="E82" s="2" t="s">
        <v>10</v>
      </c>
      <c r="F82" s="2" t="s">
        <v>8</v>
      </c>
      <c r="G82" s="2" t="s">
        <v>9</v>
      </c>
      <c r="H82" s="2" t="s">
        <v>12</v>
      </c>
      <c r="I82" s="3" t="s">
        <v>11</v>
      </c>
    </row>
    <row r="83" spans="1:9">
      <c r="A83" s="1" t="s">
        <v>1</v>
      </c>
      <c r="B83" s="2">
        <v>10</v>
      </c>
      <c r="C83" s="2">
        <v>4</v>
      </c>
      <c r="D83" s="2">
        <v>1</v>
      </c>
      <c r="E83" s="2">
        <f>B83+(C83/D83)</f>
        <v>14</v>
      </c>
      <c r="F83" s="2">
        <v>5</v>
      </c>
      <c r="G83" s="2">
        <f>F83/E83</f>
        <v>0.35714285714285715</v>
      </c>
      <c r="H83" s="2">
        <v>3</v>
      </c>
      <c r="I83" s="3">
        <f t="shared" ref="I83:I86" si="8">ROUND(G83*H83,0)</f>
        <v>1</v>
      </c>
    </row>
    <row r="84" spans="1:9">
      <c r="A84" s="1" t="s">
        <v>2</v>
      </c>
      <c r="B84" s="2">
        <v>20</v>
      </c>
      <c r="C84" s="2">
        <v>4</v>
      </c>
      <c r="D84" s="2">
        <v>2</v>
      </c>
      <c r="E84" s="2">
        <f>B84+(C84/D84)</f>
        <v>22</v>
      </c>
      <c r="F84" s="2">
        <v>5</v>
      </c>
      <c r="G84" s="2">
        <f>F84/E84</f>
        <v>0.22727272727272727</v>
      </c>
      <c r="H84" s="2">
        <f>H83*3</f>
        <v>9</v>
      </c>
      <c r="I84" s="3">
        <f t="shared" si="8"/>
        <v>2</v>
      </c>
    </row>
    <row r="85" spans="1:9">
      <c r="A85" s="1" t="s">
        <v>3</v>
      </c>
      <c r="B85" s="2">
        <v>40</v>
      </c>
      <c r="C85" s="2">
        <v>14</v>
      </c>
      <c r="D85" s="2">
        <v>3</v>
      </c>
      <c r="E85" s="2">
        <f>B85+(C85/D85)</f>
        <v>44.666666666666664</v>
      </c>
      <c r="F85" s="2">
        <v>5</v>
      </c>
      <c r="G85" s="2">
        <f>F85/E85</f>
        <v>0.11194029850746269</v>
      </c>
      <c r="H85" s="2">
        <f>H84*3</f>
        <v>27</v>
      </c>
      <c r="I85" s="3">
        <f t="shared" si="8"/>
        <v>3</v>
      </c>
    </row>
    <row r="86" spans="1:9">
      <c r="A86" s="1" t="s">
        <v>4</v>
      </c>
      <c r="B86" s="2">
        <v>80</v>
      </c>
      <c r="C86" s="2">
        <v>84</v>
      </c>
      <c r="D86" s="2">
        <v>4</v>
      </c>
      <c r="E86" s="2">
        <f>B86+(C86/D86)</f>
        <v>101</v>
      </c>
      <c r="F86" s="2">
        <v>5</v>
      </c>
      <c r="G86" s="2">
        <f>F86/E86</f>
        <v>4.9504950495049507E-2</v>
      </c>
      <c r="H86" s="2">
        <f>H85*3</f>
        <v>81</v>
      </c>
      <c r="I86" s="3">
        <f t="shared" si="8"/>
        <v>4</v>
      </c>
    </row>
    <row r="87" spans="1:9">
      <c r="A87" s="1"/>
      <c r="B87" s="2"/>
      <c r="C87" s="2"/>
      <c r="D87" s="2"/>
      <c r="E87" s="2"/>
      <c r="F87" s="2"/>
      <c r="G87" s="2"/>
      <c r="H87" s="2"/>
      <c r="I87" s="3"/>
    </row>
    <row r="88" spans="1:9">
      <c r="A88" s="4" t="s">
        <v>17</v>
      </c>
      <c r="B88" s="5"/>
      <c r="C88" s="5"/>
      <c r="D88" s="5"/>
      <c r="E88" s="5" t="s">
        <v>14</v>
      </c>
      <c r="F88" s="5"/>
      <c r="G88" s="5" t="s">
        <v>13</v>
      </c>
      <c r="H88" s="5"/>
      <c r="I88" s="6" t="s">
        <v>15</v>
      </c>
    </row>
    <row r="89" spans="1:9">
      <c r="A89" s="1"/>
      <c r="B89" s="2" t="s">
        <v>0</v>
      </c>
      <c r="C89" s="2" t="s">
        <v>5</v>
      </c>
      <c r="D89" s="2" t="s">
        <v>7</v>
      </c>
      <c r="E89" s="2" t="s">
        <v>10</v>
      </c>
      <c r="F89" s="2" t="s">
        <v>8</v>
      </c>
      <c r="G89" s="2" t="s">
        <v>9</v>
      </c>
      <c r="H89" s="2" t="s">
        <v>12</v>
      </c>
      <c r="I89" s="3" t="s">
        <v>11</v>
      </c>
    </row>
    <row r="90" spans="1:9">
      <c r="A90" s="1" t="s">
        <v>1</v>
      </c>
      <c r="B90" s="2">
        <v>10</v>
      </c>
      <c r="C90" s="2">
        <v>5</v>
      </c>
      <c r="D90" s="2">
        <v>1</v>
      </c>
      <c r="E90" s="2">
        <f>B90+(C90/D90)</f>
        <v>15</v>
      </c>
      <c r="F90" s="2">
        <v>5</v>
      </c>
      <c r="G90" s="2">
        <f>F90/E90</f>
        <v>0.33333333333333331</v>
      </c>
      <c r="H90" s="2">
        <v>3</v>
      </c>
      <c r="I90" s="3">
        <f t="shared" ref="I90:I93" si="9">ROUND(G90*H90,0)</f>
        <v>1</v>
      </c>
    </row>
    <row r="91" spans="1:9">
      <c r="A91" s="1" t="s">
        <v>2</v>
      </c>
      <c r="B91" s="2">
        <v>20</v>
      </c>
      <c r="C91" s="2">
        <v>15</v>
      </c>
      <c r="D91" s="2">
        <v>2</v>
      </c>
      <c r="E91" s="2">
        <f>B91+(C91/D91)</f>
        <v>27.5</v>
      </c>
      <c r="F91" s="2">
        <v>5</v>
      </c>
      <c r="G91" s="2">
        <f>F91/E91</f>
        <v>0.18181818181818182</v>
      </c>
      <c r="H91" s="2">
        <f>H90*3</f>
        <v>9</v>
      </c>
      <c r="I91" s="3">
        <f t="shared" si="9"/>
        <v>2</v>
      </c>
    </row>
    <row r="92" spans="1:9">
      <c r="A92" s="1" t="s">
        <v>3</v>
      </c>
      <c r="B92" s="2">
        <v>40</v>
      </c>
      <c r="C92" s="2">
        <v>45</v>
      </c>
      <c r="D92" s="2">
        <v>3</v>
      </c>
      <c r="E92" s="2">
        <f>B92+(C92/D92)</f>
        <v>55</v>
      </c>
      <c r="F92" s="2">
        <v>5</v>
      </c>
      <c r="G92" s="2">
        <f>F92/E92</f>
        <v>9.0909090909090912E-2</v>
      </c>
      <c r="H92" s="2">
        <f>H91*3</f>
        <v>27</v>
      </c>
      <c r="I92" s="3">
        <f t="shared" si="9"/>
        <v>2</v>
      </c>
    </row>
    <row r="93" spans="1:9" ht="15.75" thickBot="1">
      <c r="A93" s="7" t="s">
        <v>4</v>
      </c>
      <c r="B93" s="8">
        <v>80</v>
      </c>
      <c r="C93" s="8">
        <v>90</v>
      </c>
      <c r="D93" s="8">
        <v>4</v>
      </c>
      <c r="E93" s="8">
        <f>B93+(C93/D93)</f>
        <v>102.5</v>
      </c>
      <c r="F93" s="8">
        <v>5</v>
      </c>
      <c r="G93" s="8">
        <f>F93/E93</f>
        <v>4.878048780487805E-2</v>
      </c>
      <c r="H93" s="8">
        <f>H92*3</f>
        <v>81</v>
      </c>
      <c r="I93" s="9">
        <f t="shared" si="9"/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127"/>
  <sheetViews>
    <sheetView tabSelected="1" topLeftCell="J107" workbookViewId="0">
      <selection activeCell="AE65" sqref="AE65"/>
    </sheetView>
  </sheetViews>
  <sheetFormatPr defaultRowHeight="15"/>
  <cols>
    <col min="1" max="2" width="11.5703125" bestFit="1" customWidth="1"/>
    <col min="3" max="3" width="9.28515625" customWidth="1"/>
    <col min="4" max="4" width="8.7109375" bestFit="1" customWidth="1"/>
    <col min="5" max="9" width="9" customWidth="1"/>
    <col min="10" max="10" width="12.28515625" customWidth="1"/>
    <col min="11" max="11" width="10.5703125" customWidth="1"/>
  </cols>
  <sheetData>
    <row r="1" spans="1:32" ht="15.75" thickBot="1"/>
    <row r="2" spans="1:32" ht="15.75" thickBot="1">
      <c r="A2" s="2"/>
      <c r="B2" s="8"/>
      <c r="C2" s="21" t="s">
        <v>8</v>
      </c>
      <c r="D2" s="22"/>
      <c r="E2" s="22"/>
      <c r="F2" s="22"/>
      <c r="G2" s="22"/>
      <c r="H2" s="22"/>
      <c r="I2" s="22"/>
      <c r="J2" s="22"/>
      <c r="K2" s="23"/>
    </row>
    <row r="3" spans="1:32" ht="15.75" thickBot="1">
      <c r="A3" s="2"/>
      <c r="B3" s="24" t="s">
        <v>24</v>
      </c>
      <c r="C3" s="24">
        <v>9</v>
      </c>
      <c r="D3" s="15">
        <v>8</v>
      </c>
      <c r="E3" s="15">
        <v>7</v>
      </c>
      <c r="F3" s="15">
        <v>6</v>
      </c>
      <c r="G3" s="15">
        <v>5</v>
      </c>
      <c r="H3" s="15">
        <v>4</v>
      </c>
      <c r="I3" s="15">
        <v>3</v>
      </c>
      <c r="J3" s="15">
        <v>2</v>
      </c>
      <c r="K3" s="16">
        <v>1</v>
      </c>
    </row>
    <row r="4" spans="1:32">
      <c r="A4" s="2"/>
      <c r="B4" s="1" t="s">
        <v>1</v>
      </c>
      <c r="C4" s="25">
        <f>ROUND((C3/15)*3,0)</f>
        <v>2</v>
      </c>
      <c r="D4" s="17">
        <f t="shared" ref="D4:K4" si="0">ROUND((D3/15)*3,0)</f>
        <v>2</v>
      </c>
      <c r="E4" s="17">
        <f t="shared" si="0"/>
        <v>1</v>
      </c>
      <c r="F4" s="17">
        <f t="shared" si="0"/>
        <v>1</v>
      </c>
      <c r="G4" s="17">
        <f t="shared" si="0"/>
        <v>1</v>
      </c>
      <c r="H4" s="17">
        <f t="shared" si="0"/>
        <v>1</v>
      </c>
      <c r="I4" s="17">
        <f t="shared" si="0"/>
        <v>1</v>
      </c>
      <c r="J4" s="17">
        <f t="shared" si="0"/>
        <v>0</v>
      </c>
      <c r="K4" s="18">
        <f t="shared" si="0"/>
        <v>0</v>
      </c>
    </row>
    <row r="5" spans="1:32">
      <c r="A5" s="2"/>
      <c r="B5" s="1" t="s">
        <v>2</v>
      </c>
      <c r="C5" s="25">
        <f>ROUND((C3/27.5)*9,0)</f>
        <v>3</v>
      </c>
      <c r="D5" s="17">
        <f t="shared" ref="D5:K6" si="1">ROUND((D3/27.5)*9,0)</f>
        <v>3</v>
      </c>
      <c r="E5" s="17">
        <f t="shared" si="1"/>
        <v>2</v>
      </c>
      <c r="F5" s="17">
        <f t="shared" si="1"/>
        <v>2</v>
      </c>
      <c r="G5" s="17">
        <f t="shared" si="1"/>
        <v>2</v>
      </c>
      <c r="H5" s="17">
        <f t="shared" si="1"/>
        <v>1</v>
      </c>
      <c r="I5" s="17">
        <f t="shared" si="1"/>
        <v>1</v>
      </c>
      <c r="J5" s="17">
        <f t="shared" si="1"/>
        <v>1</v>
      </c>
      <c r="K5" s="18">
        <f t="shared" si="1"/>
        <v>0</v>
      </c>
    </row>
    <row r="6" spans="1:32">
      <c r="A6" s="2"/>
      <c r="B6" s="1" t="s">
        <v>3</v>
      </c>
      <c r="C6" s="25">
        <f>ROUND((C3/55)*27,0)</f>
        <v>4</v>
      </c>
      <c r="D6" s="17">
        <f t="shared" ref="D6:K7" si="2">ROUND((D3/55)*27,0)</f>
        <v>4</v>
      </c>
      <c r="E6" s="17">
        <f t="shared" si="2"/>
        <v>3</v>
      </c>
      <c r="F6" s="17">
        <f t="shared" si="2"/>
        <v>3</v>
      </c>
      <c r="G6" s="17">
        <f t="shared" si="2"/>
        <v>2</v>
      </c>
      <c r="H6" s="17">
        <f t="shared" si="2"/>
        <v>2</v>
      </c>
      <c r="I6" s="17">
        <f t="shared" si="2"/>
        <v>1</v>
      </c>
      <c r="J6" s="17">
        <f t="shared" si="2"/>
        <v>1</v>
      </c>
      <c r="K6" s="18">
        <f t="shared" si="2"/>
        <v>0</v>
      </c>
    </row>
    <row r="7" spans="1:32" ht="15.75" thickBot="1">
      <c r="B7" s="7" t="s">
        <v>4</v>
      </c>
      <c r="C7" s="24">
        <f>ROUND((C3/102.5)*81,0)</f>
        <v>7</v>
      </c>
      <c r="D7" s="19">
        <f t="shared" ref="D7:K7" si="3">ROUND((D3/102.5)*81,0)</f>
        <v>6</v>
      </c>
      <c r="E7" s="19">
        <f t="shared" si="3"/>
        <v>6</v>
      </c>
      <c r="F7" s="19">
        <f t="shared" si="3"/>
        <v>5</v>
      </c>
      <c r="G7" s="19">
        <f t="shared" si="3"/>
        <v>4</v>
      </c>
      <c r="H7" s="19">
        <f t="shared" si="3"/>
        <v>3</v>
      </c>
      <c r="I7" s="19">
        <f t="shared" si="3"/>
        <v>2</v>
      </c>
      <c r="J7" s="19">
        <f t="shared" si="3"/>
        <v>2</v>
      </c>
      <c r="K7" s="20">
        <f t="shared" si="3"/>
        <v>1</v>
      </c>
    </row>
    <row r="9" spans="1:32">
      <c r="B9" s="26" t="s">
        <v>67</v>
      </c>
      <c r="R9" s="26" t="s">
        <v>67</v>
      </c>
    </row>
    <row r="10" spans="1:32" ht="15.75" thickBot="1">
      <c r="C10" t="s">
        <v>52</v>
      </c>
      <c r="D10" t="s">
        <v>53</v>
      </c>
      <c r="G10" t="s">
        <v>52</v>
      </c>
      <c r="H10" t="s">
        <v>53</v>
      </c>
      <c r="K10" t="s">
        <v>52</v>
      </c>
      <c r="L10" t="s">
        <v>53</v>
      </c>
      <c r="O10" t="s">
        <v>52</v>
      </c>
      <c r="P10" t="s">
        <v>53</v>
      </c>
      <c r="S10" t="s">
        <v>52</v>
      </c>
      <c r="T10" t="s">
        <v>53</v>
      </c>
      <c r="W10" t="s">
        <v>52</v>
      </c>
      <c r="X10" t="s">
        <v>53</v>
      </c>
      <c r="AA10" t="s">
        <v>52</v>
      </c>
      <c r="AB10" t="s">
        <v>53</v>
      </c>
      <c r="AE10" t="s">
        <v>52</v>
      </c>
      <c r="AF10" t="s">
        <v>53</v>
      </c>
    </row>
    <row r="11" spans="1:32" ht="15.75" thickBot="1">
      <c r="B11" t="s">
        <v>54</v>
      </c>
      <c r="C11">
        <v>2</v>
      </c>
      <c r="D11">
        <f>3-C11</f>
        <v>1</v>
      </c>
      <c r="F11" t="s">
        <v>55</v>
      </c>
      <c r="G11">
        <f>SUM(C11:C13)+ROUND((5/27.5)*SUM(D11:D13),0)</f>
        <v>5</v>
      </c>
      <c r="H11">
        <f>9-G11</f>
        <v>4</v>
      </c>
      <c r="J11" t="s">
        <v>64</v>
      </c>
      <c r="K11">
        <f>SUM(G11:G19)+ROUND((5/55)*SUM(H11:H19),0)</f>
        <v>14</v>
      </c>
      <c r="L11">
        <f>27-K11</f>
        <v>13</v>
      </c>
      <c r="N11" t="s">
        <v>4</v>
      </c>
      <c r="O11" s="27">
        <f>SUM(K11:K29)+ROUND((5/102.5)*SUM(L11:L29),0)</f>
        <v>42</v>
      </c>
      <c r="P11">
        <f>81-O11</f>
        <v>39</v>
      </c>
      <c r="R11" t="s">
        <v>54</v>
      </c>
      <c r="S11">
        <v>2</v>
      </c>
      <c r="T11">
        <f>3-S11</f>
        <v>1</v>
      </c>
      <c r="V11" t="s">
        <v>55</v>
      </c>
      <c r="W11">
        <f>SUM(S11:S13)+ROUND((2/27.5)*SUM(T11:T13),0)</f>
        <v>3</v>
      </c>
      <c r="X11">
        <f>9-W11</f>
        <v>6</v>
      </c>
      <c r="Z11" t="s">
        <v>64</v>
      </c>
      <c r="AA11">
        <f>SUM(W11:W19)+ROUND((2/55)*SUM(X11:X19),0)</f>
        <v>6</v>
      </c>
      <c r="AB11">
        <f>27-AA11</f>
        <v>21</v>
      </c>
      <c r="AD11" t="s">
        <v>4</v>
      </c>
      <c r="AE11" s="27">
        <f>SUM(AA11:AA29)+ROUND((2/102.5)*SUM(AB11:AB29),0)</f>
        <v>15</v>
      </c>
      <c r="AF11">
        <f>81-AE11</f>
        <v>66</v>
      </c>
    </row>
    <row r="12" spans="1:32">
      <c r="B12" t="s">
        <v>26</v>
      </c>
      <c r="C12">
        <v>1</v>
      </c>
      <c r="D12">
        <f t="shared" ref="D12:D37" si="4">3-C12</f>
        <v>2</v>
      </c>
      <c r="R12" t="s">
        <v>26</v>
      </c>
      <c r="S12">
        <v>0</v>
      </c>
      <c r="T12">
        <f t="shared" ref="T12:T37" si="5">3-S12</f>
        <v>3</v>
      </c>
    </row>
    <row r="13" spans="1:32">
      <c r="B13" t="s">
        <v>27</v>
      </c>
      <c r="C13">
        <v>1</v>
      </c>
      <c r="D13">
        <f t="shared" si="4"/>
        <v>2</v>
      </c>
      <c r="R13" t="s">
        <v>27</v>
      </c>
      <c r="S13">
        <v>0</v>
      </c>
      <c r="T13">
        <f t="shared" si="5"/>
        <v>3</v>
      </c>
    </row>
    <row r="14" spans="1:32">
      <c r="B14" t="s">
        <v>28</v>
      </c>
      <c r="C14">
        <v>1</v>
      </c>
      <c r="D14">
        <f t="shared" si="4"/>
        <v>2</v>
      </c>
      <c r="F14" t="s">
        <v>56</v>
      </c>
      <c r="G14">
        <f>SUM(C14:C16)+ROUND((5/27.5)*SUM(D14:D16),0)</f>
        <v>4</v>
      </c>
      <c r="H14">
        <f>9-G14</f>
        <v>5</v>
      </c>
      <c r="R14" t="s">
        <v>28</v>
      </c>
      <c r="S14">
        <v>0</v>
      </c>
      <c r="T14">
        <f t="shared" si="5"/>
        <v>3</v>
      </c>
      <c r="V14" t="s">
        <v>56</v>
      </c>
      <c r="W14">
        <f>SUM(S14:S16)+ROUND((2/27.5)*SUM(T14:T16),0)</f>
        <v>1</v>
      </c>
      <c r="X14">
        <f>9-W14</f>
        <v>8</v>
      </c>
    </row>
    <row r="15" spans="1:32">
      <c r="B15" t="s">
        <v>29</v>
      </c>
      <c r="C15">
        <v>1</v>
      </c>
      <c r="D15">
        <f t="shared" si="4"/>
        <v>2</v>
      </c>
      <c r="R15" t="s">
        <v>29</v>
      </c>
      <c r="S15">
        <v>0</v>
      </c>
      <c r="T15">
        <f t="shared" si="5"/>
        <v>3</v>
      </c>
    </row>
    <row r="16" spans="1:32">
      <c r="B16" t="s">
        <v>30</v>
      </c>
      <c r="C16">
        <v>1</v>
      </c>
      <c r="D16">
        <f t="shared" si="4"/>
        <v>2</v>
      </c>
      <c r="R16" t="s">
        <v>30</v>
      </c>
      <c r="S16">
        <v>0</v>
      </c>
      <c r="T16">
        <f t="shared" si="5"/>
        <v>3</v>
      </c>
    </row>
    <row r="17" spans="2:28">
      <c r="B17" t="s">
        <v>31</v>
      </c>
      <c r="C17">
        <v>1</v>
      </c>
      <c r="D17">
        <f t="shared" si="4"/>
        <v>2</v>
      </c>
      <c r="F17" t="s">
        <v>57</v>
      </c>
      <c r="G17">
        <f>SUM(C17:C19)+ROUND((5/27.5)*SUM(D17:D19),0)</f>
        <v>4</v>
      </c>
      <c r="H17">
        <f>9-G17</f>
        <v>5</v>
      </c>
      <c r="R17" t="s">
        <v>31</v>
      </c>
      <c r="S17">
        <v>0</v>
      </c>
      <c r="T17">
        <f t="shared" si="5"/>
        <v>3</v>
      </c>
      <c r="V17" t="s">
        <v>57</v>
      </c>
      <c r="W17">
        <f>SUM(S17:S19)+ROUND((2/27.5)*SUM(T17:T19),0)</f>
        <v>1</v>
      </c>
      <c r="X17">
        <f>9-W17</f>
        <v>8</v>
      </c>
    </row>
    <row r="18" spans="2:28">
      <c r="B18" t="s">
        <v>32</v>
      </c>
      <c r="C18">
        <v>1</v>
      </c>
      <c r="D18">
        <f t="shared" si="4"/>
        <v>2</v>
      </c>
      <c r="R18" t="s">
        <v>32</v>
      </c>
      <c r="S18">
        <v>0</v>
      </c>
      <c r="T18">
        <f t="shared" si="5"/>
        <v>3</v>
      </c>
    </row>
    <row r="19" spans="2:28">
      <c r="B19" t="s">
        <v>33</v>
      </c>
      <c r="C19">
        <v>1</v>
      </c>
      <c r="D19">
        <f t="shared" si="4"/>
        <v>2</v>
      </c>
      <c r="R19" t="s">
        <v>33</v>
      </c>
      <c r="S19">
        <v>0</v>
      </c>
      <c r="T19">
        <f t="shared" si="5"/>
        <v>3</v>
      </c>
    </row>
    <row r="20" spans="2:28">
      <c r="B20" t="s">
        <v>34</v>
      </c>
      <c r="C20">
        <v>1</v>
      </c>
      <c r="D20">
        <f t="shared" si="4"/>
        <v>2</v>
      </c>
      <c r="F20" t="s">
        <v>58</v>
      </c>
      <c r="G20">
        <f>SUM(C20:C22)+ROUND((5/27.5)*SUM(D20:D22),0)</f>
        <v>4</v>
      </c>
      <c r="H20">
        <f>9-G20</f>
        <v>5</v>
      </c>
      <c r="J20" t="s">
        <v>65</v>
      </c>
      <c r="K20">
        <f>SUM(G20:G28)+ROUND((5/55)*SUM(H20:H28),0)</f>
        <v>13</v>
      </c>
      <c r="L20">
        <f>27-K20</f>
        <v>14</v>
      </c>
      <c r="R20" t="s">
        <v>34</v>
      </c>
      <c r="S20">
        <v>0</v>
      </c>
      <c r="T20">
        <f t="shared" si="5"/>
        <v>3</v>
      </c>
      <c r="V20" t="s">
        <v>58</v>
      </c>
      <c r="W20">
        <f>SUM(S20:S22)+ROUND((2/27.5)*SUM(T20:T22),0)</f>
        <v>1</v>
      </c>
      <c r="X20">
        <f>9-W20</f>
        <v>8</v>
      </c>
      <c r="Z20" t="s">
        <v>65</v>
      </c>
      <c r="AA20">
        <f>SUM(W20:W28)+ROUND((2/55)*SUM(X20:X28),0)</f>
        <v>4</v>
      </c>
      <c r="AB20">
        <f>27-AA20</f>
        <v>23</v>
      </c>
    </row>
    <row r="21" spans="2:28">
      <c r="B21" t="s">
        <v>35</v>
      </c>
      <c r="C21">
        <v>1</v>
      </c>
      <c r="D21">
        <f t="shared" si="4"/>
        <v>2</v>
      </c>
      <c r="R21" t="s">
        <v>35</v>
      </c>
      <c r="S21">
        <v>0</v>
      </c>
      <c r="T21">
        <f t="shared" si="5"/>
        <v>3</v>
      </c>
    </row>
    <row r="22" spans="2:28">
      <c r="B22" t="s">
        <v>36</v>
      </c>
      <c r="C22">
        <v>1</v>
      </c>
      <c r="D22">
        <f t="shared" si="4"/>
        <v>2</v>
      </c>
      <c r="R22" t="s">
        <v>36</v>
      </c>
      <c r="S22">
        <v>0</v>
      </c>
      <c r="T22">
        <f t="shared" si="5"/>
        <v>3</v>
      </c>
    </row>
    <row r="23" spans="2:28">
      <c r="B23" t="s">
        <v>37</v>
      </c>
      <c r="C23">
        <v>1</v>
      </c>
      <c r="D23">
        <f t="shared" si="4"/>
        <v>2</v>
      </c>
      <c r="F23" t="s">
        <v>59</v>
      </c>
      <c r="G23">
        <f>SUM(C23:C25)+ROUND((5/27.5)*SUM(D23:D25),0)</f>
        <v>4</v>
      </c>
      <c r="H23">
        <f>9-G23</f>
        <v>5</v>
      </c>
      <c r="R23" t="s">
        <v>37</v>
      </c>
      <c r="S23">
        <v>0</v>
      </c>
      <c r="T23">
        <f t="shared" si="5"/>
        <v>3</v>
      </c>
      <c r="V23" t="s">
        <v>59</v>
      </c>
      <c r="W23">
        <f>SUM(S23:S25)+ROUND((2/27.5)*SUM(T23:T25),0)</f>
        <v>1</v>
      </c>
      <c r="X23">
        <f>9-W23</f>
        <v>8</v>
      </c>
    </row>
    <row r="24" spans="2:28">
      <c r="B24" t="s">
        <v>38</v>
      </c>
      <c r="C24">
        <v>1</v>
      </c>
      <c r="D24">
        <f t="shared" si="4"/>
        <v>2</v>
      </c>
      <c r="R24" t="s">
        <v>38</v>
      </c>
      <c r="S24">
        <v>0</v>
      </c>
      <c r="T24">
        <f t="shared" si="5"/>
        <v>3</v>
      </c>
    </row>
    <row r="25" spans="2:28">
      <c r="B25" t="s">
        <v>39</v>
      </c>
      <c r="C25">
        <v>1</v>
      </c>
      <c r="D25">
        <f t="shared" si="4"/>
        <v>2</v>
      </c>
      <c r="R25" t="s">
        <v>39</v>
      </c>
      <c r="S25">
        <v>0</v>
      </c>
      <c r="T25">
        <f t="shared" si="5"/>
        <v>3</v>
      </c>
    </row>
    <row r="26" spans="2:28">
      <c r="B26" t="s">
        <v>40</v>
      </c>
      <c r="C26">
        <v>1</v>
      </c>
      <c r="D26">
        <f t="shared" si="4"/>
        <v>2</v>
      </c>
      <c r="F26" t="s">
        <v>60</v>
      </c>
      <c r="G26">
        <f>SUM(C26:C28)+ROUND((5/27.5)*SUM(D26:D28),0)</f>
        <v>4</v>
      </c>
      <c r="H26">
        <f>9-G26</f>
        <v>5</v>
      </c>
      <c r="R26" t="s">
        <v>40</v>
      </c>
      <c r="S26">
        <v>0</v>
      </c>
      <c r="T26">
        <f t="shared" si="5"/>
        <v>3</v>
      </c>
      <c r="V26" t="s">
        <v>60</v>
      </c>
      <c r="W26">
        <f>SUM(S26:S28)+ROUND((2/27.5)*SUM(T26:T28),0)</f>
        <v>1</v>
      </c>
      <c r="X26">
        <f>9-W26</f>
        <v>8</v>
      </c>
    </row>
    <row r="27" spans="2:28">
      <c r="B27" t="s">
        <v>41</v>
      </c>
      <c r="C27">
        <v>1</v>
      </c>
      <c r="D27">
        <f t="shared" si="4"/>
        <v>2</v>
      </c>
      <c r="R27" t="s">
        <v>41</v>
      </c>
      <c r="S27">
        <v>0</v>
      </c>
      <c r="T27">
        <f t="shared" si="5"/>
        <v>3</v>
      </c>
    </row>
    <row r="28" spans="2:28">
      <c r="B28" t="s">
        <v>42</v>
      </c>
      <c r="C28">
        <v>1</v>
      </c>
      <c r="D28">
        <f t="shared" si="4"/>
        <v>2</v>
      </c>
      <c r="R28" t="s">
        <v>42</v>
      </c>
      <c r="S28">
        <v>0</v>
      </c>
      <c r="T28">
        <f t="shared" si="5"/>
        <v>3</v>
      </c>
    </row>
    <row r="29" spans="2:28">
      <c r="B29" t="s">
        <v>43</v>
      </c>
      <c r="C29">
        <v>1</v>
      </c>
      <c r="D29">
        <f t="shared" si="4"/>
        <v>2</v>
      </c>
      <c r="F29" t="s">
        <v>61</v>
      </c>
      <c r="G29">
        <f>SUM(C29:C31)+ROUND((5/27.5)*SUM(D29:D31),0)</f>
        <v>4</v>
      </c>
      <c r="H29">
        <f>9-G29</f>
        <v>5</v>
      </c>
      <c r="J29" t="s">
        <v>66</v>
      </c>
      <c r="K29">
        <f>SUM(G29:G37)+ROUND((5/55)*SUM(H29:H37),0)</f>
        <v>13</v>
      </c>
      <c r="L29">
        <f>27-K29</f>
        <v>14</v>
      </c>
      <c r="R29" t="s">
        <v>43</v>
      </c>
      <c r="S29">
        <v>0</v>
      </c>
      <c r="T29">
        <f t="shared" si="5"/>
        <v>3</v>
      </c>
      <c r="V29" t="s">
        <v>61</v>
      </c>
      <c r="W29">
        <f>SUM(S29:S31)+ROUND((2/27.5)*SUM(T29:T31),0)</f>
        <v>1</v>
      </c>
      <c r="X29">
        <f>9-W29</f>
        <v>8</v>
      </c>
      <c r="Z29" t="s">
        <v>66</v>
      </c>
      <c r="AA29">
        <f>SUM(W29:W37)+ROUND((2/55)*SUM(X29:X37),0)</f>
        <v>4</v>
      </c>
      <c r="AB29">
        <f>27-AA29</f>
        <v>23</v>
      </c>
    </row>
    <row r="30" spans="2:28">
      <c r="B30" t="s">
        <v>44</v>
      </c>
      <c r="C30">
        <v>1</v>
      </c>
      <c r="D30">
        <f t="shared" si="4"/>
        <v>2</v>
      </c>
      <c r="R30" t="s">
        <v>44</v>
      </c>
      <c r="S30">
        <v>0</v>
      </c>
      <c r="T30">
        <f t="shared" si="5"/>
        <v>3</v>
      </c>
    </row>
    <row r="31" spans="2:28">
      <c r="B31" t="s">
        <v>45</v>
      </c>
      <c r="C31">
        <v>1</v>
      </c>
      <c r="D31">
        <f t="shared" si="4"/>
        <v>2</v>
      </c>
      <c r="R31" t="s">
        <v>45</v>
      </c>
      <c r="S31">
        <v>0</v>
      </c>
      <c r="T31">
        <f t="shared" si="5"/>
        <v>3</v>
      </c>
    </row>
    <row r="32" spans="2:28">
      <c r="B32" t="s">
        <v>46</v>
      </c>
      <c r="C32">
        <v>1</v>
      </c>
      <c r="D32">
        <f t="shared" si="4"/>
        <v>2</v>
      </c>
      <c r="F32" t="s">
        <v>62</v>
      </c>
      <c r="G32">
        <f>SUM(C32:C34)+ROUND((5/27.5)*SUM(D32:D34),0)</f>
        <v>4</v>
      </c>
      <c r="H32">
        <f>9-G32</f>
        <v>5</v>
      </c>
      <c r="R32" t="s">
        <v>46</v>
      </c>
      <c r="S32">
        <v>0</v>
      </c>
      <c r="T32">
        <f t="shared" si="5"/>
        <v>3</v>
      </c>
      <c r="V32" t="s">
        <v>62</v>
      </c>
      <c r="W32">
        <f>SUM(S32:S34)+ROUND((2/27.5)*SUM(T32:T34),0)</f>
        <v>1</v>
      </c>
      <c r="X32">
        <f>9-W32</f>
        <v>8</v>
      </c>
    </row>
    <row r="33" spans="2:32">
      <c r="B33" t="s">
        <v>47</v>
      </c>
      <c r="C33">
        <v>1</v>
      </c>
      <c r="D33">
        <f t="shared" si="4"/>
        <v>2</v>
      </c>
      <c r="R33" t="s">
        <v>47</v>
      </c>
      <c r="S33">
        <v>0</v>
      </c>
      <c r="T33">
        <f t="shared" si="5"/>
        <v>3</v>
      </c>
    </row>
    <row r="34" spans="2:32">
      <c r="B34" t="s">
        <v>48</v>
      </c>
      <c r="C34">
        <v>1</v>
      </c>
      <c r="D34">
        <f t="shared" si="4"/>
        <v>2</v>
      </c>
      <c r="R34" t="s">
        <v>48</v>
      </c>
      <c r="S34">
        <v>0</v>
      </c>
      <c r="T34">
        <f t="shared" si="5"/>
        <v>3</v>
      </c>
    </row>
    <row r="35" spans="2:32">
      <c r="B35" t="s">
        <v>49</v>
      </c>
      <c r="C35">
        <v>1</v>
      </c>
      <c r="D35">
        <f t="shared" si="4"/>
        <v>2</v>
      </c>
      <c r="F35" t="s">
        <v>63</v>
      </c>
      <c r="G35">
        <f>SUM(C35:C37)+ROUND((5/27.5)*SUM(D35:D37),0)</f>
        <v>4</v>
      </c>
      <c r="H35">
        <f>9-G35</f>
        <v>5</v>
      </c>
      <c r="R35" t="s">
        <v>49</v>
      </c>
      <c r="S35">
        <v>0</v>
      </c>
      <c r="T35">
        <f t="shared" si="5"/>
        <v>3</v>
      </c>
      <c r="V35" t="s">
        <v>63</v>
      </c>
      <c r="W35">
        <f>SUM(S35:S37)+ROUND((2/27.5)*SUM(T35:T37),0)</f>
        <v>1</v>
      </c>
      <c r="X35">
        <f>9-W35</f>
        <v>8</v>
      </c>
    </row>
    <row r="36" spans="2:32">
      <c r="B36" t="s">
        <v>50</v>
      </c>
      <c r="C36">
        <v>1</v>
      </c>
      <c r="D36">
        <f t="shared" si="4"/>
        <v>2</v>
      </c>
      <c r="R36" t="s">
        <v>50</v>
      </c>
      <c r="S36">
        <v>0</v>
      </c>
      <c r="T36">
        <f t="shared" si="5"/>
        <v>3</v>
      </c>
    </row>
    <row r="37" spans="2:32">
      <c r="B37" t="s">
        <v>51</v>
      </c>
      <c r="C37">
        <v>1</v>
      </c>
      <c r="D37">
        <f t="shared" si="4"/>
        <v>2</v>
      </c>
      <c r="R37" t="s">
        <v>51</v>
      </c>
      <c r="S37">
        <v>0</v>
      </c>
      <c r="T37">
        <f t="shared" si="5"/>
        <v>3</v>
      </c>
    </row>
    <row r="39" spans="2:32">
      <c r="B39" s="26" t="s">
        <v>68</v>
      </c>
      <c r="R39" s="26" t="s">
        <v>68</v>
      </c>
    </row>
    <row r="40" spans="2:32" ht="15.75" thickBot="1">
      <c r="C40" t="s">
        <v>52</v>
      </c>
      <c r="D40" t="s">
        <v>53</v>
      </c>
      <c r="G40" t="s">
        <v>52</v>
      </c>
      <c r="H40" t="s">
        <v>53</v>
      </c>
      <c r="K40" t="s">
        <v>52</v>
      </c>
      <c r="L40" t="s">
        <v>53</v>
      </c>
      <c r="O40" t="s">
        <v>52</v>
      </c>
      <c r="P40" t="s">
        <v>53</v>
      </c>
      <c r="S40" t="s">
        <v>52</v>
      </c>
      <c r="T40" t="s">
        <v>53</v>
      </c>
      <c r="W40" t="s">
        <v>52</v>
      </c>
      <c r="X40" t="s">
        <v>53</v>
      </c>
      <c r="AA40" t="s">
        <v>52</v>
      </c>
      <c r="AB40" t="s">
        <v>53</v>
      </c>
      <c r="AE40" t="s">
        <v>52</v>
      </c>
      <c r="AF40" t="s">
        <v>53</v>
      </c>
    </row>
    <row r="41" spans="2:32" ht="15.75" thickBot="1">
      <c r="B41" t="s">
        <v>25</v>
      </c>
      <c r="C41">
        <v>1</v>
      </c>
      <c r="D41">
        <f t="shared" ref="D41:D67" si="6">3-C41</f>
        <v>2</v>
      </c>
      <c r="F41" t="s">
        <v>69</v>
      </c>
      <c r="G41">
        <f>SUM(C41:C43)+ROUND((8/27.5)*SUM(D41:D43),0)</f>
        <v>5</v>
      </c>
      <c r="H41">
        <f>9-G41</f>
        <v>4</v>
      </c>
      <c r="J41" t="s">
        <v>64</v>
      </c>
      <c r="K41">
        <f>SUM(G41:G49)+ROUND((5/55)*SUM(H41:H49),0)</f>
        <v>14</v>
      </c>
      <c r="L41">
        <f>27-K41</f>
        <v>13</v>
      </c>
      <c r="N41" t="s">
        <v>4</v>
      </c>
      <c r="O41" s="27">
        <f>SUM(K41:K59)+ROUND((5/102.5)*SUM(L41:L59),0)</f>
        <v>42</v>
      </c>
      <c r="P41">
        <f>81-O41</f>
        <v>39</v>
      </c>
      <c r="R41" t="s">
        <v>25</v>
      </c>
      <c r="S41">
        <v>0</v>
      </c>
      <c r="T41">
        <f t="shared" ref="T41:T67" si="7">3-S41</f>
        <v>3</v>
      </c>
      <c r="V41" t="s">
        <v>69</v>
      </c>
      <c r="W41">
        <f>SUM(S41:S43)+ROUND((8/27.5)*SUM(T41:T43),0)</f>
        <v>3</v>
      </c>
      <c r="X41">
        <f>9-W41</f>
        <v>6</v>
      </c>
      <c r="Z41" t="s">
        <v>64</v>
      </c>
      <c r="AA41">
        <f>SUM(W41:W49)+ROUND((5/55)*SUM(X41:X49),0)</f>
        <v>7</v>
      </c>
      <c r="AB41">
        <f>27-AA41</f>
        <v>20</v>
      </c>
      <c r="AD41" t="s">
        <v>4</v>
      </c>
      <c r="AE41" s="27">
        <f>SUM(AA41:AA59)+ROUND((5/102.5)*SUM(AB41:AB59),0)</f>
        <v>18</v>
      </c>
      <c r="AF41">
        <f>81-AE41</f>
        <v>63</v>
      </c>
    </row>
    <row r="42" spans="2:32">
      <c r="B42" t="s">
        <v>26</v>
      </c>
      <c r="C42">
        <v>1</v>
      </c>
      <c r="D42">
        <f t="shared" si="6"/>
        <v>2</v>
      </c>
      <c r="R42" t="s">
        <v>26</v>
      </c>
      <c r="S42">
        <v>0</v>
      </c>
      <c r="T42">
        <f t="shared" si="7"/>
        <v>3</v>
      </c>
    </row>
    <row r="43" spans="2:32">
      <c r="B43" t="s">
        <v>27</v>
      </c>
      <c r="C43">
        <v>1</v>
      </c>
      <c r="D43">
        <f t="shared" si="6"/>
        <v>2</v>
      </c>
      <c r="R43" t="s">
        <v>27</v>
      </c>
      <c r="S43">
        <v>0</v>
      </c>
      <c r="T43">
        <f t="shared" si="7"/>
        <v>3</v>
      </c>
    </row>
    <row r="44" spans="2:32">
      <c r="B44" t="s">
        <v>28</v>
      </c>
      <c r="C44">
        <v>1</v>
      </c>
      <c r="D44">
        <f t="shared" si="6"/>
        <v>2</v>
      </c>
      <c r="F44" t="s">
        <v>56</v>
      </c>
      <c r="G44">
        <f>SUM(C44:C46)+ROUND((5/27.5)*SUM(D44:D46),0)</f>
        <v>4</v>
      </c>
      <c r="H44">
        <f>9-G44</f>
        <v>5</v>
      </c>
      <c r="R44" t="s">
        <v>28</v>
      </c>
      <c r="S44">
        <v>0</v>
      </c>
      <c r="T44">
        <f t="shared" si="7"/>
        <v>3</v>
      </c>
      <c r="V44" t="s">
        <v>56</v>
      </c>
      <c r="W44">
        <f>SUM(S44:S46)+ROUND((2/27.5)*SUM(T44:T46),0)</f>
        <v>1</v>
      </c>
      <c r="X44">
        <f>9-W44</f>
        <v>8</v>
      </c>
    </row>
    <row r="45" spans="2:32">
      <c r="B45" t="s">
        <v>29</v>
      </c>
      <c r="C45">
        <v>1</v>
      </c>
      <c r="D45">
        <f t="shared" si="6"/>
        <v>2</v>
      </c>
      <c r="R45" t="s">
        <v>29</v>
      </c>
      <c r="S45">
        <v>0</v>
      </c>
      <c r="T45">
        <f t="shared" si="7"/>
        <v>3</v>
      </c>
    </row>
    <row r="46" spans="2:32">
      <c r="B46" t="s">
        <v>30</v>
      </c>
      <c r="C46">
        <v>1</v>
      </c>
      <c r="D46">
        <f t="shared" si="6"/>
        <v>2</v>
      </c>
      <c r="R46" t="s">
        <v>30</v>
      </c>
      <c r="S46">
        <v>0</v>
      </c>
      <c r="T46">
        <f t="shared" si="7"/>
        <v>3</v>
      </c>
    </row>
    <row r="47" spans="2:32">
      <c r="B47" t="s">
        <v>31</v>
      </c>
      <c r="C47">
        <v>1</v>
      </c>
      <c r="D47">
        <f t="shared" si="6"/>
        <v>2</v>
      </c>
      <c r="F47" t="s">
        <v>57</v>
      </c>
      <c r="G47">
        <f>SUM(C47:C49)+ROUND((5/27.5)*SUM(D47:D49),0)</f>
        <v>4</v>
      </c>
      <c r="H47">
        <f>9-G47</f>
        <v>5</v>
      </c>
      <c r="R47" t="s">
        <v>31</v>
      </c>
      <c r="S47">
        <v>0</v>
      </c>
      <c r="T47">
        <f t="shared" si="7"/>
        <v>3</v>
      </c>
      <c r="V47" t="s">
        <v>57</v>
      </c>
      <c r="W47">
        <f>SUM(S47:S49)+ROUND((2/27.5)*SUM(T47:T49),0)</f>
        <v>1</v>
      </c>
      <c r="X47">
        <f>9-W47</f>
        <v>8</v>
      </c>
    </row>
    <row r="48" spans="2:32">
      <c r="B48" t="s">
        <v>32</v>
      </c>
      <c r="C48">
        <v>1</v>
      </c>
      <c r="D48">
        <f t="shared" si="6"/>
        <v>2</v>
      </c>
      <c r="R48" t="s">
        <v>32</v>
      </c>
      <c r="S48">
        <v>0</v>
      </c>
      <c r="T48">
        <f t="shared" si="7"/>
        <v>3</v>
      </c>
    </row>
    <row r="49" spans="2:28">
      <c r="B49" t="s">
        <v>33</v>
      </c>
      <c r="C49">
        <v>1</v>
      </c>
      <c r="D49">
        <f t="shared" si="6"/>
        <v>2</v>
      </c>
      <c r="R49" t="s">
        <v>33</v>
      </c>
      <c r="S49">
        <v>0</v>
      </c>
      <c r="T49">
        <f t="shared" si="7"/>
        <v>3</v>
      </c>
    </row>
    <row r="50" spans="2:28">
      <c r="B50" t="s">
        <v>34</v>
      </c>
      <c r="C50">
        <v>1</v>
      </c>
      <c r="D50">
        <f t="shared" si="6"/>
        <v>2</v>
      </c>
      <c r="F50" t="s">
        <v>58</v>
      </c>
      <c r="G50">
        <f>SUM(C50:C52)+ROUND((5/27.5)*SUM(D50:D52),0)</f>
        <v>4</v>
      </c>
      <c r="H50">
        <f>9-G50</f>
        <v>5</v>
      </c>
      <c r="J50" t="s">
        <v>65</v>
      </c>
      <c r="K50">
        <f>SUM(G50:G58)+ROUND((5/55)*SUM(H50:H58),0)</f>
        <v>13</v>
      </c>
      <c r="L50">
        <f>27-K50</f>
        <v>14</v>
      </c>
      <c r="R50" t="s">
        <v>34</v>
      </c>
      <c r="S50">
        <v>0</v>
      </c>
      <c r="T50">
        <f t="shared" si="7"/>
        <v>3</v>
      </c>
      <c r="V50" t="s">
        <v>58</v>
      </c>
      <c r="W50">
        <f>SUM(S50:S52)+ROUND((2/27.5)*SUM(T50:T52),0)</f>
        <v>1</v>
      </c>
      <c r="X50">
        <f>9-W50</f>
        <v>8</v>
      </c>
      <c r="Z50" t="s">
        <v>65</v>
      </c>
      <c r="AA50">
        <f>SUM(W50:W58)+ROUND((2/55)*SUM(X50:X58),0)</f>
        <v>4</v>
      </c>
      <c r="AB50">
        <f>27-AA50</f>
        <v>23</v>
      </c>
    </row>
    <row r="51" spans="2:28">
      <c r="B51" t="s">
        <v>35</v>
      </c>
      <c r="C51">
        <v>1</v>
      </c>
      <c r="D51">
        <f t="shared" si="6"/>
        <v>2</v>
      </c>
      <c r="R51" t="s">
        <v>35</v>
      </c>
      <c r="S51">
        <v>0</v>
      </c>
      <c r="T51">
        <f t="shared" si="7"/>
        <v>3</v>
      </c>
    </row>
    <row r="52" spans="2:28">
      <c r="B52" t="s">
        <v>36</v>
      </c>
      <c r="C52">
        <v>1</v>
      </c>
      <c r="D52">
        <f t="shared" si="6"/>
        <v>2</v>
      </c>
      <c r="R52" t="s">
        <v>36</v>
      </c>
      <c r="S52">
        <v>0</v>
      </c>
      <c r="T52">
        <f t="shared" si="7"/>
        <v>3</v>
      </c>
    </row>
    <row r="53" spans="2:28">
      <c r="B53" t="s">
        <v>37</v>
      </c>
      <c r="C53">
        <v>1</v>
      </c>
      <c r="D53">
        <f t="shared" si="6"/>
        <v>2</v>
      </c>
      <c r="F53" t="s">
        <v>59</v>
      </c>
      <c r="G53">
        <f>SUM(C53:C55)+ROUND((5/27.5)*SUM(D53:D55),0)</f>
        <v>4</v>
      </c>
      <c r="H53">
        <f>9-G53</f>
        <v>5</v>
      </c>
      <c r="R53" t="s">
        <v>37</v>
      </c>
      <c r="S53">
        <v>0</v>
      </c>
      <c r="T53">
        <f t="shared" si="7"/>
        <v>3</v>
      </c>
      <c r="V53" t="s">
        <v>59</v>
      </c>
      <c r="W53">
        <f>SUM(S53:S55)+ROUND((2/27.5)*SUM(T53:T55),0)</f>
        <v>1</v>
      </c>
      <c r="X53">
        <f>9-W53</f>
        <v>8</v>
      </c>
    </row>
    <row r="54" spans="2:28">
      <c r="B54" t="s">
        <v>38</v>
      </c>
      <c r="C54">
        <v>1</v>
      </c>
      <c r="D54">
        <f t="shared" si="6"/>
        <v>2</v>
      </c>
      <c r="R54" t="s">
        <v>38</v>
      </c>
      <c r="S54">
        <v>0</v>
      </c>
      <c r="T54">
        <f t="shared" si="7"/>
        <v>3</v>
      </c>
    </row>
    <row r="55" spans="2:28">
      <c r="B55" t="s">
        <v>39</v>
      </c>
      <c r="C55">
        <v>1</v>
      </c>
      <c r="D55">
        <f t="shared" si="6"/>
        <v>2</v>
      </c>
      <c r="R55" t="s">
        <v>39</v>
      </c>
      <c r="S55">
        <v>0</v>
      </c>
      <c r="T55">
        <f t="shared" si="7"/>
        <v>3</v>
      </c>
    </row>
    <row r="56" spans="2:28">
      <c r="B56" t="s">
        <v>40</v>
      </c>
      <c r="C56">
        <v>1</v>
      </c>
      <c r="D56">
        <f t="shared" si="6"/>
        <v>2</v>
      </c>
      <c r="F56" t="s">
        <v>60</v>
      </c>
      <c r="G56">
        <f>SUM(C56:C58)+ROUND((5/27.5)*SUM(D56:D58),0)</f>
        <v>4</v>
      </c>
      <c r="H56">
        <f>9-G56</f>
        <v>5</v>
      </c>
      <c r="R56" t="s">
        <v>40</v>
      </c>
      <c r="S56">
        <v>0</v>
      </c>
      <c r="T56">
        <f t="shared" si="7"/>
        <v>3</v>
      </c>
      <c r="V56" t="s">
        <v>60</v>
      </c>
      <c r="W56">
        <f>SUM(S56:S58)+ROUND((2/27.5)*SUM(T56:T58),0)</f>
        <v>1</v>
      </c>
      <c r="X56">
        <f>9-W56</f>
        <v>8</v>
      </c>
    </row>
    <row r="57" spans="2:28">
      <c r="B57" t="s">
        <v>41</v>
      </c>
      <c r="C57">
        <v>1</v>
      </c>
      <c r="D57">
        <f t="shared" si="6"/>
        <v>2</v>
      </c>
      <c r="R57" t="s">
        <v>41</v>
      </c>
      <c r="S57">
        <v>0</v>
      </c>
      <c r="T57">
        <f t="shared" si="7"/>
        <v>3</v>
      </c>
    </row>
    <row r="58" spans="2:28">
      <c r="B58" t="s">
        <v>42</v>
      </c>
      <c r="C58">
        <v>1</v>
      </c>
      <c r="D58">
        <f t="shared" si="6"/>
        <v>2</v>
      </c>
      <c r="R58" t="s">
        <v>42</v>
      </c>
      <c r="S58">
        <v>0</v>
      </c>
      <c r="T58">
        <f t="shared" si="7"/>
        <v>3</v>
      </c>
    </row>
    <row r="59" spans="2:28">
      <c r="B59" t="s">
        <v>43</v>
      </c>
      <c r="C59">
        <v>1</v>
      </c>
      <c r="D59">
        <f t="shared" si="6"/>
        <v>2</v>
      </c>
      <c r="F59" t="s">
        <v>61</v>
      </c>
      <c r="G59">
        <f>SUM(C59:C61)+ROUND((5/27.5)*SUM(D59:D61),0)</f>
        <v>4</v>
      </c>
      <c r="H59">
        <f>9-G59</f>
        <v>5</v>
      </c>
      <c r="J59" t="s">
        <v>66</v>
      </c>
      <c r="K59">
        <f>SUM(G59:G67)+ROUND((5/55)*SUM(H59:H67),0)</f>
        <v>13</v>
      </c>
      <c r="L59">
        <f>27-K59</f>
        <v>14</v>
      </c>
      <c r="R59" t="s">
        <v>43</v>
      </c>
      <c r="S59">
        <v>0</v>
      </c>
      <c r="T59">
        <f t="shared" si="7"/>
        <v>3</v>
      </c>
      <c r="V59" t="s">
        <v>61</v>
      </c>
      <c r="W59">
        <f>SUM(S59:S61)+ROUND((2/27.5)*SUM(T59:T61),0)</f>
        <v>1</v>
      </c>
      <c r="X59">
        <f>9-W59</f>
        <v>8</v>
      </c>
      <c r="Z59" t="s">
        <v>66</v>
      </c>
      <c r="AA59">
        <f>SUM(W59:W67)+ROUND((2/55)*SUM(X59:X67),0)</f>
        <v>4</v>
      </c>
      <c r="AB59">
        <f>27-AA59</f>
        <v>23</v>
      </c>
    </row>
    <row r="60" spans="2:28">
      <c r="B60" t="s">
        <v>44</v>
      </c>
      <c r="C60">
        <v>1</v>
      </c>
      <c r="D60">
        <f t="shared" si="6"/>
        <v>2</v>
      </c>
      <c r="R60" t="s">
        <v>44</v>
      </c>
      <c r="S60">
        <v>0</v>
      </c>
      <c r="T60">
        <f t="shared" si="7"/>
        <v>3</v>
      </c>
    </row>
    <row r="61" spans="2:28">
      <c r="B61" t="s">
        <v>45</v>
      </c>
      <c r="C61">
        <v>1</v>
      </c>
      <c r="D61">
        <f t="shared" si="6"/>
        <v>2</v>
      </c>
      <c r="R61" t="s">
        <v>45</v>
      </c>
      <c r="S61">
        <v>0</v>
      </c>
      <c r="T61">
        <f t="shared" si="7"/>
        <v>3</v>
      </c>
    </row>
    <row r="62" spans="2:28">
      <c r="B62" t="s">
        <v>46</v>
      </c>
      <c r="C62">
        <v>1</v>
      </c>
      <c r="D62">
        <f t="shared" si="6"/>
        <v>2</v>
      </c>
      <c r="F62" t="s">
        <v>62</v>
      </c>
      <c r="G62">
        <f>SUM(C62:C64)+ROUND((5/27.5)*SUM(D62:D64),0)</f>
        <v>4</v>
      </c>
      <c r="H62">
        <f>9-G62</f>
        <v>5</v>
      </c>
      <c r="R62" t="s">
        <v>46</v>
      </c>
      <c r="S62">
        <v>0</v>
      </c>
      <c r="T62">
        <f t="shared" si="7"/>
        <v>3</v>
      </c>
      <c r="V62" t="s">
        <v>62</v>
      </c>
      <c r="W62">
        <f>SUM(S62:S64)+ROUND((2/27.5)*SUM(T62:T64),0)</f>
        <v>1</v>
      </c>
      <c r="X62">
        <f>9-W62</f>
        <v>8</v>
      </c>
    </row>
    <row r="63" spans="2:28">
      <c r="B63" t="s">
        <v>47</v>
      </c>
      <c r="C63">
        <v>1</v>
      </c>
      <c r="D63">
        <f t="shared" si="6"/>
        <v>2</v>
      </c>
      <c r="R63" t="s">
        <v>47</v>
      </c>
      <c r="S63">
        <v>0</v>
      </c>
      <c r="T63">
        <f t="shared" si="7"/>
        <v>3</v>
      </c>
    </row>
    <row r="64" spans="2:28">
      <c r="B64" t="s">
        <v>48</v>
      </c>
      <c r="C64">
        <v>1</v>
      </c>
      <c r="D64">
        <f t="shared" si="6"/>
        <v>2</v>
      </c>
      <c r="R64" t="s">
        <v>48</v>
      </c>
      <c r="S64">
        <v>0</v>
      </c>
      <c r="T64">
        <f t="shared" si="7"/>
        <v>3</v>
      </c>
    </row>
    <row r="65" spans="2:32">
      <c r="B65" t="s">
        <v>49</v>
      </c>
      <c r="C65">
        <v>1</v>
      </c>
      <c r="D65">
        <f t="shared" si="6"/>
        <v>2</v>
      </c>
      <c r="F65" t="s">
        <v>63</v>
      </c>
      <c r="G65">
        <f>SUM(C65:C67)+ROUND((5/27.5)*SUM(D65:D67),0)</f>
        <v>4</v>
      </c>
      <c r="H65">
        <f>9-G65</f>
        <v>5</v>
      </c>
      <c r="R65" t="s">
        <v>49</v>
      </c>
      <c r="S65">
        <v>0</v>
      </c>
      <c r="T65">
        <f t="shared" si="7"/>
        <v>3</v>
      </c>
      <c r="V65" t="s">
        <v>63</v>
      </c>
      <c r="W65">
        <f>SUM(S65:S67)+ROUND((2/27.5)*SUM(T65:T67),0)</f>
        <v>1</v>
      </c>
      <c r="X65">
        <f>9-W65</f>
        <v>8</v>
      </c>
    </row>
    <row r="66" spans="2:32">
      <c r="B66" t="s">
        <v>50</v>
      </c>
      <c r="C66">
        <v>1</v>
      </c>
      <c r="D66">
        <f t="shared" si="6"/>
        <v>2</v>
      </c>
      <c r="R66" t="s">
        <v>50</v>
      </c>
      <c r="S66">
        <v>0</v>
      </c>
      <c r="T66">
        <f t="shared" si="7"/>
        <v>3</v>
      </c>
    </row>
    <row r="67" spans="2:32">
      <c r="B67" t="s">
        <v>51</v>
      </c>
      <c r="C67">
        <v>1</v>
      </c>
      <c r="D67">
        <f t="shared" si="6"/>
        <v>2</v>
      </c>
      <c r="R67" t="s">
        <v>51</v>
      </c>
      <c r="S67">
        <v>0</v>
      </c>
      <c r="T67">
        <f t="shared" si="7"/>
        <v>3</v>
      </c>
    </row>
    <row r="69" spans="2:32">
      <c r="B69" s="26" t="s">
        <v>70</v>
      </c>
      <c r="R69" s="26" t="s">
        <v>70</v>
      </c>
    </row>
    <row r="70" spans="2:32" ht="15.75" thickBot="1">
      <c r="C70" t="s">
        <v>52</v>
      </c>
      <c r="D70" t="s">
        <v>53</v>
      </c>
      <c r="G70" t="s">
        <v>52</v>
      </c>
      <c r="H70" t="s">
        <v>53</v>
      </c>
      <c r="K70" t="s">
        <v>52</v>
      </c>
      <c r="L70" t="s">
        <v>53</v>
      </c>
      <c r="O70" t="s">
        <v>52</v>
      </c>
      <c r="P70" t="s">
        <v>53</v>
      </c>
      <c r="S70" t="s">
        <v>52</v>
      </c>
      <c r="T70" t="s">
        <v>53</v>
      </c>
      <c r="W70" t="s">
        <v>52</v>
      </c>
      <c r="X70" t="s">
        <v>53</v>
      </c>
      <c r="AA70" t="s">
        <v>52</v>
      </c>
      <c r="AB70" t="s">
        <v>53</v>
      </c>
      <c r="AE70" t="s">
        <v>52</v>
      </c>
      <c r="AF70" t="s">
        <v>53</v>
      </c>
    </row>
    <row r="71" spans="2:32" ht="15.75" thickBot="1">
      <c r="B71" t="s">
        <v>25</v>
      </c>
      <c r="C71">
        <v>1</v>
      </c>
      <c r="D71">
        <f t="shared" ref="D71:D97" si="8">3-C71</f>
        <v>2</v>
      </c>
      <c r="F71" t="s">
        <v>55</v>
      </c>
      <c r="G71">
        <f>SUM(C71:C73)+ROUND((5/27.5)*SUM(D71:D73),0)</f>
        <v>4</v>
      </c>
      <c r="H71">
        <f>9-G71</f>
        <v>5</v>
      </c>
      <c r="J71" t="s">
        <v>71</v>
      </c>
      <c r="K71">
        <f>SUM(G71:G79)+ROUND((8/55)*SUM(H71:H79),0)</f>
        <v>14</v>
      </c>
      <c r="L71">
        <f>27-K71</f>
        <v>13</v>
      </c>
      <c r="N71" t="s">
        <v>4</v>
      </c>
      <c r="O71" s="27">
        <f>SUM(K71:K89)+ROUND((5/102.5)*SUM(L71:L89),0)</f>
        <v>42</v>
      </c>
      <c r="P71">
        <f>81-O71</f>
        <v>39</v>
      </c>
      <c r="R71" t="s">
        <v>25</v>
      </c>
      <c r="S71">
        <v>0</v>
      </c>
      <c r="T71">
        <f t="shared" ref="T71:T97" si="9">3-S71</f>
        <v>3</v>
      </c>
      <c r="V71" t="s">
        <v>55</v>
      </c>
      <c r="W71">
        <f>SUM(S71:S73)+ROUND((2/27.5)*SUM(T71:T73),0)</f>
        <v>1</v>
      </c>
      <c r="X71">
        <f>9-W71</f>
        <v>8</v>
      </c>
      <c r="Z71" t="s">
        <v>71</v>
      </c>
      <c r="AA71">
        <f>SUM(W71:W79)+ROUND((8/55)*SUM(X71:X79),0)</f>
        <v>6</v>
      </c>
      <c r="AB71">
        <f>27-AA71</f>
        <v>21</v>
      </c>
      <c r="AD71" t="s">
        <v>4</v>
      </c>
      <c r="AE71" s="27">
        <f>SUM(AA71:AA89)+ROUND((2/102.5)*SUM(AB71:AB89),0)</f>
        <v>15</v>
      </c>
      <c r="AF71">
        <f>81-AE71</f>
        <v>66</v>
      </c>
    </row>
    <row r="72" spans="2:32">
      <c r="B72" t="s">
        <v>26</v>
      </c>
      <c r="C72">
        <v>1</v>
      </c>
      <c r="D72">
        <f t="shared" si="8"/>
        <v>2</v>
      </c>
      <c r="R72" t="s">
        <v>26</v>
      </c>
      <c r="S72">
        <v>0</v>
      </c>
      <c r="T72">
        <f t="shared" si="9"/>
        <v>3</v>
      </c>
    </row>
    <row r="73" spans="2:32">
      <c r="B73" t="s">
        <v>27</v>
      </c>
      <c r="C73">
        <v>1</v>
      </c>
      <c r="D73">
        <f t="shared" si="8"/>
        <v>2</v>
      </c>
      <c r="R73" t="s">
        <v>27</v>
      </c>
      <c r="S73">
        <v>0</v>
      </c>
      <c r="T73">
        <f t="shared" si="9"/>
        <v>3</v>
      </c>
    </row>
    <row r="74" spans="2:32">
      <c r="B74" t="s">
        <v>28</v>
      </c>
      <c r="C74">
        <v>1</v>
      </c>
      <c r="D74">
        <f t="shared" si="8"/>
        <v>2</v>
      </c>
      <c r="F74" t="s">
        <v>56</v>
      </c>
      <c r="G74">
        <f>SUM(C74:C76)+ROUND((5/27.5)*SUM(D74:D76),0)</f>
        <v>4</v>
      </c>
      <c r="H74">
        <f>9-G74</f>
        <v>5</v>
      </c>
      <c r="R74" t="s">
        <v>28</v>
      </c>
      <c r="S74">
        <v>0</v>
      </c>
      <c r="T74">
        <f t="shared" si="9"/>
        <v>3</v>
      </c>
      <c r="V74" t="s">
        <v>56</v>
      </c>
      <c r="W74">
        <f>SUM(S74:S76)+ROUND((2/27.5)*SUM(T74:T76),0)</f>
        <v>1</v>
      </c>
      <c r="X74">
        <f>9-W74</f>
        <v>8</v>
      </c>
    </row>
    <row r="75" spans="2:32">
      <c r="B75" t="s">
        <v>29</v>
      </c>
      <c r="C75">
        <v>1</v>
      </c>
      <c r="D75">
        <f t="shared" si="8"/>
        <v>2</v>
      </c>
      <c r="R75" t="s">
        <v>29</v>
      </c>
      <c r="S75">
        <v>0</v>
      </c>
      <c r="T75">
        <f t="shared" si="9"/>
        <v>3</v>
      </c>
    </row>
    <row r="76" spans="2:32">
      <c r="B76" t="s">
        <v>30</v>
      </c>
      <c r="C76">
        <v>1</v>
      </c>
      <c r="D76">
        <f t="shared" si="8"/>
        <v>2</v>
      </c>
      <c r="R76" t="s">
        <v>30</v>
      </c>
      <c r="S76">
        <v>0</v>
      </c>
      <c r="T76">
        <f t="shared" si="9"/>
        <v>3</v>
      </c>
    </row>
    <row r="77" spans="2:32">
      <c r="B77" t="s">
        <v>31</v>
      </c>
      <c r="C77">
        <v>1</v>
      </c>
      <c r="D77">
        <f t="shared" si="8"/>
        <v>2</v>
      </c>
      <c r="F77" t="s">
        <v>57</v>
      </c>
      <c r="G77">
        <f>SUM(C77:C79)+ROUND((5/27.5)*SUM(D77:D79),0)</f>
        <v>4</v>
      </c>
      <c r="H77">
        <f>9-G77</f>
        <v>5</v>
      </c>
      <c r="R77" t="s">
        <v>31</v>
      </c>
      <c r="S77">
        <v>0</v>
      </c>
      <c r="T77">
        <f t="shared" si="9"/>
        <v>3</v>
      </c>
      <c r="V77" t="s">
        <v>57</v>
      </c>
      <c r="W77">
        <f>SUM(S77:S79)+ROUND((2/27.5)*SUM(T77:T79),0)</f>
        <v>1</v>
      </c>
      <c r="X77">
        <f>9-W77</f>
        <v>8</v>
      </c>
    </row>
    <row r="78" spans="2:32">
      <c r="B78" t="s">
        <v>32</v>
      </c>
      <c r="C78">
        <v>1</v>
      </c>
      <c r="D78">
        <f t="shared" si="8"/>
        <v>2</v>
      </c>
      <c r="R78" t="s">
        <v>32</v>
      </c>
      <c r="S78">
        <v>0</v>
      </c>
      <c r="T78">
        <f t="shared" si="9"/>
        <v>3</v>
      </c>
    </row>
    <row r="79" spans="2:32">
      <c r="B79" t="s">
        <v>33</v>
      </c>
      <c r="C79">
        <v>1</v>
      </c>
      <c r="D79">
        <f t="shared" si="8"/>
        <v>2</v>
      </c>
      <c r="R79" t="s">
        <v>33</v>
      </c>
      <c r="S79">
        <v>0</v>
      </c>
      <c r="T79">
        <f t="shared" si="9"/>
        <v>3</v>
      </c>
    </row>
    <row r="80" spans="2:32">
      <c r="B80" t="s">
        <v>34</v>
      </c>
      <c r="C80">
        <v>1</v>
      </c>
      <c r="D80">
        <f t="shared" si="8"/>
        <v>2</v>
      </c>
      <c r="F80" t="s">
        <v>58</v>
      </c>
      <c r="G80">
        <f>SUM(C80:C82)+ROUND((5/27.5)*SUM(D80:D82),0)</f>
        <v>4</v>
      </c>
      <c r="H80">
        <f>9-G80</f>
        <v>5</v>
      </c>
      <c r="J80" t="s">
        <v>65</v>
      </c>
      <c r="K80">
        <f>SUM(G80:G88)+ROUND((5/55)*SUM(H80:H88),0)</f>
        <v>13</v>
      </c>
      <c r="L80">
        <f>27-K80</f>
        <v>14</v>
      </c>
      <c r="R80" t="s">
        <v>34</v>
      </c>
      <c r="S80">
        <v>0</v>
      </c>
      <c r="T80">
        <f t="shared" si="9"/>
        <v>3</v>
      </c>
      <c r="V80" t="s">
        <v>58</v>
      </c>
      <c r="W80">
        <f>SUM(S80:S82)+ROUND((2/27.5)*SUM(T80:T82),0)</f>
        <v>1</v>
      </c>
      <c r="X80">
        <f>9-W80</f>
        <v>8</v>
      </c>
      <c r="Z80" t="s">
        <v>65</v>
      </c>
      <c r="AA80">
        <f>SUM(W80:W88)+ROUND((2/55)*SUM(X80:X88),0)</f>
        <v>4</v>
      </c>
      <c r="AB80">
        <f>27-AA80</f>
        <v>23</v>
      </c>
    </row>
    <row r="81" spans="2:28">
      <c r="B81" t="s">
        <v>35</v>
      </c>
      <c r="C81">
        <v>1</v>
      </c>
      <c r="D81">
        <f t="shared" si="8"/>
        <v>2</v>
      </c>
      <c r="R81" t="s">
        <v>35</v>
      </c>
      <c r="S81">
        <v>0</v>
      </c>
      <c r="T81">
        <f t="shared" si="9"/>
        <v>3</v>
      </c>
    </row>
    <row r="82" spans="2:28">
      <c r="B82" t="s">
        <v>36</v>
      </c>
      <c r="C82">
        <v>1</v>
      </c>
      <c r="D82">
        <f t="shared" si="8"/>
        <v>2</v>
      </c>
      <c r="R82" t="s">
        <v>36</v>
      </c>
      <c r="S82">
        <v>0</v>
      </c>
      <c r="T82">
        <f t="shared" si="9"/>
        <v>3</v>
      </c>
    </row>
    <row r="83" spans="2:28">
      <c r="B83" t="s">
        <v>37</v>
      </c>
      <c r="C83">
        <v>1</v>
      </c>
      <c r="D83">
        <f t="shared" si="8"/>
        <v>2</v>
      </c>
      <c r="F83" t="s">
        <v>59</v>
      </c>
      <c r="G83">
        <f>SUM(C83:C85)+ROUND((5/27.5)*SUM(D83:D85),0)</f>
        <v>4</v>
      </c>
      <c r="H83">
        <f>9-G83</f>
        <v>5</v>
      </c>
      <c r="R83" t="s">
        <v>37</v>
      </c>
      <c r="S83">
        <v>0</v>
      </c>
      <c r="T83">
        <f t="shared" si="9"/>
        <v>3</v>
      </c>
      <c r="V83" t="s">
        <v>59</v>
      </c>
      <c r="W83">
        <f>SUM(S83:S85)+ROUND((2/27.5)*SUM(T83:T85),0)</f>
        <v>1</v>
      </c>
      <c r="X83">
        <f>9-W83</f>
        <v>8</v>
      </c>
    </row>
    <row r="84" spans="2:28">
      <c r="B84" t="s">
        <v>38</v>
      </c>
      <c r="C84">
        <v>1</v>
      </c>
      <c r="D84">
        <f t="shared" si="8"/>
        <v>2</v>
      </c>
      <c r="R84" t="s">
        <v>38</v>
      </c>
      <c r="S84">
        <v>0</v>
      </c>
      <c r="T84">
        <f t="shared" si="9"/>
        <v>3</v>
      </c>
    </row>
    <row r="85" spans="2:28">
      <c r="B85" t="s">
        <v>39</v>
      </c>
      <c r="C85">
        <v>1</v>
      </c>
      <c r="D85">
        <f t="shared" si="8"/>
        <v>2</v>
      </c>
      <c r="R85" t="s">
        <v>39</v>
      </c>
      <c r="S85">
        <v>0</v>
      </c>
      <c r="T85">
        <f t="shared" si="9"/>
        <v>3</v>
      </c>
    </row>
    <row r="86" spans="2:28">
      <c r="B86" t="s">
        <v>40</v>
      </c>
      <c r="C86">
        <v>1</v>
      </c>
      <c r="D86">
        <f t="shared" si="8"/>
        <v>2</v>
      </c>
      <c r="F86" t="s">
        <v>60</v>
      </c>
      <c r="G86">
        <f>SUM(C86:C88)+ROUND((5/27.5)*SUM(D86:D88),0)</f>
        <v>4</v>
      </c>
      <c r="H86">
        <f>9-G86</f>
        <v>5</v>
      </c>
      <c r="R86" t="s">
        <v>40</v>
      </c>
      <c r="S86">
        <v>0</v>
      </c>
      <c r="T86">
        <f t="shared" si="9"/>
        <v>3</v>
      </c>
      <c r="V86" t="s">
        <v>60</v>
      </c>
      <c r="W86">
        <f>SUM(S86:S88)+ROUND((2/27.5)*SUM(T86:T88),0)</f>
        <v>1</v>
      </c>
      <c r="X86">
        <f>9-W86</f>
        <v>8</v>
      </c>
    </row>
    <row r="87" spans="2:28">
      <c r="B87" t="s">
        <v>41</v>
      </c>
      <c r="C87">
        <v>1</v>
      </c>
      <c r="D87">
        <f t="shared" si="8"/>
        <v>2</v>
      </c>
      <c r="R87" t="s">
        <v>41</v>
      </c>
      <c r="S87">
        <v>0</v>
      </c>
      <c r="T87">
        <f t="shared" si="9"/>
        <v>3</v>
      </c>
    </row>
    <row r="88" spans="2:28">
      <c r="B88" t="s">
        <v>42</v>
      </c>
      <c r="C88">
        <v>1</v>
      </c>
      <c r="D88">
        <f t="shared" si="8"/>
        <v>2</v>
      </c>
      <c r="R88" t="s">
        <v>42</v>
      </c>
      <c r="S88">
        <v>0</v>
      </c>
      <c r="T88">
        <f t="shared" si="9"/>
        <v>3</v>
      </c>
    </row>
    <row r="89" spans="2:28">
      <c r="B89" t="s">
        <v>43</v>
      </c>
      <c r="C89">
        <v>1</v>
      </c>
      <c r="D89">
        <f t="shared" si="8"/>
        <v>2</v>
      </c>
      <c r="F89" t="s">
        <v>61</v>
      </c>
      <c r="G89">
        <f>SUM(C89:C91)+ROUND((5/27.5)*SUM(D89:D91),0)</f>
        <v>4</v>
      </c>
      <c r="H89">
        <f>9-G89</f>
        <v>5</v>
      </c>
      <c r="J89" t="s">
        <v>66</v>
      </c>
      <c r="K89">
        <f>SUM(G89:G97)+ROUND((5/55)*SUM(H89:H97),0)</f>
        <v>13</v>
      </c>
      <c r="L89">
        <f>27-K89</f>
        <v>14</v>
      </c>
      <c r="R89" t="s">
        <v>43</v>
      </c>
      <c r="S89">
        <v>0</v>
      </c>
      <c r="T89">
        <f t="shared" si="9"/>
        <v>3</v>
      </c>
      <c r="V89" t="s">
        <v>61</v>
      </c>
      <c r="W89">
        <f>SUM(S89:S91)+ROUND((2/27.5)*SUM(T89:T91),0)</f>
        <v>1</v>
      </c>
      <c r="X89">
        <f>9-W89</f>
        <v>8</v>
      </c>
      <c r="Z89" t="s">
        <v>66</v>
      </c>
      <c r="AA89">
        <f>SUM(W89:W97)+ROUND((2/55)*SUM(X89:X97),0)</f>
        <v>4</v>
      </c>
      <c r="AB89">
        <f>27-AA89</f>
        <v>23</v>
      </c>
    </row>
    <row r="90" spans="2:28">
      <c r="B90" t="s">
        <v>44</v>
      </c>
      <c r="C90">
        <v>1</v>
      </c>
      <c r="D90">
        <f t="shared" si="8"/>
        <v>2</v>
      </c>
      <c r="R90" t="s">
        <v>44</v>
      </c>
      <c r="S90">
        <v>0</v>
      </c>
      <c r="T90">
        <f t="shared" si="9"/>
        <v>3</v>
      </c>
    </row>
    <row r="91" spans="2:28">
      <c r="B91" t="s">
        <v>45</v>
      </c>
      <c r="C91">
        <v>1</v>
      </c>
      <c r="D91">
        <f t="shared" si="8"/>
        <v>2</v>
      </c>
      <c r="R91" t="s">
        <v>45</v>
      </c>
      <c r="S91">
        <v>0</v>
      </c>
      <c r="T91">
        <f t="shared" si="9"/>
        <v>3</v>
      </c>
    </row>
    <row r="92" spans="2:28">
      <c r="B92" t="s">
        <v>46</v>
      </c>
      <c r="C92">
        <v>1</v>
      </c>
      <c r="D92">
        <f t="shared" si="8"/>
        <v>2</v>
      </c>
      <c r="F92" t="s">
        <v>62</v>
      </c>
      <c r="G92">
        <f>SUM(C92:C94)+ROUND((5/27.5)*SUM(D92:D94),0)</f>
        <v>4</v>
      </c>
      <c r="H92">
        <f>9-G92</f>
        <v>5</v>
      </c>
      <c r="R92" t="s">
        <v>46</v>
      </c>
      <c r="S92">
        <v>0</v>
      </c>
      <c r="T92">
        <f t="shared" si="9"/>
        <v>3</v>
      </c>
      <c r="V92" t="s">
        <v>62</v>
      </c>
      <c r="W92">
        <f>SUM(S92:S94)+ROUND((2/27.5)*SUM(T92:T94),0)</f>
        <v>1</v>
      </c>
      <c r="X92">
        <f>9-W92</f>
        <v>8</v>
      </c>
    </row>
    <row r="93" spans="2:28">
      <c r="B93" t="s">
        <v>47</v>
      </c>
      <c r="C93">
        <v>1</v>
      </c>
      <c r="D93">
        <f t="shared" si="8"/>
        <v>2</v>
      </c>
      <c r="R93" t="s">
        <v>47</v>
      </c>
      <c r="S93">
        <v>0</v>
      </c>
      <c r="T93">
        <f t="shared" si="9"/>
        <v>3</v>
      </c>
    </row>
    <row r="94" spans="2:28">
      <c r="B94" t="s">
        <v>48</v>
      </c>
      <c r="C94">
        <v>1</v>
      </c>
      <c r="D94">
        <f t="shared" si="8"/>
        <v>2</v>
      </c>
      <c r="R94" t="s">
        <v>48</v>
      </c>
      <c r="S94">
        <v>0</v>
      </c>
      <c r="T94">
        <f t="shared" si="9"/>
        <v>3</v>
      </c>
    </row>
    <row r="95" spans="2:28">
      <c r="B95" t="s">
        <v>49</v>
      </c>
      <c r="C95">
        <v>1</v>
      </c>
      <c r="D95">
        <f t="shared" si="8"/>
        <v>2</v>
      </c>
      <c r="F95" t="s">
        <v>63</v>
      </c>
      <c r="G95">
        <f>SUM(C95:C97)+ROUND((5/27.5)*SUM(D95:D97),0)</f>
        <v>4</v>
      </c>
      <c r="H95">
        <f>9-G95</f>
        <v>5</v>
      </c>
      <c r="R95" t="s">
        <v>49</v>
      </c>
      <c r="S95">
        <v>0</v>
      </c>
      <c r="T95">
        <f t="shared" si="9"/>
        <v>3</v>
      </c>
      <c r="V95" t="s">
        <v>63</v>
      </c>
      <c r="W95">
        <f>SUM(S95:S97)+ROUND((2/27.5)*SUM(T95:T97),0)</f>
        <v>1</v>
      </c>
      <c r="X95">
        <f>9-W95</f>
        <v>8</v>
      </c>
    </row>
    <row r="96" spans="2:28">
      <c r="B96" t="s">
        <v>50</v>
      </c>
      <c r="C96">
        <v>1</v>
      </c>
      <c r="D96">
        <f t="shared" si="8"/>
        <v>2</v>
      </c>
      <c r="R96" t="s">
        <v>50</v>
      </c>
      <c r="S96">
        <v>0</v>
      </c>
      <c r="T96">
        <f t="shared" si="9"/>
        <v>3</v>
      </c>
    </row>
    <row r="97" spans="2:32">
      <c r="B97" t="s">
        <v>51</v>
      </c>
      <c r="C97">
        <v>1</v>
      </c>
      <c r="D97">
        <f t="shared" si="8"/>
        <v>2</v>
      </c>
      <c r="R97" t="s">
        <v>51</v>
      </c>
      <c r="S97">
        <v>0</v>
      </c>
      <c r="T97">
        <f t="shared" si="9"/>
        <v>3</v>
      </c>
    </row>
    <row r="99" spans="2:32">
      <c r="B99" s="26" t="s">
        <v>72</v>
      </c>
      <c r="R99" s="26" t="s">
        <v>72</v>
      </c>
    </row>
    <row r="100" spans="2:32" ht="15.75" thickBot="1">
      <c r="C100" t="s">
        <v>52</v>
      </c>
      <c r="D100" t="s">
        <v>53</v>
      </c>
      <c r="G100" t="s">
        <v>52</v>
      </c>
      <c r="H100" t="s">
        <v>53</v>
      </c>
      <c r="K100" t="s">
        <v>52</v>
      </c>
      <c r="L100" t="s">
        <v>53</v>
      </c>
      <c r="O100" t="s">
        <v>52</v>
      </c>
      <c r="P100" t="s">
        <v>53</v>
      </c>
      <c r="S100" t="s">
        <v>52</v>
      </c>
      <c r="T100" t="s">
        <v>53</v>
      </c>
      <c r="W100" t="s">
        <v>52</v>
      </c>
      <c r="X100" t="s">
        <v>53</v>
      </c>
      <c r="AA100" t="s">
        <v>52</v>
      </c>
      <c r="AB100" t="s">
        <v>53</v>
      </c>
      <c r="AE100" t="s">
        <v>52</v>
      </c>
      <c r="AF100" t="s">
        <v>53</v>
      </c>
    </row>
    <row r="101" spans="2:32" ht="15.75" thickBot="1">
      <c r="B101" t="s">
        <v>25</v>
      </c>
      <c r="C101">
        <v>1</v>
      </c>
      <c r="D101">
        <f t="shared" ref="D101:D127" si="10">3-C101</f>
        <v>2</v>
      </c>
      <c r="F101" t="s">
        <v>55</v>
      </c>
      <c r="G101">
        <f>SUM(C101:C103)+ROUND((5/27.5)*SUM(D101:D103),0)</f>
        <v>4</v>
      </c>
      <c r="H101">
        <f>9-G101</f>
        <v>5</v>
      </c>
      <c r="J101" t="s">
        <v>71</v>
      </c>
      <c r="K101">
        <f>SUM(G101:G109)+ROUND((5/55)*SUM(H101:H109),0)</f>
        <v>13</v>
      </c>
      <c r="L101">
        <f>27-K101</f>
        <v>14</v>
      </c>
      <c r="N101" t="s">
        <v>4</v>
      </c>
      <c r="O101" s="27">
        <f>SUM(K101:K119)+ROUND((8/102.5)*SUM(L101:L119),0)</f>
        <v>42</v>
      </c>
      <c r="P101">
        <f>81-O101</f>
        <v>39</v>
      </c>
      <c r="R101" t="s">
        <v>25</v>
      </c>
      <c r="S101">
        <v>0</v>
      </c>
      <c r="T101">
        <f t="shared" ref="T101:T127" si="11">3-S101</f>
        <v>3</v>
      </c>
      <c r="V101" t="s">
        <v>55</v>
      </c>
      <c r="W101">
        <f>SUM(S101:S103)+ROUND((2/27.5)*SUM(T101:T103),0)</f>
        <v>1</v>
      </c>
      <c r="X101">
        <f>9-W101</f>
        <v>8</v>
      </c>
      <c r="Z101" t="s">
        <v>71</v>
      </c>
      <c r="AA101">
        <f>SUM(W101:W109)+ROUND((2/55)*SUM(X101:X109),0)</f>
        <v>4</v>
      </c>
      <c r="AB101">
        <f>27-AA101</f>
        <v>23</v>
      </c>
      <c r="AD101" t="s">
        <v>4</v>
      </c>
      <c r="AE101" s="27">
        <f>SUM(AA101:AA119)+ROUND((8/102.5)*SUM(AB101:AB119),0)</f>
        <v>17</v>
      </c>
      <c r="AF101">
        <f>81-AE101</f>
        <v>64</v>
      </c>
    </row>
    <row r="102" spans="2:32">
      <c r="B102" t="s">
        <v>26</v>
      </c>
      <c r="C102">
        <v>1</v>
      </c>
      <c r="D102">
        <f t="shared" si="10"/>
        <v>2</v>
      </c>
      <c r="R102" t="s">
        <v>26</v>
      </c>
      <c r="S102">
        <v>0</v>
      </c>
      <c r="T102">
        <f t="shared" si="11"/>
        <v>3</v>
      </c>
    </row>
    <row r="103" spans="2:32">
      <c r="B103" t="s">
        <v>27</v>
      </c>
      <c r="C103">
        <v>1</v>
      </c>
      <c r="D103">
        <f t="shared" si="10"/>
        <v>2</v>
      </c>
      <c r="R103" t="s">
        <v>27</v>
      </c>
      <c r="S103">
        <v>0</v>
      </c>
      <c r="T103">
        <f t="shared" si="11"/>
        <v>3</v>
      </c>
    </row>
    <row r="104" spans="2:32">
      <c r="B104" t="s">
        <v>28</v>
      </c>
      <c r="C104">
        <v>1</v>
      </c>
      <c r="D104">
        <f t="shared" si="10"/>
        <v>2</v>
      </c>
      <c r="F104" t="s">
        <v>56</v>
      </c>
      <c r="G104">
        <f>SUM(C104:C106)+ROUND((5/27.5)*SUM(D104:D106),0)</f>
        <v>4</v>
      </c>
      <c r="H104">
        <f>9-G104</f>
        <v>5</v>
      </c>
      <c r="R104" t="s">
        <v>28</v>
      </c>
      <c r="S104">
        <v>0</v>
      </c>
      <c r="T104">
        <f t="shared" si="11"/>
        <v>3</v>
      </c>
      <c r="V104" t="s">
        <v>56</v>
      </c>
      <c r="W104">
        <f>SUM(S104:S106)+ROUND((2/27.5)*SUM(T104:T106),0)</f>
        <v>1</v>
      </c>
      <c r="X104">
        <f>9-W104</f>
        <v>8</v>
      </c>
    </row>
    <row r="105" spans="2:32">
      <c r="B105" t="s">
        <v>29</v>
      </c>
      <c r="C105">
        <v>1</v>
      </c>
      <c r="D105">
        <f t="shared" si="10"/>
        <v>2</v>
      </c>
      <c r="R105" t="s">
        <v>29</v>
      </c>
      <c r="S105">
        <v>0</v>
      </c>
      <c r="T105">
        <f t="shared" si="11"/>
        <v>3</v>
      </c>
    </row>
    <row r="106" spans="2:32">
      <c r="B106" t="s">
        <v>30</v>
      </c>
      <c r="C106">
        <v>1</v>
      </c>
      <c r="D106">
        <f t="shared" si="10"/>
        <v>2</v>
      </c>
      <c r="R106" t="s">
        <v>30</v>
      </c>
      <c r="S106">
        <v>0</v>
      </c>
      <c r="T106">
        <f t="shared" si="11"/>
        <v>3</v>
      </c>
    </row>
    <row r="107" spans="2:32">
      <c r="B107" t="s">
        <v>31</v>
      </c>
      <c r="C107">
        <v>1</v>
      </c>
      <c r="D107">
        <f t="shared" si="10"/>
        <v>2</v>
      </c>
      <c r="F107" t="s">
        <v>57</v>
      </c>
      <c r="G107">
        <f>SUM(C107:C109)+ROUND((5/27.5)*SUM(D107:D109),0)</f>
        <v>4</v>
      </c>
      <c r="H107">
        <f>9-G107</f>
        <v>5</v>
      </c>
      <c r="R107" t="s">
        <v>31</v>
      </c>
      <c r="S107">
        <v>0</v>
      </c>
      <c r="T107">
        <f t="shared" si="11"/>
        <v>3</v>
      </c>
      <c r="V107" t="s">
        <v>57</v>
      </c>
      <c r="W107">
        <f>SUM(S107:S109)+ROUND((2/27.5)*SUM(T107:T109),0)</f>
        <v>1</v>
      </c>
      <c r="X107">
        <f>9-W107</f>
        <v>8</v>
      </c>
    </row>
    <row r="108" spans="2:32">
      <c r="B108" t="s">
        <v>32</v>
      </c>
      <c r="C108">
        <v>1</v>
      </c>
      <c r="D108">
        <f t="shared" si="10"/>
        <v>2</v>
      </c>
      <c r="R108" t="s">
        <v>32</v>
      </c>
      <c r="S108">
        <v>0</v>
      </c>
      <c r="T108">
        <f t="shared" si="11"/>
        <v>3</v>
      </c>
    </row>
    <row r="109" spans="2:32">
      <c r="B109" t="s">
        <v>33</v>
      </c>
      <c r="C109">
        <v>1</v>
      </c>
      <c r="D109">
        <f t="shared" si="10"/>
        <v>2</v>
      </c>
      <c r="R109" t="s">
        <v>33</v>
      </c>
      <c r="S109">
        <v>0</v>
      </c>
      <c r="T109">
        <f t="shared" si="11"/>
        <v>3</v>
      </c>
    </row>
    <row r="110" spans="2:32">
      <c r="B110" t="s">
        <v>34</v>
      </c>
      <c r="C110">
        <v>1</v>
      </c>
      <c r="D110">
        <f t="shared" si="10"/>
        <v>2</v>
      </c>
      <c r="F110" t="s">
        <v>58</v>
      </c>
      <c r="G110">
        <f>SUM(C110:C112)+ROUND((5/27.5)*SUM(D110:D112),0)</f>
        <v>4</v>
      </c>
      <c r="H110">
        <f>9-G110</f>
        <v>5</v>
      </c>
      <c r="J110" t="s">
        <v>65</v>
      </c>
      <c r="K110">
        <f>SUM(G110:G118)+ROUND((5/55)*SUM(H110:H118),0)</f>
        <v>13</v>
      </c>
      <c r="L110">
        <f>27-K110</f>
        <v>14</v>
      </c>
      <c r="R110" t="s">
        <v>34</v>
      </c>
      <c r="S110">
        <v>0</v>
      </c>
      <c r="T110">
        <f t="shared" si="11"/>
        <v>3</v>
      </c>
      <c r="V110" t="s">
        <v>58</v>
      </c>
      <c r="W110">
        <f>SUM(S110:S112)+ROUND((2/27.5)*SUM(T110:T112),0)</f>
        <v>1</v>
      </c>
      <c r="X110">
        <f>9-W110</f>
        <v>8</v>
      </c>
      <c r="Z110" t="s">
        <v>65</v>
      </c>
      <c r="AA110">
        <f>SUM(W110:W118)+ROUND((2/55)*SUM(X110:X118),0)</f>
        <v>4</v>
      </c>
      <c r="AB110">
        <f>27-AA110</f>
        <v>23</v>
      </c>
    </row>
    <row r="111" spans="2:32">
      <c r="B111" t="s">
        <v>35</v>
      </c>
      <c r="C111">
        <v>1</v>
      </c>
      <c r="D111">
        <f t="shared" si="10"/>
        <v>2</v>
      </c>
      <c r="R111" t="s">
        <v>35</v>
      </c>
      <c r="S111">
        <v>0</v>
      </c>
      <c r="T111">
        <f t="shared" si="11"/>
        <v>3</v>
      </c>
    </row>
    <row r="112" spans="2:32">
      <c r="B112" t="s">
        <v>36</v>
      </c>
      <c r="C112">
        <v>1</v>
      </c>
      <c r="D112">
        <f t="shared" si="10"/>
        <v>2</v>
      </c>
      <c r="R112" t="s">
        <v>36</v>
      </c>
      <c r="S112">
        <v>0</v>
      </c>
      <c r="T112">
        <f t="shared" si="11"/>
        <v>3</v>
      </c>
    </row>
    <row r="113" spans="2:28">
      <c r="B113" t="s">
        <v>37</v>
      </c>
      <c r="C113">
        <v>1</v>
      </c>
      <c r="D113">
        <f t="shared" si="10"/>
        <v>2</v>
      </c>
      <c r="F113" t="s">
        <v>59</v>
      </c>
      <c r="G113">
        <f>SUM(C113:C115)+ROUND((5/27.5)*SUM(D113:D115),0)</f>
        <v>4</v>
      </c>
      <c r="H113">
        <f>9-G113</f>
        <v>5</v>
      </c>
      <c r="R113" t="s">
        <v>37</v>
      </c>
      <c r="S113">
        <v>0</v>
      </c>
      <c r="T113">
        <f t="shared" si="11"/>
        <v>3</v>
      </c>
      <c r="V113" t="s">
        <v>59</v>
      </c>
      <c r="W113">
        <f>SUM(S113:S115)+ROUND((2/27.5)*SUM(T113:T115),0)</f>
        <v>1</v>
      </c>
      <c r="X113">
        <f>9-W113</f>
        <v>8</v>
      </c>
    </row>
    <row r="114" spans="2:28">
      <c r="B114" t="s">
        <v>38</v>
      </c>
      <c r="C114">
        <v>1</v>
      </c>
      <c r="D114">
        <f t="shared" si="10"/>
        <v>2</v>
      </c>
      <c r="R114" t="s">
        <v>38</v>
      </c>
      <c r="S114">
        <v>0</v>
      </c>
      <c r="T114">
        <f t="shared" si="11"/>
        <v>3</v>
      </c>
    </row>
    <row r="115" spans="2:28">
      <c r="B115" t="s">
        <v>39</v>
      </c>
      <c r="C115">
        <v>1</v>
      </c>
      <c r="D115">
        <f t="shared" si="10"/>
        <v>2</v>
      </c>
      <c r="R115" t="s">
        <v>39</v>
      </c>
      <c r="S115">
        <v>0</v>
      </c>
      <c r="T115">
        <f t="shared" si="11"/>
        <v>3</v>
      </c>
    </row>
    <row r="116" spans="2:28">
      <c r="B116" t="s">
        <v>40</v>
      </c>
      <c r="C116">
        <v>1</v>
      </c>
      <c r="D116">
        <f t="shared" si="10"/>
        <v>2</v>
      </c>
      <c r="F116" t="s">
        <v>60</v>
      </c>
      <c r="G116">
        <f>SUM(C116:C118)+ROUND((5/27.5)*SUM(D116:D118),0)</f>
        <v>4</v>
      </c>
      <c r="H116">
        <f>9-G116</f>
        <v>5</v>
      </c>
      <c r="R116" t="s">
        <v>40</v>
      </c>
      <c r="S116">
        <v>0</v>
      </c>
      <c r="T116">
        <f t="shared" si="11"/>
        <v>3</v>
      </c>
      <c r="V116" t="s">
        <v>60</v>
      </c>
      <c r="W116">
        <f>SUM(S116:S118)+ROUND((2/27.5)*SUM(T116:T118),0)</f>
        <v>1</v>
      </c>
      <c r="X116">
        <f>9-W116</f>
        <v>8</v>
      </c>
    </row>
    <row r="117" spans="2:28">
      <c r="B117" t="s">
        <v>41</v>
      </c>
      <c r="C117">
        <v>1</v>
      </c>
      <c r="D117">
        <f t="shared" si="10"/>
        <v>2</v>
      </c>
      <c r="R117" t="s">
        <v>41</v>
      </c>
      <c r="S117">
        <v>0</v>
      </c>
      <c r="T117">
        <f t="shared" si="11"/>
        <v>3</v>
      </c>
    </row>
    <row r="118" spans="2:28">
      <c r="B118" t="s">
        <v>42</v>
      </c>
      <c r="C118">
        <v>1</v>
      </c>
      <c r="D118">
        <f t="shared" si="10"/>
        <v>2</v>
      </c>
      <c r="R118" t="s">
        <v>42</v>
      </c>
      <c r="S118">
        <v>0</v>
      </c>
      <c r="T118">
        <f t="shared" si="11"/>
        <v>3</v>
      </c>
    </row>
    <row r="119" spans="2:28">
      <c r="B119" t="s">
        <v>43</v>
      </c>
      <c r="C119">
        <v>1</v>
      </c>
      <c r="D119">
        <f t="shared" si="10"/>
        <v>2</v>
      </c>
      <c r="F119" t="s">
        <v>61</v>
      </c>
      <c r="G119">
        <f>SUM(C119:C121)+ROUND((5/27.5)*SUM(D119:D121),0)</f>
        <v>4</v>
      </c>
      <c r="H119">
        <f>9-G119</f>
        <v>5</v>
      </c>
      <c r="J119" t="s">
        <v>66</v>
      </c>
      <c r="K119">
        <f>SUM(G119:G127)+ROUND((5/55)*SUM(H119:H127),0)</f>
        <v>13</v>
      </c>
      <c r="L119">
        <f>27-K119</f>
        <v>14</v>
      </c>
      <c r="R119" t="s">
        <v>43</v>
      </c>
      <c r="S119">
        <v>0</v>
      </c>
      <c r="T119">
        <f t="shared" si="11"/>
        <v>3</v>
      </c>
      <c r="V119" t="s">
        <v>61</v>
      </c>
      <c r="W119">
        <f>SUM(S119:S121)+ROUND((2/27.5)*SUM(T119:T121),0)</f>
        <v>1</v>
      </c>
      <c r="X119">
        <f>9-W119</f>
        <v>8</v>
      </c>
      <c r="Z119" t="s">
        <v>66</v>
      </c>
      <c r="AA119">
        <f>SUM(W119:W127)+ROUND((2/55)*SUM(X119:X127),0)</f>
        <v>4</v>
      </c>
      <c r="AB119">
        <f>27-AA119</f>
        <v>23</v>
      </c>
    </row>
    <row r="120" spans="2:28">
      <c r="B120" t="s">
        <v>44</v>
      </c>
      <c r="C120">
        <v>1</v>
      </c>
      <c r="D120">
        <f t="shared" si="10"/>
        <v>2</v>
      </c>
      <c r="R120" t="s">
        <v>44</v>
      </c>
      <c r="S120">
        <v>0</v>
      </c>
      <c r="T120">
        <f t="shared" si="11"/>
        <v>3</v>
      </c>
    </row>
    <row r="121" spans="2:28">
      <c r="B121" t="s">
        <v>45</v>
      </c>
      <c r="C121">
        <v>1</v>
      </c>
      <c r="D121">
        <f t="shared" si="10"/>
        <v>2</v>
      </c>
      <c r="R121" t="s">
        <v>45</v>
      </c>
      <c r="S121">
        <v>0</v>
      </c>
      <c r="T121">
        <f t="shared" si="11"/>
        <v>3</v>
      </c>
    </row>
    <row r="122" spans="2:28">
      <c r="B122" t="s">
        <v>46</v>
      </c>
      <c r="C122">
        <v>1</v>
      </c>
      <c r="D122">
        <f t="shared" si="10"/>
        <v>2</v>
      </c>
      <c r="F122" t="s">
        <v>62</v>
      </c>
      <c r="G122">
        <f>SUM(C122:C124)+ROUND((5/27.5)*SUM(D122:D124),0)</f>
        <v>4</v>
      </c>
      <c r="H122">
        <f>9-G122</f>
        <v>5</v>
      </c>
      <c r="R122" t="s">
        <v>46</v>
      </c>
      <c r="S122">
        <v>0</v>
      </c>
      <c r="T122">
        <f t="shared" si="11"/>
        <v>3</v>
      </c>
      <c r="V122" t="s">
        <v>62</v>
      </c>
      <c r="W122">
        <f>SUM(S122:S124)+ROUND((2/27.5)*SUM(T122:T124),0)</f>
        <v>1</v>
      </c>
      <c r="X122">
        <f>9-W122</f>
        <v>8</v>
      </c>
    </row>
    <row r="123" spans="2:28">
      <c r="B123" t="s">
        <v>47</v>
      </c>
      <c r="C123">
        <v>1</v>
      </c>
      <c r="D123">
        <f t="shared" si="10"/>
        <v>2</v>
      </c>
      <c r="R123" t="s">
        <v>47</v>
      </c>
      <c r="S123">
        <v>0</v>
      </c>
      <c r="T123">
        <f t="shared" si="11"/>
        <v>3</v>
      </c>
    </row>
    <row r="124" spans="2:28">
      <c r="B124" t="s">
        <v>48</v>
      </c>
      <c r="C124">
        <v>1</v>
      </c>
      <c r="D124">
        <f t="shared" si="10"/>
        <v>2</v>
      </c>
      <c r="R124" t="s">
        <v>48</v>
      </c>
      <c r="S124">
        <v>0</v>
      </c>
      <c r="T124">
        <f t="shared" si="11"/>
        <v>3</v>
      </c>
    </row>
    <row r="125" spans="2:28">
      <c r="B125" t="s">
        <v>49</v>
      </c>
      <c r="C125">
        <v>1</v>
      </c>
      <c r="D125">
        <f t="shared" si="10"/>
        <v>2</v>
      </c>
      <c r="F125" t="s">
        <v>63</v>
      </c>
      <c r="G125">
        <f>SUM(C125:C127)+ROUND((5/27.5)*SUM(D125:D127),0)</f>
        <v>4</v>
      </c>
      <c r="H125">
        <f>9-G125</f>
        <v>5</v>
      </c>
      <c r="R125" t="s">
        <v>49</v>
      </c>
      <c r="S125">
        <v>0</v>
      </c>
      <c r="T125">
        <f t="shared" si="11"/>
        <v>3</v>
      </c>
      <c r="V125" t="s">
        <v>63</v>
      </c>
      <c r="W125">
        <f>SUM(S125:S127)+ROUND((2/27.5)*SUM(T125:T127),0)</f>
        <v>1</v>
      </c>
      <c r="X125">
        <f>9-W125</f>
        <v>8</v>
      </c>
    </row>
    <row r="126" spans="2:28">
      <c r="B126" t="s">
        <v>50</v>
      </c>
      <c r="C126">
        <v>1</v>
      </c>
      <c r="D126">
        <f t="shared" si="10"/>
        <v>2</v>
      </c>
      <c r="R126" t="s">
        <v>50</v>
      </c>
      <c r="S126">
        <v>0</v>
      </c>
      <c r="T126">
        <f t="shared" si="11"/>
        <v>3</v>
      </c>
    </row>
    <row r="127" spans="2:28">
      <c r="B127" t="s">
        <v>51</v>
      </c>
      <c r="C127">
        <v>1</v>
      </c>
      <c r="D127">
        <f t="shared" si="10"/>
        <v>2</v>
      </c>
      <c r="R127" t="s">
        <v>51</v>
      </c>
      <c r="S127">
        <v>0</v>
      </c>
      <c r="T127">
        <f t="shared" si="11"/>
        <v>3</v>
      </c>
    </row>
  </sheetData>
  <mergeCells count="1">
    <mergeCell ref="C2:K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Jayson</dc:creator>
  <cp:lastModifiedBy>njos478</cp:lastModifiedBy>
  <dcterms:created xsi:type="dcterms:W3CDTF">2011-01-04T22:48:49Z</dcterms:created>
  <dcterms:modified xsi:type="dcterms:W3CDTF">2011-01-05T01:48:59Z</dcterms:modified>
</cp:coreProperties>
</file>