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"/>
    </mc:Choice>
  </mc:AlternateContent>
  <bookViews>
    <workbookView xWindow="0" yWindow="0" windowWidth="19200" windowHeight="11595" firstSheet="1" activeTab="2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<sst xmlns="http://schemas.openxmlformats.org/spreadsheetml/2006/main" count="817" uniqueCount="264">
  <si>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</si>
  <si>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</si>
  <si>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</si>
  <si>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</si>
  <si>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</si>
  <si>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</si>
  <si>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</si>
  <si>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</si>
  <si>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</si>
  <si>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</si>
  <si>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</si>
  <si>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</si>
  <si>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</si>
  <si>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</si>
  <si>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</si>
  <si>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</si>
  <si>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</si>
  <si>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</si>
  <si>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</si>
  <si>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</si>
  <si>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</si>
  <si>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</si>
  <si>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</si>
  <si>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</si>
  <si>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</si>
  <si>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</si>
  <si>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</si>
  <si>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</si>
  <si>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</si>
  <si>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</si>
  <si>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</si>
  <si>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</si>
  <si>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</si>
  <si>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</si>
  <si>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</si>
  <si>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</si>
  <si>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</si>
  <si>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</si>
  <si>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</si>
  <si>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</si>
  <si>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</si>
  <si>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</si>
  <si>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</si>
  <si>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</si>
  <si>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</si>
  <si>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</si>
  <si>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</si>
  <si>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</si>
  <si>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</si>
  <si>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</si>
  <si>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</si>
  <si>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</si>
  <si>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</si>
  <si>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</si>
  <si>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</si>
  <si>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</si>
  <si>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</si>
  <si>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</si>
  <si>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</si>
  <si>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</si>
  <si>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</si>
  <si>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</si>
  <si>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</si>
  <si>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</si>
  <si>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</si>
  <si>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</si>
  <si>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</si>
  <si>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</si>
  <si>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</si>
  <si>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</si>
  <si>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</si>
  <si>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</si>
  <si>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</si>
  <si>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</si>
  <si>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</si>
  <si>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</si>
  <si>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</si>
  <si>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</si>
  <si>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</si>
  <si>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</si>
  <si>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</si>
  <si>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</si>
  <si>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</si>
  <si>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</si>
  <si>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</si>
  <si>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</si>
  <si>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</si>
  <si>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</si>
  <si>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</si>
  <si>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</si>
  <si>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</si>
  <si>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</si>
  <si>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</si>
  <si>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</si>
  <si>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</si>
  <si>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</si>
  <si>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</si>
  <si>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</si>
  <si>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</si>
  <si>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</si>
  <si>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</si>
  <si>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</si>
  <si>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</si>
  <si>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</si>
  <si>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</si>
  <si>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</si>
  <si>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</si>
  <si>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</si>
  <si>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</si>
  <si>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</si>
  <si>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</si>
  <si>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</si>
  <si>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</si>
  <si>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</si>
  <si>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</si>
  <si>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</si>
  <si>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</si>
  <si>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</si>
  <si>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</si>
  <si>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</si>
  <si>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</si>
  <si>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</si>
  <si>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</si>
  <si>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</si>
  <si>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</si>
  <si>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</si>
  <si>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</si>
  <si>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</si>
  <si>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</si>
  <si>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</si>
  <si>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</si>
  <si>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</si>
  <si>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</si>
  <si>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</si>
  <si>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</si>
  <si>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</si>
  <si>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</si>
  <si>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</si>
  <si>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</si>
  <si>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</si>
  <si>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</si>
  <si>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</si>
  <si>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</si>
  <si>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</si>
  <si>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</si>
  <si>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</si>
  <si>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</si>
  <si>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</si>
  <si>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</si>
  <si>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</si>
  <si>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</si>
  <si>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</si>
  <si>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</si>
  <si>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</si>
  <si>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</si>
  <si>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</si>
  <si>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</si>
  <si>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</si>
  <si>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</si>
  <si>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</si>
  <si>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</si>
  <si>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</si>
  <si>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</si>
  <si>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</si>
  <si>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</si>
  <si>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</si>
  <si>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</si>
  <si>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</si>
  <si>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</si>
  <si>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</si>
  <si>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</si>
  <si>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</si>
  <si>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</si>
  <si>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</si>
  <si>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</si>
  <si>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</si>
  <si>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</si>
  <si>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</si>
  <si>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</si>
  <si>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</si>
  <si>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</si>
  <si>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</si>
  <si>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</si>
  <si>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</si>
  <si>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</si>
  <si>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</si>
  <si>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</si>
  <si>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</si>
  <si>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</si>
  <si>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</si>
  <si>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</si>
  <si>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</si>
  <si>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</si>
  <si>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</si>
  <si>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</si>
  <si>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</si>
  <si>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</si>
  <si>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</si>
  <si>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</si>
  <si>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</si>
  <si>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</si>
  <si>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</si>
  <si>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</si>
  <si>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</si>
  <si>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</si>
  <si>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</si>
  <si>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</si>
  <si>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</si>
  <si>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</si>
  <si>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</si>
  <si>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</si>
  <si>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</si>
  <si>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</si>
  <si>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</si>
  <si>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</si>
  <si>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</si>
  <si>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</si>
  <si>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</si>
  <si>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</si>
  <si>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</si>
  <si>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</si>
  <si>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</si>
  <si>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</si>
  <si>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</si>
  <si>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</si>
  <si>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</si>
  <si>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</si>
  <si>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</si>
  <si>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</si>
  <si>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</si>
  <si>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</si>
  <si>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</si>
  <si>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</si>
  <si>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</si>
  <si>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BM Howitzer Regiment</t>
  </si>
  <si>
    <t>Westen</t>
  </si>
  <si>
    <t>21st Army</t>
  </si>
  <si>
    <t>2*Art Regiment</t>
  </si>
  <si>
    <t>SW Air Cmd</t>
  </si>
  <si>
    <t>3*AA Batallion</t>
  </si>
  <si>
    <t>5th Army</t>
  </si>
  <si>
    <t>Motorcycle Regiment</t>
  </si>
  <si>
    <t>Assign</t>
  </si>
  <si>
    <t>6/2 PVO</t>
  </si>
  <si>
    <t>1*Yak-1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</si>
  <si>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</si>
  <si>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</si>
  <si>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</si>
  <si>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</si>
  <si>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</si>
  <si>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</si>
  <si>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</si>
  <si>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</si>
  <si>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</si>
  <si>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</si>
  <si>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</si>
  <si>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</si>
  <si>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</si>
  <si>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</si>
  <si>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</si>
  <si>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</si>
  <si>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2*I-153BS</t>
  </si>
  <si>
    <t>66 IAD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</si>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</sst>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workbookViewId="0">
      <selection activeCell="D7" sqref="D7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5">
        <f t="shared" si="5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5">
        <f t="shared" si="5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5">
        <f t="shared" si="5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5">
        <f t="shared" si="5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opLeftCell="A10" workbookViewId="0">
      <selection activeCell="F12" sqref="F12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x14ac:dyDescent="0.25">
      <c r="A12" s="15" t="s">
        <v>259</v>
      </c>
      <c r="B12" s="15" t="s">
        <v>260</v>
      </c>
      <c r="C12" s="15" t="s">
        <v>226</v>
      </c>
      <c r="D12" s="20" t="s">
        <v>237</v>
      </c>
      <c r="E12" s="21"/>
      <c r="F12" s="21"/>
    </row>
    <row r="13" spans="1:6" ht="30" x14ac:dyDescent="0.25">
      <c r="A13" s="15" t="s">
        <v>240</v>
      </c>
      <c r="B13" s="15" t="s">
        <v>142</v>
      </c>
      <c r="C13" s="15" t="s">
        <v>226</v>
      </c>
      <c r="D13" s="20" t="s">
        <v>227</v>
      </c>
      <c r="E13" s="21"/>
      <c r="F13" s="21" t="s">
        <v>241</v>
      </c>
    </row>
    <row r="14" spans="1:6" ht="30" x14ac:dyDescent="0.25">
      <c r="A14" s="15" t="s">
        <v>251</v>
      </c>
      <c r="B14" s="15" t="s">
        <v>142</v>
      </c>
      <c r="C14" s="15" t="s">
        <v>226</v>
      </c>
      <c r="D14" s="20" t="s">
        <v>227</v>
      </c>
      <c r="E14" s="21"/>
      <c r="F14" s="21"/>
    </row>
    <row r="15" spans="1:6" ht="30" x14ac:dyDescent="0.25">
      <c r="A15" s="15" t="s">
        <v>233</v>
      </c>
      <c r="B15" s="15" t="s">
        <v>235</v>
      </c>
      <c r="C15" s="15" t="s">
        <v>226</v>
      </c>
      <c r="D15" s="20" t="s">
        <v>227</v>
      </c>
      <c r="E15" s="21"/>
      <c r="F15" s="21" t="s">
        <v>234</v>
      </c>
    </row>
    <row r="16" spans="1:6" x14ac:dyDescent="0.25">
      <c r="A16" s="15" t="s">
        <v>236</v>
      </c>
      <c r="B16" s="15" t="s">
        <v>141</v>
      </c>
      <c r="C16" s="15" t="s">
        <v>226</v>
      </c>
      <c r="D16" s="20" t="s">
        <v>237</v>
      </c>
      <c r="E16" s="21" t="s">
        <v>230</v>
      </c>
      <c r="F16" s="21"/>
    </row>
    <row r="17" spans="1:6" ht="30" x14ac:dyDescent="0.25">
      <c r="A17" s="15" t="s">
        <v>225</v>
      </c>
      <c r="B17" s="15" t="s">
        <v>130</v>
      </c>
      <c r="C17" s="15" t="s">
        <v>226</v>
      </c>
      <c r="D17" s="20" t="s">
        <v>227</v>
      </c>
      <c r="E17" s="21"/>
      <c r="F17" s="21"/>
    </row>
    <row r="18" spans="1:6" ht="15" customHeight="1" x14ac:dyDescent="0.25">
      <c r="A18" s="15" t="s">
        <v>228</v>
      </c>
      <c r="B18" s="15" t="s">
        <v>136</v>
      </c>
      <c r="C18" s="15" t="s">
        <v>226</v>
      </c>
      <c r="D18" s="20" t="s">
        <v>229</v>
      </c>
      <c r="E18" s="21" t="s">
        <v>230</v>
      </c>
      <c r="F18" s="21" t="s">
        <v>231</v>
      </c>
    </row>
    <row r="19" spans="1:6" ht="15" customHeight="1" x14ac:dyDescent="0.25">
      <c r="A19" s="15" t="s">
        <v>249</v>
      </c>
      <c r="B19" s="15" t="s">
        <v>136</v>
      </c>
      <c r="C19" s="15" t="s">
        <v>226</v>
      </c>
      <c r="D19" s="20" t="s">
        <v>229</v>
      </c>
      <c r="E19" s="21"/>
      <c r="F19" s="21"/>
    </row>
    <row r="20" spans="1:6" ht="15" customHeight="1" x14ac:dyDescent="0.25">
      <c r="A20" s="15" t="s">
        <v>250</v>
      </c>
      <c r="B20" s="15" t="s">
        <v>139</v>
      </c>
      <c r="C20" s="15" t="s">
        <v>226</v>
      </c>
      <c r="D20" s="20" t="s">
        <v>229</v>
      </c>
      <c r="E20" s="21"/>
      <c r="F20" s="21"/>
    </row>
    <row r="21" spans="1:6" ht="15" customHeight="1" x14ac:dyDescent="0.25">
      <c r="A21" s="15" t="s">
        <v>253</v>
      </c>
      <c r="B21" s="15" t="s">
        <v>130</v>
      </c>
      <c r="C21" s="15" t="s">
        <v>226</v>
      </c>
      <c r="D21" s="20" t="s">
        <v>254</v>
      </c>
      <c r="E21" s="21"/>
      <c r="F21" s="21"/>
    </row>
    <row r="22" spans="1:6" ht="15" customHeight="1" x14ac:dyDescent="0.25">
      <c r="A22" s="15" t="s">
        <v>257</v>
      </c>
      <c r="B22" s="15" t="s">
        <v>141</v>
      </c>
      <c r="C22" s="15" t="s">
        <v>226</v>
      </c>
      <c r="D22" s="20" t="s">
        <v>254</v>
      </c>
      <c r="E22" s="21"/>
      <c r="F22" s="21"/>
    </row>
    <row r="23" spans="1:6" ht="15" customHeight="1" x14ac:dyDescent="0.25">
      <c r="A23" s="15" t="s">
        <v>258</v>
      </c>
      <c r="B23" s="15" t="s">
        <v>142</v>
      </c>
      <c r="C23" s="15" t="s">
        <v>226</v>
      </c>
      <c r="D23" s="20" t="s">
        <v>254</v>
      </c>
      <c r="E23" s="21"/>
      <c r="F23" s="21"/>
    </row>
    <row r="24" spans="1:6" ht="15" customHeight="1" x14ac:dyDescent="0.25">
      <c r="A24" s="15" t="s">
        <v>256</v>
      </c>
      <c r="B24" s="15" t="s">
        <v>139</v>
      </c>
      <c r="C24" s="15" t="s">
        <v>226</v>
      </c>
      <c r="D24" s="20" t="s">
        <v>254</v>
      </c>
      <c r="E24" s="21"/>
      <c r="F24" s="21"/>
    </row>
    <row r="25" spans="1:6" x14ac:dyDescent="0.25">
      <c r="E25" s="21"/>
      <c r="F25" s="21"/>
    </row>
    <row r="26" spans="1:6" x14ac:dyDescent="0.25">
      <c r="A26" s="15" t="s">
        <v>248</v>
      </c>
      <c r="B26" s="15" t="s">
        <v>142</v>
      </c>
      <c r="C26" s="15" t="s">
        <v>201</v>
      </c>
      <c r="D26" s="22" t="s">
        <v>239</v>
      </c>
      <c r="E26" s="21"/>
      <c r="F26" s="21"/>
    </row>
    <row r="27" spans="1:6" x14ac:dyDescent="0.25">
      <c r="A27" s="15" t="s">
        <v>238</v>
      </c>
      <c r="B27" s="15" t="s">
        <v>142</v>
      </c>
      <c r="C27" s="15" t="s">
        <v>201</v>
      </c>
      <c r="D27" s="22" t="s">
        <v>239</v>
      </c>
      <c r="E27" s="21"/>
      <c r="F27" s="21"/>
    </row>
    <row r="28" spans="1:6" x14ac:dyDescent="0.25">
      <c r="E28" s="21"/>
      <c r="F28" s="21"/>
    </row>
    <row r="29" spans="1:6" x14ac:dyDescent="0.25">
      <c r="E29" s="21"/>
      <c r="F29" s="21"/>
    </row>
    <row r="30" spans="1:6" x14ac:dyDescent="0.25">
      <c r="E30" s="21"/>
      <c r="F30" s="21"/>
    </row>
    <row r="31" spans="1:6" x14ac:dyDescent="0.25">
      <c r="E31" s="21"/>
      <c r="F31" s="21"/>
    </row>
    <row r="32" spans="1:6" x14ac:dyDescent="0.25">
      <c r="E32" s="21"/>
      <c r="F32" s="21"/>
    </row>
    <row r="33" spans="5:6" x14ac:dyDescent="0.25">
      <c r="E33" s="21"/>
      <c r="F33" s="21"/>
    </row>
    <row r="34" spans="5:6" x14ac:dyDescent="0.25">
      <c r="E34" s="21"/>
      <c r="F34" s="21"/>
    </row>
    <row r="35" spans="5:6" x14ac:dyDescent="0.25">
      <c r="E35" s="21"/>
      <c r="F35" s="21"/>
    </row>
    <row r="36" spans="5:6" x14ac:dyDescent="0.25">
      <c r="E36" s="21"/>
      <c r="F36" s="21"/>
    </row>
    <row r="37" spans="5:6" x14ac:dyDescent="0.25">
      <c r="E37" s="21"/>
      <c r="F37" s="21"/>
    </row>
    <row r="38" spans="5:6" x14ac:dyDescent="0.25">
      <c r="E38" s="21"/>
      <c r="F38" s="21"/>
    </row>
    <row r="39" spans="5:6" x14ac:dyDescent="0.25">
      <c r="E39" s="21"/>
      <c r="F39" s="21"/>
    </row>
    <row r="40" spans="5:6" x14ac:dyDescent="0.25">
      <c r="E40" s="21"/>
      <c r="F40" s="21"/>
    </row>
    <row r="41" spans="5:6" x14ac:dyDescent="0.25">
      <c r="E41" s="21"/>
      <c r="F41" s="21"/>
    </row>
    <row r="42" spans="5:6" x14ac:dyDescent="0.25">
      <c r="E42" s="21"/>
      <c r="F42" s="21"/>
    </row>
    <row r="43" spans="5:6" x14ac:dyDescent="0.25">
      <c r="E43" s="21"/>
      <c r="F43" s="21"/>
    </row>
    <row r="44" spans="5:6" x14ac:dyDescent="0.25">
      <c r="E44" s="21"/>
      <c r="F44" s="21"/>
    </row>
    <row r="45" spans="5:6" x14ac:dyDescent="0.25">
      <c r="E45" s="21"/>
      <c r="F45" s="21"/>
    </row>
    <row r="46" spans="5:6" x14ac:dyDescent="0.25">
      <c r="E46" s="21"/>
      <c r="F46" s="21"/>
    </row>
    <row r="47" spans="5:6" x14ac:dyDescent="0.25">
      <c r="E47" s="21"/>
      <c r="F47" s="21"/>
    </row>
    <row r="48" spans="5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</sheetData>
  <dataValidations count="2">
    <dataValidation type="list" allowBlank="1" showInputMessage="1" showErrorMessage="1" sqref="C11:C84">
      <formula1>"Std Army, Shock Army, Front Air Cmd, BAK command"</formula1>
    </dataValidation>
    <dataValidation type="list" allowBlank="1" showInputMessage="1" showErrorMessage="1" sqref="B12:B100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22" workbookViewId="0">
      <selection activeCell="E41" sqref="E41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134</v>
      </c>
      <c r="B2" t="s">
        <v>155</v>
      </c>
      <c r="C2" t="s">
        <v>184</v>
      </c>
      <c r="D2" t="s">
        <v>135</v>
      </c>
      <c r="E2" t="s">
        <v>242</v>
      </c>
    </row>
    <row r="3" spans="1:6" x14ac:dyDescent="0.25">
      <c r="A3" t="s">
        <v>134</v>
      </c>
      <c r="B3" t="s">
        <v>164</v>
      </c>
      <c r="C3" t="s">
        <v>184</v>
      </c>
      <c r="D3" t="s">
        <v>255</v>
      </c>
      <c r="E3" t="s">
        <v>232</v>
      </c>
    </row>
    <row r="4" spans="1:6" x14ac:dyDescent="0.25">
      <c r="A4" t="s">
        <v>134</v>
      </c>
      <c r="B4" t="s">
        <v>168</v>
      </c>
      <c r="C4" t="s">
        <v>184</v>
      </c>
      <c r="D4" t="s">
        <v>135</v>
      </c>
      <c r="E4" t="s">
        <v>242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242</v>
      </c>
    </row>
    <row r="6" spans="1:6" x14ac:dyDescent="0.25">
      <c r="A6" t="s">
        <v>134</v>
      </c>
      <c r="B6" t="s">
        <v>179</v>
      </c>
      <c r="C6" t="s">
        <v>184</v>
      </c>
      <c r="D6" t="s">
        <v>135</v>
      </c>
      <c r="E6" t="s">
        <v>242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243</v>
      </c>
      <c r="C15" t="s">
        <v>194</v>
      </c>
      <c r="D15" t="s">
        <v>215</v>
      </c>
      <c r="E15" t="s">
        <v>244</v>
      </c>
    </row>
    <row r="16" spans="1:6" x14ac:dyDescent="0.25">
      <c r="A16" t="s">
        <v>130</v>
      </c>
      <c r="B16" t="s">
        <v>154</v>
      </c>
      <c r="C16" t="s">
        <v>137</v>
      </c>
      <c r="D16" t="s">
        <v>138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203</v>
      </c>
      <c r="E24" t="s">
        <v>232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261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262</v>
      </c>
      <c r="C40" t="s">
        <v>137</v>
      </c>
      <c r="D40" t="s">
        <v>138</v>
      </c>
      <c r="E40" t="s">
        <v>263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138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246</v>
      </c>
      <c r="B48" t="s">
        <v>245</v>
      </c>
      <c r="C48" t="s">
        <v>137</v>
      </c>
      <c r="D48" t="s">
        <v>138</v>
      </c>
      <c r="E48" t="s">
        <v>232</v>
      </c>
    </row>
    <row r="49" spans="1:5" x14ac:dyDescent="0.25">
      <c r="A49" t="s">
        <v>246</v>
      </c>
      <c r="B49" t="s">
        <v>247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252</v>
      </c>
      <c r="C50" t="s">
        <v>190</v>
      </c>
      <c r="D50" t="s">
        <v>214</v>
      </c>
      <c r="E50" t="s">
        <v>232</v>
      </c>
    </row>
  </sheetData>
  <autoFilter ref="C1:C50"/>
  <conditionalFormatting sqref="E2:E12 E16:E50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Yak-1</v>
      </c>
      <c r="C2">
        <f>VLOOKUP($B$2,DogFighters!$A$4:'DogFighters'!$F$234,2,FALSE)</f>
        <v>354</v>
      </c>
      <c r="D2">
        <f>VLOOKUP($B$2,DogFighters!$A$4:'DogFighters'!$F$234,3,FALSE)</f>
        <v>2736</v>
      </c>
      <c r="E2">
        <f>VLOOKUP($B$2,DogFighters!$A$4:'DogFighters'!$F$234,4,FALSE)</f>
        <v>1</v>
      </c>
      <c r="F2">
        <f>VLOOKUP($B$2,DogFighters!$A$4:'DogFighters'!$F$234,5,FALSE)</f>
        <v>30</v>
      </c>
      <c r="G2">
        <f>VLOOKUP($B$2,DogFighters!$A$4:'DogFighters'!$F$234,6,FALSE)</f>
        <v>32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3.4020949152542372</v>
      </c>
      <c r="O6" s="11">
        <f>(F6/100)*IF(G6&gt;$E$2,1,0.5)* 100/$F$2</f>
        <v>1</v>
      </c>
      <c r="P6" s="11">
        <f>N6*O6</f>
        <v>3.4020949152542372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3.9637888888888888</v>
      </c>
      <c r="O7" s="11">
        <f t="shared" ref="O7:O75" si="1">(F7/100)*IF(G7&gt;$E$2,1,0.5)* 100/$F$2</f>
        <v>0.8833333333333333</v>
      </c>
      <c r="P7" s="11">
        <f t="shared" ref="P7:P74" si="2">N7*O7</f>
        <v>3.5013468518518516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3.5683627118644075</v>
      </c>
      <c r="O8" s="11">
        <f t="shared" si="1"/>
        <v>1</v>
      </c>
      <c r="P8" s="11">
        <f t="shared" si="2"/>
        <v>3.5683627118644075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3.501216101694915</v>
      </c>
      <c r="O9" s="11">
        <f t="shared" si="1"/>
        <v>1</v>
      </c>
      <c r="P9" s="11">
        <f t="shared" si="2"/>
        <v>3.501216101694915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2.2502146892655364</v>
      </c>
      <c r="O10" s="11">
        <f t="shared" si="1"/>
        <v>2</v>
      </c>
      <c r="P10" s="11">
        <f t="shared" si="2"/>
        <v>4.5004293785310727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1.8339703389830506</v>
      </c>
      <c r="O11" s="11">
        <f t="shared" si="1"/>
        <v>1</v>
      </c>
      <c r="P11" s="11">
        <f t="shared" si="2"/>
        <v>1.8339703389830506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1.5549216448220218</v>
      </c>
      <c r="O12" s="11">
        <f t="shared" si="1"/>
        <v>1</v>
      </c>
      <c r="P12" s="11">
        <f t="shared" si="2"/>
        <v>1.5549216448220218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2.5711503337885411</v>
      </c>
      <c r="O13" s="11">
        <f t="shared" si="1"/>
        <v>2</v>
      </c>
      <c r="P13" s="11">
        <f t="shared" si="2"/>
        <v>5.1423006675770822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2.1805332638475901</v>
      </c>
      <c r="O14" s="11">
        <f t="shared" si="1"/>
        <v>1</v>
      </c>
      <c r="P14" s="11">
        <f t="shared" si="2"/>
        <v>2.1805332638475901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4.6729629629629619</v>
      </c>
      <c r="O15" s="11">
        <f t="shared" si="1"/>
        <v>2.4666666666666668</v>
      </c>
      <c r="P15" s="11">
        <f t="shared" si="2"/>
        <v>11.526641975308641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2.3716000000000004</v>
      </c>
      <c r="O16" s="11">
        <f t="shared" si="1"/>
        <v>1</v>
      </c>
      <c r="P16" s="11">
        <f t="shared" si="2"/>
        <v>2.3716000000000004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3.9738542075355721</v>
      </c>
      <c r="O17" s="11">
        <f t="shared" ref="O17:O18" si="3">(F17/100)*IF(G17&gt;$E$2,1,0.5)* 100/$F$2</f>
        <v>2.4666666666666668</v>
      </c>
      <c r="P17" s="11">
        <f t="shared" ref="P17:P18" si="4">N17*O17</f>
        <v>9.8021737119210783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2.0167916401836159</v>
      </c>
      <c r="O18" s="11">
        <f t="shared" si="3"/>
        <v>1</v>
      </c>
      <c r="P18" s="11">
        <f t="shared" si="4"/>
        <v>2.0167916401836159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2.8327501039360796</v>
      </c>
      <c r="O19" s="11">
        <f t="shared" si="1"/>
        <v>2.4666666666666668</v>
      </c>
      <c r="P19" s="11">
        <f t="shared" si="2"/>
        <v>6.9874502563756637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1.6952045957643638</v>
      </c>
      <c r="O20" s="11">
        <f t="shared" si="1"/>
        <v>2</v>
      </c>
      <c r="P20" s="11">
        <f t="shared" si="2"/>
        <v>3.3904091915287276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1.4376638975617009</v>
      </c>
      <c r="O21" s="11">
        <f t="shared" si="1"/>
        <v>1</v>
      </c>
      <c r="P21" s="11">
        <f t="shared" si="2"/>
        <v>1.4376638975617009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3.2791653430877226</v>
      </c>
      <c r="O22" s="11">
        <f t="shared" si="1"/>
        <v>2.4666666666666668</v>
      </c>
      <c r="P22" s="11">
        <f t="shared" si="2"/>
        <v>8.0886078462830486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1.9623531747998371</v>
      </c>
      <c r="O23" s="11">
        <f t="shared" si="1"/>
        <v>2</v>
      </c>
      <c r="P23" s="11">
        <f t="shared" si="2"/>
        <v>3.9247063495996741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5.717635145966331</v>
      </c>
      <c r="O24" s="11">
        <f t="shared" si="1"/>
        <v>1.9666666666666666</v>
      </c>
      <c r="P24" s="11">
        <f t="shared" si="2"/>
        <v>11.244682453733784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2.8647128060263651</v>
      </c>
      <c r="O25" s="11">
        <f t="shared" si="1"/>
        <v>2</v>
      </c>
      <c r="P25" s="11">
        <f t="shared" si="2"/>
        <v>5.7294256120527303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10.411741748438898</v>
      </c>
      <c r="O26" s="11">
        <f t="shared" si="1"/>
        <v>0.9</v>
      </c>
      <c r="P26" s="11">
        <f t="shared" si="2"/>
        <v>9.3705675735950074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1.981189979351595</v>
      </c>
      <c r="O27" s="11">
        <f t="shared" si="1"/>
        <v>2.4666666666666668</v>
      </c>
      <c r="P27" s="11">
        <f t="shared" ref="P27:P28" si="5">N27*O27</f>
        <v>4.8869352824006009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0.50274207095908918</v>
      </c>
      <c r="O28" s="11">
        <f t="shared" si="1"/>
        <v>1</v>
      </c>
      <c r="P28" s="11">
        <f t="shared" si="5"/>
        <v>0.50274207095908918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4.7436655367231637</v>
      </c>
      <c r="O29" s="11">
        <f t="shared" si="1"/>
        <v>2</v>
      </c>
      <c r="P29" s="11">
        <f t="shared" ref="P29:P37" si="6">N29*O29</f>
        <v>9.4873310734463274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1.2601576684693725</v>
      </c>
      <c r="O30" s="11">
        <f t="shared" si="1"/>
        <v>1</v>
      </c>
      <c r="P30" s="11">
        <f t="shared" si="6"/>
        <v>1.2601576684693725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3.1553858162355043E-2</v>
      </c>
      <c r="O31" s="11">
        <f t="shared" si="1"/>
        <v>1</v>
      </c>
      <c r="P31" s="11">
        <f t="shared" si="6"/>
        <v>3.1553858162355043E-2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0.33807705173951835</v>
      </c>
      <c r="O32" s="11">
        <f t="shared" si="1"/>
        <v>1</v>
      </c>
      <c r="P32" s="11">
        <f t="shared" si="6"/>
        <v>0.33807705173951835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0.51237455396967002</v>
      </c>
      <c r="O33" s="11">
        <f t="shared" si="1"/>
        <v>1</v>
      </c>
      <c r="P33" s="11">
        <f t="shared" si="6"/>
        <v>0.51237455396967002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1.421920903954802</v>
      </c>
      <c r="O34" s="11">
        <f t="shared" si="1"/>
        <v>2</v>
      </c>
      <c r="P34" s="11">
        <f t="shared" si="6"/>
        <v>2.8438418079096039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0.17638606712756469</v>
      </c>
      <c r="O35" s="11">
        <f t="shared" si="1"/>
        <v>1</v>
      </c>
      <c r="P35" s="11">
        <f t="shared" si="6"/>
        <v>0.17638606712756469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0.43047762414510854</v>
      </c>
      <c r="O36" s="11">
        <f t="shared" si="1"/>
        <v>2</v>
      </c>
      <c r="P36" s="11">
        <f t="shared" si="6"/>
        <v>0.86095524829021708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4.4826512786202789E-2</v>
      </c>
      <c r="O37" s="11">
        <f t="shared" si="1"/>
        <v>1</v>
      </c>
      <c r="P37" s="11">
        <f t="shared" si="6"/>
        <v>4.4826512786202789E-2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6.2794666666666652</v>
      </c>
      <c r="O39" s="11">
        <f t="shared" si="1"/>
        <v>2.2000000000000002</v>
      </c>
      <c r="P39" s="11">
        <f t="shared" si="2"/>
        <v>13.814826666666665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2.6656000000000009</v>
      </c>
      <c r="O40" s="11">
        <f t="shared" si="1"/>
        <v>0.8833333333333333</v>
      </c>
      <c r="P40" s="11">
        <f t="shared" si="2"/>
        <v>2.3546133333333339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6.0543859649122789</v>
      </c>
      <c r="O41" s="11">
        <f t="shared" si="1"/>
        <v>2.2000000000000002</v>
      </c>
      <c r="P41" s="11">
        <f t="shared" si="2"/>
        <v>13.319649122807014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2.6305263157894743</v>
      </c>
      <c r="O42" s="11">
        <f t="shared" si="1"/>
        <v>0.8833333333333333</v>
      </c>
      <c r="P42" s="11">
        <f t="shared" si="2"/>
        <v>2.3236315789473689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4.7210951558903531</v>
      </c>
      <c r="O43" s="11">
        <f t="shared" si="1"/>
        <v>2.0333333333333332</v>
      </c>
      <c r="P43" s="11">
        <f t="shared" si="2"/>
        <v>9.5995601503103849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3.0134116760828626</v>
      </c>
      <c r="O44" s="11">
        <f t="shared" si="1"/>
        <v>0.8833333333333333</v>
      </c>
      <c r="P44" s="11">
        <f t="shared" si="2"/>
        <v>2.6618469805398619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5.477120736555765</v>
      </c>
      <c r="O45" s="11">
        <f t="shared" si="1"/>
        <v>2.3666666666666667</v>
      </c>
      <c r="P45" s="11">
        <f t="shared" si="2"/>
        <v>12.96251907651531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3.1869589453860647</v>
      </c>
      <c r="O46" s="11">
        <f t="shared" si="1"/>
        <v>0.8833333333333333</v>
      </c>
      <c r="P46" s="11">
        <f t="shared" si="2"/>
        <v>2.8151470684243569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9.3415419892585607</v>
      </c>
      <c r="O47" s="11">
        <f t="shared" si="1"/>
        <v>2.3666666666666667</v>
      </c>
      <c r="P47" s="11">
        <f t="shared" ref="P47:P48" si="7">N47*O47</f>
        <v>22.10831604124526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6.2551853320264454</v>
      </c>
      <c r="O48" s="11">
        <f t="shared" si="1"/>
        <v>2.2000000000000002</v>
      </c>
      <c r="P48" s="11">
        <f t="shared" si="7"/>
        <v>13.761407730458181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4.975010187112475</v>
      </c>
      <c r="O49" s="11">
        <f t="shared" si="1"/>
        <v>2.2000000000000002</v>
      </c>
      <c r="P49" s="11">
        <f t="shared" si="2"/>
        <v>10.945022411647447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2.1615561502626628</v>
      </c>
      <c r="O50" s="11">
        <f t="shared" si="1"/>
        <v>0.8833333333333333</v>
      </c>
      <c r="P50" s="11">
        <f t="shared" si="2"/>
        <v>1.9093745993986855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2.6718351119481056</v>
      </c>
      <c r="O51" s="11">
        <f t="shared" si="1"/>
        <v>2.2000000000000002</v>
      </c>
      <c r="P51" s="11">
        <f t="shared" si="2"/>
        <v>5.8780372462858326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2.3217325800376654</v>
      </c>
      <c r="O52" s="11">
        <f t="shared" si="1"/>
        <v>0.8833333333333333</v>
      </c>
      <c r="P52" s="11">
        <f t="shared" si="2"/>
        <v>2.0508637790332709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3.6963394538606393</v>
      </c>
      <c r="O53" s="11">
        <f t="shared" si="1"/>
        <v>2.2000000000000002</v>
      </c>
      <c r="P53" s="11">
        <f t="shared" si="2"/>
        <v>8.1319467984934075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3.2119915254237301</v>
      </c>
      <c r="O54" s="11">
        <f t="shared" si="1"/>
        <v>0.8833333333333333</v>
      </c>
      <c r="P54" s="11">
        <f t="shared" si="2"/>
        <v>2.8372591807909617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4.8774609677573286</v>
      </c>
      <c r="O55" s="11">
        <f t="shared" ref="O55:O56" si="8">(F55/100)*IF(G55&gt;$E$2,1,0.5)* 100/$F$2</f>
        <v>2.2000000000000002</v>
      </c>
      <c r="P55" s="11">
        <f t="shared" ref="P55:P56" si="9">N55*O55</f>
        <v>10.730414129066125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2.1191726963359439</v>
      </c>
      <c r="O56" s="11">
        <f t="shared" si="8"/>
        <v>0.8833333333333333</v>
      </c>
      <c r="P56" s="11">
        <f t="shared" si="9"/>
        <v>1.8719358817634171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6.5010037403222425</v>
      </c>
      <c r="O57" s="11">
        <f t="shared" si="1"/>
        <v>2.3666666666666667</v>
      </c>
      <c r="P57" s="11">
        <f t="shared" si="2"/>
        <v>15.385708852095973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1.8913616314798301</v>
      </c>
      <c r="O58" s="11">
        <f t="shared" si="1"/>
        <v>0.8833333333333333</v>
      </c>
      <c r="P58" s="11">
        <f t="shared" si="2"/>
        <v>1.6707027744738498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0.15429366141342055</v>
      </c>
      <c r="O59" s="11">
        <f t="shared" si="1"/>
        <v>0.8833333333333333</v>
      </c>
      <c r="P59" s="11">
        <f t="shared" ref="P59" si="10">N59*O59</f>
        <v>0.13629273424852148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1.044544350282486</v>
      </c>
      <c r="O60" s="11">
        <f t="shared" si="1"/>
        <v>0.8833333333333333</v>
      </c>
      <c r="P60" s="11">
        <f t="shared" ref="P60:P64" si="11">N60*O60</f>
        <v>0.92268084274952933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0.45946079888988017</v>
      </c>
      <c r="O61" s="11">
        <f t="shared" si="1"/>
        <v>1.9666666666666666</v>
      </c>
      <c r="P61" s="11">
        <f t="shared" si="11"/>
        <v>0.9036062378167643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0.45946079888988017</v>
      </c>
      <c r="O62" s="11">
        <f t="shared" ref="O62" si="12">(F62/100)*IF(G62&gt;$E$2,1,0.5)* 100/$F$2</f>
        <v>1.9666666666666666</v>
      </c>
      <c r="P62" s="11">
        <f t="shared" ref="P62" si="13">N62*O62</f>
        <v>0.9036062378167643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0.12237103451159681</v>
      </c>
      <c r="O63" s="11">
        <f t="shared" si="1"/>
        <v>0.8833333333333333</v>
      </c>
      <c r="P63" s="11">
        <f t="shared" si="11"/>
        <v>0.10809441381857718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0.18568376217291105</v>
      </c>
      <c r="O64" s="11">
        <f t="shared" si="1"/>
        <v>0.8833333333333333</v>
      </c>
      <c r="P64" s="11">
        <f t="shared" si="11"/>
        <v>0.16402065658607143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6.2794666666666652</v>
      </c>
      <c r="O67" s="11">
        <f t="shared" si="1"/>
        <v>2.2000000000000002</v>
      </c>
      <c r="P67" s="11">
        <f t="shared" si="2"/>
        <v>13.814826666666665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2.6656000000000009</v>
      </c>
      <c r="O68" s="11">
        <f t="shared" si="1"/>
        <v>0.8833333333333333</v>
      </c>
      <c r="P68" s="11">
        <f t="shared" si="2"/>
        <v>2.3546133333333339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7.6393844781445139</v>
      </c>
      <c r="O69" s="11">
        <f t="shared" si="1"/>
        <v>0.9</v>
      </c>
      <c r="P69" s="11">
        <f t="shared" si="2"/>
        <v>6.8754460303300631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3.5830764567456117</v>
      </c>
      <c r="O70" s="11">
        <f t="shared" si="1"/>
        <v>2.2000000000000002</v>
      </c>
      <c r="P70" s="11">
        <f t="shared" si="2"/>
        <v>7.882768204840346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1.5567849432756802</v>
      </c>
      <c r="O71" s="11">
        <f t="shared" si="1"/>
        <v>0.8833333333333333</v>
      </c>
      <c r="P71" s="11">
        <f t="shared" si="2"/>
        <v>1.3751600332268508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6.5190246390458251</v>
      </c>
      <c r="O72" s="11">
        <f t="shared" si="1"/>
        <v>0.8833333333333333</v>
      </c>
      <c r="P72" s="11">
        <f t="shared" si="2"/>
        <v>5.758471764490479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6.5707031249999988</v>
      </c>
      <c r="O73" s="11">
        <f t="shared" si="1"/>
        <v>2.3333333333333335</v>
      </c>
      <c r="P73" s="11">
        <f t="shared" si="2"/>
        <v>15.331640624999999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2.0407539724576274</v>
      </c>
      <c r="O74" s="11">
        <f t="shared" si="1"/>
        <v>0.8833333333333333</v>
      </c>
      <c r="P74" s="11">
        <f t="shared" si="2"/>
        <v>1.8026660090042375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0.84509018753923393</v>
      </c>
      <c r="O75" s="11">
        <f t="shared" si="1"/>
        <v>0.8833333333333333</v>
      </c>
      <c r="P75" s="11">
        <f t="shared" ref="P75:P97" si="15">N75*O75</f>
        <v>0.74649633232632329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0.53311352401129952</v>
      </c>
      <c r="O76" s="11">
        <f t="shared" ref="O76:O97" si="16">(F76/100)*IF(G76&gt;$E$2,1,0.5)* 100/$F$2</f>
        <v>0.8833333333333333</v>
      </c>
      <c r="P76" s="11">
        <f t="shared" si="15"/>
        <v>0.4709169462099812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0.23412978656622721</v>
      </c>
      <c r="O77" s="11">
        <f t="shared" si="16"/>
        <v>0.8833333333333333</v>
      </c>
      <c r="P77" s="11">
        <f t="shared" si="15"/>
        <v>0.20681464480016737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0.23454448281389387</v>
      </c>
      <c r="O78" s="11">
        <f t="shared" si="16"/>
        <v>0.8833333333333333</v>
      </c>
      <c r="P78" s="11">
        <f t="shared" si="15"/>
        <v>0.20718095981893958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0.22832592200251101</v>
      </c>
      <c r="O79" s="11">
        <f t="shared" si="16"/>
        <v>0.8833333333333333</v>
      </c>
      <c r="P79" s="11">
        <f t="shared" si="15"/>
        <v>0.20168789776888471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0.39207161213119895</v>
      </c>
      <c r="O80" s="11">
        <f t="shared" si="16"/>
        <v>0.8833333333333333</v>
      </c>
      <c r="P80" s="11">
        <f t="shared" si="15"/>
        <v>0.34632992404922575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0.3514227816874263</v>
      </c>
      <c r="O81" s="11">
        <f t="shared" si="16"/>
        <v>1.8</v>
      </c>
      <c r="P81" s="11">
        <f t="shared" si="15"/>
        <v>0.6325610070373674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5.1190616927745838</v>
      </c>
      <c r="O83" s="11">
        <f t="shared" ref="O83" si="18">(F83/100)*IF(G83&gt;$E$2,1,0.5)* 100/$F$2</f>
        <v>1.8</v>
      </c>
      <c r="P83" s="11">
        <f t="shared" ref="P83" si="19">N83*O83</f>
        <v>9.2143110469942506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5.3970937974939694</v>
      </c>
      <c r="O84" s="11">
        <f t="shared" si="16"/>
        <v>1.8</v>
      </c>
      <c r="P84" s="11">
        <f t="shared" si="15"/>
        <v>9.7147688354891457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7.2395558831951172</v>
      </c>
      <c r="O86" s="11">
        <f t="shared" si="16"/>
        <v>1.9666666666666666</v>
      </c>
      <c r="P86" s="11">
        <f t="shared" si="15"/>
        <v>14.237793236950397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3.4369642409121326</v>
      </c>
      <c r="O87" s="11">
        <f t="shared" si="16"/>
        <v>0.9</v>
      </c>
      <c r="P87" s="11">
        <f t="shared" si="15"/>
        <v>3.0932678168209193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4.3402854153588608</v>
      </c>
      <c r="O88" s="11">
        <f t="shared" si="16"/>
        <v>1.9666666666666666</v>
      </c>
      <c r="P88" s="11">
        <f t="shared" si="15"/>
        <v>8.5358946502057584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4.8667372881355933</v>
      </c>
      <c r="O89" s="11">
        <f t="shared" si="16"/>
        <v>0.9</v>
      </c>
      <c r="P89" s="11">
        <f t="shared" si="15"/>
        <v>4.3800635593220338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7.6393844781445139</v>
      </c>
      <c r="O90" s="11">
        <f t="shared" si="16"/>
        <v>0.9</v>
      </c>
      <c r="P90" s="11">
        <f t="shared" si="15"/>
        <v>6.8754460303300631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3.6559612127843439</v>
      </c>
      <c r="O91" s="11">
        <f t="shared" si="16"/>
        <v>0.9</v>
      </c>
      <c r="P91" s="11">
        <f t="shared" si="15"/>
        <v>3.2903650915059095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4.257629715807095</v>
      </c>
      <c r="O92" s="11">
        <f t="shared" si="16"/>
        <v>1.8</v>
      </c>
      <c r="P92" s="11">
        <f t="shared" si="15"/>
        <v>7.6637334884527712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3.0637375104624396</v>
      </c>
      <c r="O93" s="11">
        <f t="shared" si="16"/>
        <v>2.3333333333333335</v>
      </c>
      <c r="P93" s="11">
        <f t="shared" si="15"/>
        <v>7.1487208577456931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1.8446150802992258</v>
      </c>
      <c r="O94" s="11">
        <f t="shared" si="16"/>
        <v>0.83333333333333337</v>
      </c>
      <c r="P94" s="11">
        <f t="shared" si="15"/>
        <v>1.5371792335826882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0.80218081172293154</v>
      </c>
      <c r="O95" s="11">
        <f t="shared" si="16"/>
        <v>0.9</v>
      </c>
      <c r="P95" s="11">
        <f t="shared" si="15"/>
        <v>0.72196273055063842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0.32821327683615825</v>
      </c>
      <c r="O96" s="11">
        <f t="shared" si="16"/>
        <v>0.8833333333333333</v>
      </c>
      <c r="P96" s="11">
        <f t="shared" si="15"/>
        <v>0.28992172787193976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0.22538470115967887</v>
      </c>
      <c r="O97" s="11">
        <f t="shared" si="16"/>
        <v>1</v>
      </c>
      <c r="P97" s="11">
        <f t="shared" si="15"/>
        <v>0.22538470115967887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7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3.4020949152542372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3.5013468518518516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3.5683627118644075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3.501216101694915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6.3343997175141231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1.5549216448220218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7.3228339314246718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13.898241975308641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11.818965352104694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11.815523345466092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12.013314195882723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11.244682453733784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9.3705675735950074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5.7294256120527303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9.4873310734463274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1.2601576684693725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5.3896773533596898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3.1553858162355043E-2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0.33807705173951835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0.51237455396967002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2.8438418079096039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0.17638606712756469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0.86095524829021708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4.4826512786202789E-2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16.169439999999998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15.643280701754383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12.261407130850246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15.777666144939667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35.869723771703441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12.854397011046132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7.928901025319103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10.96920597928437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12.602350010829541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17.056411626569822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0.92268084274952933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0.13629273424852148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0.9036062378167643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0.9036062378167643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0.10809441381857718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0.16402065658607143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16.169439999999998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6.8754460303300631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9.2579282380671977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5.758471764490479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17.134306634004236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0.74649633232632329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0.4709169462099812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0.20681464480016737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0.20718095981893958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0.20168789776888471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0.34632992404922575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0.6325610070373674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9.2143110469942506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9.7147688354891457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14.237793236950397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3.0932678168209193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12.915958209527792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6.8754460303300631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3.2903650915059095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7.6637334884527712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8.6859000913283815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0.72196273055063842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0.28992172787193976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0.22538470115967887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2016-07-30T15:43:47Z</dcterms:modified>
</cp:coreProperties>
</file>