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0813 Turn8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<sst xmlns="http://schemas.openxmlformats.org/spreadsheetml/2006/main" count="900" uniqueCount="299">
  <si>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</si>
  <si>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</si>
  <si>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</si>
  <si>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</si>
  <si>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</si>
  <si>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</si>
  <si>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</si>
  <si>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</si>
  <si>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</si>
  <si>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</si>
  <si>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</si>
  <si>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</si>
  <si>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</si>
  <si>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</si>
  <si>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</si>
  <si>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</si>
  <si>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</si>
  <si>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</si>
  <si>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</si>
  <si>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</si>
  <si>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</si>
  <si>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</si>
  <si>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</si>
  <si>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</si>
  <si>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</si>
  <si>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</si>
  <si>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</si>
  <si>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</si>
  <si>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</si>
  <si>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</si>
  <si>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</si>
  <si>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</si>
  <si>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</si>
  <si>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</si>
  <si>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</si>
  <si>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</si>
  <si>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</si>
  <si>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</si>
  <si>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</si>
  <si>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</si>
  <si>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</si>
  <si>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</si>
  <si>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</si>
  <si>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</si>
  <si>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</si>
  <si>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</si>
  <si>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</si>
  <si>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</si>
  <si>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</si>
  <si>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</si>
  <si>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</si>
  <si>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</si>
  <si>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</si>
  <si>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</si>
  <si>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</si>
  <si>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</si>
  <si>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</si>
  <si>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</si>
  <si>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</si>
  <si>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</si>
  <si>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</si>
  <si>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</si>
  <si>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</si>
  <si>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</si>
  <si>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</si>
  <si>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</si>
  <si>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</si>
  <si>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</si>
  <si>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</si>
  <si>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</si>
  <si>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</si>
  <si>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</si>
  <si>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</si>
  <si>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</si>
  <si>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</si>
  <si>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</si>
  <si>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</si>
  <si>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</si>
  <si>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</si>
  <si>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</si>
  <si>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</si>
  <si>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</si>
  <si>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</si>
  <si>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</si>
  <si>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</si>
  <si>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</si>
  <si>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</si>
  <si>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</si>
  <si>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</si>
  <si>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</si>
  <si>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</si>
  <si>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</si>
  <si>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</si>
  <si>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</si>
  <si>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</si>
  <si>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</si>
  <si>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</si>
  <si>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</si>
  <si>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</si>
  <si>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</si>
  <si>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</si>
  <si>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</si>
  <si>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</si>
  <si>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</si>
  <si>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</si>
  <si>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</si>
  <si>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</si>
  <si>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</si>
  <si>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</si>
  <si>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</si>
  <si>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</si>
  <si>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</si>
  <si>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</si>
  <si>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</si>
  <si>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</si>
  <si>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</si>
  <si>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</si>
  <si>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</si>
  <si>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</si>
  <si>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</si>
  <si>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</si>
  <si>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</si>
  <si>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</si>
  <si>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</si>
  <si>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</si>
  <si>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</si>
  <si>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</si>
  <si>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</si>
  <si>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</si>
  <si>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</si>
  <si>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</si>
  <si>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</si>
  <si>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</si>
  <si>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</si>
  <si>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</si>
  <si>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</si>
  <si>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</si>
  <si>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</si>
  <si>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</si>
  <si>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</si>
  <si>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</si>
  <si>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</si>
  <si>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</si>
  <si>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</si>
  <si>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</si>
  <si>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</si>
  <si>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</si>
  <si>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</si>
  <si>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</si>
  <si>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</si>
  <si>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</si>
  <si>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</si>
  <si>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</si>
  <si>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</si>
  <si>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</si>
  <si>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</si>
  <si>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</si>
  <si>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</si>
  <si>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</si>
  <si>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</si>
  <si>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</si>
  <si>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</si>
  <si>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</si>
  <si>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</si>
  <si>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</si>
  <si>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</si>
  <si>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</si>
  <si>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</si>
  <si>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</si>
  <si>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</si>
  <si>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</si>
  <si>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</si>
  <si>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</si>
  <si>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</si>
  <si>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</si>
  <si>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</si>
  <si>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</si>
  <si>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</si>
  <si>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</si>
  <si>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</si>
  <si>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</si>
  <si>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</si>
  <si>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</si>
  <si>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</si>
  <si>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</si>
  <si>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</si>
  <si>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</si>
  <si>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</si>
  <si>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</si>
  <si>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</si>
  <si>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</si>
  <si>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</si>
  <si>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</si>
  <si>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</si>
  <si>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</si>
  <si>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</si>
  <si>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</si>
  <si>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</si>
  <si>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</si>
  <si>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</si>
  <si>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</si>
  <si>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</si>
  <si>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</si>
  <si>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</si>
  <si>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</si>
  <si>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</si>
  <si>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</si>
  <si>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</si>
  <si>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</si>
  <si>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</si>
  <si>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</si>
  <si>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</si>
  <si>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</si>
  <si>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</si>
  <si>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</si>
  <si>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</si>
  <si>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</si>
  <si>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</si>
  <si>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</si>
  <si>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</si>
  <si>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</si>
  <si>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</si>
  <si>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</si>
  <si>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</si>
  <si>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</si>
  <si>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</si>
  <si>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</si>
  <si>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</si>
  <si>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</si>
  <si>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</si>
  <si>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</si>
  <si>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</si>
  <si>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</si>
  <si>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</si>
  <si>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Westen</t>
  </si>
  <si>
    <t>21st Army</t>
  </si>
  <si>
    <t>2*Art Regiment</t>
  </si>
  <si>
    <t>SW Air Cmd</t>
  </si>
  <si>
    <t>3*AA Batallion</t>
  </si>
  <si>
    <t>5th Army</t>
  </si>
  <si>
    <t>Motorcycle Regiment</t>
  </si>
  <si>
    <t>Assign</t>
  </si>
  <si>
    <t>6/2 PVO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</si>
  <si>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</si>
  <si>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</si>
  <si>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</si>
  <si>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</si>
  <si>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</si>
  <si>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</si>
  <si>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</si>
  <si>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</si>
  <si>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30th Army</t>
  </si>
  <si>
    <t xml:space="preserve">2*Art Regiment
Sapper Batallion
</t>
  </si>
  <si>
    <t>TB-3, 2*Ar-2</t>
  </si>
  <si>
    <t>34th Army</t>
  </si>
  <si>
    <t>32nd Army</t>
  </si>
  <si>
    <t>33rd Army</t>
  </si>
  <si>
    <t>Coastal Army</t>
  </si>
  <si>
    <t>Caucasus, Kharkov</t>
  </si>
  <si>
    <t>2*I-153BS</t>
  </si>
  <si>
    <t>66 IAD</t>
  </si>
  <si>
    <t>All</t>
  </si>
  <si>
    <t>31st Army</t>
  </si>
  <si>
    <t>49 BAD</t>
  </si>
  <si>
    <t>5*Pe-2</t>
  </si>
  <si>
    <t>8 BAB</t>
  </si>
  <si>
    <t>5*I-16x, 3*LaGG-3</t>
  </si>
  <si>
    <t>3rd Army</t>
  </si>
  <si>
    <t>3*Art Regiment
3*BM Art Regiment
Sapper Regiment</t>
  </si>
  <si>
    <t>4th Army</t>
  </si>
  <si>
    <t>Shock Army</t>
  </si>
  <si>
    <t>Western Air Cmd</t>
  </si>
  <si>
    <t>46 SAD</t>
  </si>
  <si>
    <t>77 SAD</t>
  </si>
  <si>
    <t>18th Army</t>
  </si>
  <si>
    <t>38th Army</t>
  </si>
  <si>
    <t>Exploitation</t>
  </si>
  <si>
    <t>2*Art Regiment
3*Motorcycle Bat
Sapper Regiment</t>
  </si>
  <si>
    <t xml:space="preserve">3*Art Regiment
Sapper batallion
</t>
  </si>
  <si>
    <t>6/3 PVO</t>
  </si>
  <si>
    <t>5*Mig-3, SB-2 Rcn</t>
  </si>
  <si>
    <t>4 BAK</t>
  </si>
  <si>
    <t>6/1 PVO</t>
  </si>
  <si>
    <t>22 DBAD</t>
  </si>
  <si>
    <t>I-15x</t>
  </si>
  <si>
    <t>2*I-15x</t>
  </si>
  <si>
    <t>2*I-16x, 3*Mig-3</t>
  </si>
  <si>
    <t>8th Army</t>
  </si>
  <si>
    <t>6*AA Batallion</t>
  </si>
  <si>
    <t>4*IL-2</t>
  </si>
  <si>
    <t>3*I-16x, 2*LaGG-3</t>
  </si>
  <si>
    <t>3*Art Regiment
3*Sapper Batallion
AT Artillery Regiment</t>
  </si>
  <si>
    <t>3*Art Regiment
3*Hvy Art Regiment
Sapper Regiment
Sapper Batallion
AT Artillery Regiment</t>
  </si>
  <si>
    <t>3*Art Regiment
3*BM Art Regiment
Sapper Regiment
AT Artillery Regiment</t>
  </si>
  <si>
    <t>16th Army</t>
  </si>
  <si>
    <t>3*Art Regiment
Sapper Batallion</t>
  </si>
  <si>
    <t>19th Army</t>
  </si>
  <si>
    <t>3*Art Regiment
3*Sapper Batallion</t>
  </si>
  <si>
    <t>Reserve Air Cmd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</si>
</sst>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workbookViewId="0">
      <selection activeCell="E11" sqref="E11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x14ac:dyDescent="0.25">
      <c r="A12" s="5">
        <f t="shared" si="5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x14ac:dyDescent="0.25">
      <c r="A13" s="5">
        <f t="shared" si="5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25">
      <c r="A14" s="5">
        <f t="shared" si="5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25">
      <c r="A15" s="5">
        <f t="shared" si="5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25">
      <c r="A16" s="5">
        <f t="shared" si="5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25">
      <c r="A17" s="5">
        <f t="shared" si="5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25">
      <c r="A18" s="5">
        <f t="shared" si="5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25">
      <c r="A19" s="5">
        <f t="shared" si="5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opLeftCell="A31" workbookViewId="0">
      <selection activeCell="D35" sqref="D35"/>
    </sheetView>
  </sheetViews>
  <sheetFormatPr defaultRowHeight="15" x14ac:dyDescent="0.25"/>
  <cols>
    <col min="1" max="1" width="16.7109375" style="15" bestFit="1" customWidth="1"/>
    <col min="2" max="2" width="17" style="15" bestFit="1" customWidth="1"/>
    <col min="3" max="3" width="18.5703125" style="15" bestFit="1" customWidth="1"/>
    <col min="4" max="4" width="25" style="15" customWidth="1"/>
    <col min="5" max="5" width="15.5703125" style="15" bestFit="1" customWidth="1"/>
    <col min="6" max="6" width="19.7109375" style="15" bestFit="1" customWidth="1"/>
    <col min="7" max="16384" width="9.140625" style="15"/>
  </cols>
  <sheetData>
    <row r="1" spans="1:6" x14ac:dyDescent="0.25">
      <c r="A1" s="18"/>
      <c r="B1" s="18"/>
      <c r="C1" s="18"/>
    </row>
    <row r="2" spans="1:6" x14ac:dyDescent="0.25">
      <c r="A2" s="18" t="s">
        <v>195</v>
      </c>
      <c r="B2" s="18" t="s">
        <v>196</v>
      </c>
    </row>
    <row r="3" spans="1:6" x14ac:dyDescent="0.25">
      <c r="A3" s="18"/>
      <c r="B3" s="18"/>
    </row>
    <row r="4" spans="1:6" ht="30" x14ac:dyDescent="0.25">
      <c r="A4" s="17" t="s">
        <v>197</v>
      </c>
      <c r="B4" s="17" t="s">
        <v>198</v>
      </c>
      <c r="C4" s="19" t="s">
        <v>210</v>
      </c>
    </row>
    <row r="5" spans="1:6" ht="90" x14ac:dyDescent="0.25">
      <c r="A5" s="17"/>
      <c r="B5" s="17" t="s">
        <v>205</v>
      </c>
      <c r="C5" s="19" t="s">
        <v>211</v>
      </c>
    </row>
    <row r="6" spans="1:6" x14ac:dyDescent="0.25">
      <c r="A6" s="17"/>
      <c r="B6" s="17" t="s">
        <v>204</v>
      </c>
      <c r="C6" s="19" t="s">
        <v>206</v>
      </c>
    </row>
    <row r="7" spans="1:6" x14ac:dyDescent="0.25">
      <c r="A7" s="17"/>
      <c r="B7" s="17" t="s">
        <v>201</v>
      </c>
      <c r="C7" s="19" t="s">
        <v>212</v>
      </c>
    </row>
    <row r="8" spans="1:6" x14ac:dyDescent="0.25">
      <c r="A8" s="17"/>
      <c r="B8" s="17" t="s">
        <v>202</v>
      </c>
      <c r="C8" s="19" t="s">
        <v>212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199</v>
      </c>
      <c r="D10" s="17" t="s">
        <v>200</v>
      </c>
      <c r="E10" s="17" t="s">
        <v>133</v>
      </c>
      <c r="F10" s="17" t="s">
        <v>182</v>
      </c>
    </row>
    <row r="11" spans="1:6" x14ac:dyDescent="0.25">
      <c r="E11" s="21"/>
      <c r="F11" s="21"/>
    </row>
    <row r="12" spans="1:6" x14ac:dyDescent="0.25">
      <c r="A12" s="15" t="s">
        <v>257</v>
      </c>
      <c r="B12" s="15" t="s">
        <v>258</v>
      </c>
      <c r="C12" s="15" t="s">
        <v>226</v>
      </c>
      <c r="D12" s="20" t="s">
        <v>236</v>
      </c>
      <c r="E12" s="21"/>
      <c r="F12" s="21"/>
    </row>
    <row r="13" spans="1:6" ht="75" x14ac:dyDescent="0.25">
      <c r="A13" s="15" t="s">
        <v>267</v>
      </c>
      <c r="B13" s="15" t="s">
        <v>234</v>
      </c>
      <c r="C13" s="15" t="s">
        <v>226</v>
      </c>
      <c r="D13" s="20" t="s">
        <v>292</v>
      </c>
      <c r="E13" s="21"/>
      <c r="F13" s="21"/>
    </row>
    <row r="14" spans="1:6" ht="45" x14ac:dyDescent="0.25">
      <c r="A14" s="15" t="s">
        <v>269</v>
      </c>
      <c r="B14" s="15" t="s">
        <v>234</v>
      </c>
      <c r="C14" s="15" t="s">
        <v>270</v>
      </c>
      <c r="D14" s="20" t="s">
        <v>268</v>
      </c>
      <c r="E14" s="21"/>
      <c r="F14" s="21"/>
    </row>
    <row r="15" spans="1:6" ht="30" x14ac:dyDescent="0.25">
      <c r="A15" s="15" t="s">
        <v>239</v>
      </c>
      <c r="B15" s="15" t="s">
        <v>142</v>
      </c>
      <c r="C15" s="15" t="s">
        <v>226</v>
      </c>
      <c r="D15" s="20" t="s">
        <v>227</v>
      </c>
      <c r="E15" s="21"/>
      <c r="F15" s="21" t="s">
        <v>240</v>
      </c>
    </row>
    <row r="16" spans="1:6" ht="30" x14ac:dyDescent="0.25">
      <c r="A16" s="15" t="s">
        <v>287</v>
      </c>
      <c r="B16" s="15" t="s">
        <v>136</v>
      </c>
      <c r="C16" s="15" t="s">
        <v>226</v>
      </c>
      <c r="D16" s="20" t="s">
        <v>227</v>
      </c>
      <c r="E16" s="21"/>
      <c r="F16" s="21"/>
    </row>
    <row r="17" spans="1:6" ht="30" x14ac:dyDescent="0.25">
      <c r="A17" s="15" t="s">
        <v>249</v>
      </c>
      <c r="B17" s="15" t="s">
        <v>142</v>
      </c>
      <c r="C17" s="15" t="s">
        <v>226</v>
      </c>
      <c r="D17" s="20" t="s">
        <v>227</v>
      </c>
      <c r="E17" s="21"/>
      <c r="F17" s="21"/>
    </row>
    <row r="18" spans="1:6" ht="30" x14ac:dyDescent="0.25">
      <c r="A18" s="15" t="s">
        <v>294</v>
      </c>
      <c r="B18" s="15" t="s">
        <v>143</v>
      </c>
      <c r="C18" s="15" t="s">
        <v>226</v>
      </c>
      <c r="D18" s="20" t="s">
        <v>295</v>
      </c>
      <c r="E18" s="21"/>
      <c r="F18" s="21"/>
    </row>
    <row r="19" spans="1:6" ht="45" x14ac:dyDescent="0.25">
      <c r="A19" s="15" t="s">
        <v>274</v>
      </c>
      <c r="B19" s="15" t="s">
        <v>142</v>
      </c>
      <c r="C19" s="15" t="s">
        <v>276</v>
      </c>
      <c r="D19" s="20" t="s">
        <v>277</v>
      </c>
      <c r="E19" s="21"/>
      <c r="F19" s="21"/>
    </row>
    <row r="20" spans="1:6" ht="30" x14ac:dyDescent="0.25">
      <c r="A20" s="15" t="s">
        <v>296</v>
      </c>
      <c r="B20" s="15" t="s">
        <v>143</v>
      </c>
      <c r="C20" s="15" t="s">
        <v>270</v>
      </c>
      <c r="D20" s="20" t="s">
        <v>297</v>
      </c>
      <c r="E20" s="21"/>
      <c r="F20" s="21"/>
    </row>
    <row r="21" spans="1:6" ht="60" x14ac:dyDescent="0.25">
      <c r="A21" s="15" t="s">
        <v>233</v>
      </c>
      <c r="B21" s="15" t="s">
        <v>234</v>
      </c>
      <c r="C21" s="15" t="s">
        <v>270</v>
      </c>
      <c r="D21" s="20" t="s">
        <v>293</v>
      </c>
      <c r="E21" s="21"/>
      <c r="F21" s="21"/>
    </row>
    <row r="22" spans="1:6" x14ac:dyDescent="0.25">
      <c r="A22" s="15" t="s">
        <v>235</v>
      </c>
      <c r="B22" s="15" t="s">
        <v>141</v>
      </c>
      <c r="C22" s="15" t="s">
        <v>226</v>
      </c>
      <c r="D22" s="20" t="s">
        <v>236</v>
      </c>
      <c r="E22" s="21" t="s">
        <v>230</v>
      </c>
      <c r="F22" s="21"/>
    </row>
    <row r="23" spans="1:6" ht="30" x14ac:dyDescent="0.25">
      <c r="A23" s="15" t="s">
        <v>225</v>
      </c>
      <c r="B23" s="15" t="s">
        <v>130</v>
      </c>
      <c r="C23" s="15" t="s">
        <v>226</v>
      </c>
      <c r="D23" s="20" t="s">
        <v>227</v>
      </c>
      <c r="E23" s="21"/>
      <c r="F23" s="21"/>
    </row>
    <row r="24" spans="1:6" ht="15" customHeight="1" x14ac:dyDescent="0.25">
      <c r="A24" s="15" t="s">
        <v>228</v>
      </c>
      <c r="B24" s="15" t="s">
        <v>136</v>
      </c>
      <c r="C24" s="15" t="s">
        <v>226</v>
      </c>
      <c r="D24" s="20" t="s">
        <v>229</v>
      </c>
      <c r="E24" s="21" t="s">
        <v>230</v>
      </c>
      <c r="F24" s="21" t="s">
        <v>231</v>
      </c>
    </row>
    <row r="25" spans="1:6" ht="15" customHeight="1" x14ac:dyDescent="0.25">
      <c r="A25" s="15" t="s">
        <v>247</v>
      </c>
      <c r="B25" s="15" t="s">
        <v>136</v>
      </c>
      <c r="C25" s="15" t="s">
        <v>226</v>
      </c>
      <c r="D25" s="20" t="s">
        <v>229</v>
      </c>
      <c r="E25" s="21"/>
      <c r="F25" s="21"/>
    </row>
    <row r="26" spans="1:6" ht="15" customHeight="1" x14ac:dyDescent="0.25">
      <c r="A26" s="15" t="s">
        <v>248</v>
      </c>
      <c r="B26" s="15" t="s">
        <v>139</v>
      </c>
      <c r="C26" s="15" t="s">
        <v>226</v>
      </c>
      <c r="D26" s="20" t="s">
        <v>229</v>
      </c>
      <c r="E26" s="21"/>
      <c r="F26" s="21"/>
    </row>
    <row r="27" spans="1:6" ht="15" customHeight="1" x14ac:dyDescent="0.25">
      <c r="A27" s="15" t="s">
        <v>251</v>
      </c>
      <c r="B27" s="15" t="s">
        <v>130</v>
      </c>
      <c r="C27" s="15" t="s">
        <v>226</v>
      </c>
      <c r="D27" s="20" t="s">
        <v>252</v>
      </c>
      <c r="E27" s="21"/>
      <c r="F27" s="21"/>
    </row>
    <row r="28" spans="1:6" ht="30" customHeight="1" x14ac:dyDescent="0.25">
      <c r="A28" s="15" t="s">
        <v>262</v>
      </c>
      <c r="B28" s="15" t="s">
        <v>139</v>
      </c>
      <c r="C28" s="15" t="s">
        <v>226</v>
      </c>
      <c r="D28" s="20" t="s">
        <v>252</v>
      </c>
      <c r="E28" s="21"/>
      <c r="F28" s="21"/>
    </row>
    <row r="29" spans="1:6" ht="32.25" customHeight="1" x14ac:dyDescent="0.25">
      <c r="A29" s="15" t="s">
        <v>255</v>
      </c>
      <c r="B29" s="15" t="s">
        <v>141</v>
      </c>
      <c r="C29" s="15" t="s">
        <v>226</v>
      </c>
      <c r="D29" s="20" t="s">
        <v>252</v>
      </c>
      <c r="E29" s="21"/>
      <c r="F29" s="21"/>
    </row>
    <row r="30" spans="1:6" ht="15" customHeight="1" x14ac:dyDescent="0.25">
      <c r="A30" s="15" t="s">
        <v>256</v>
      </c>
      <c r="B30" s="15" t="s">
        <v>142</v>
      </c>
      <c r="C30" s="15" t="s">
        <v>226</v>
      </c>
      <c r="D30" s="20" t="s">
        <v>252</v>
      </c>
      <c r="E30" s="21"/>
      <c r="F30" s="21"/>
    </row>
    <row r="31" spans="1:6" ht="32.25" customHeight="1" x14ac:dyDescent="0.25">
      <c r="A31" s="15" t="s">
        <v>254</v>
      </c>
      <c r="B31" s="15" t="s">
        <v>139</v>
      </c>
      <c r="C31" s="15" t="s">
        <v>226</v>
      </c>
      <c r="D31" s="20" t="s">
        <v>278</v>
      </c>
      <c r="E31" s="21"/>
      <c r="F31" s="21"/>
    </row>
    <row r="32" spans="1:6" ht="47.25" customHeight="1" x14ac:dyDescent="0.25">
      <c r="A32" s="15" t="s">
        <v>275</v>
      </c>
      <c r="B32" s="15" t="s">
        <v>139</v>
      </c>
      <c r="C32" s="15" t="s">
        <v>226</v>
      </c>
      <c r="D32" s="20" t="s">
        <v>291</v>
      </c>
      <c r="E32" s="21"/>
      <c r="F32" s="21"/>
    </row>
    <row r="33" spans="1:6" x14ac:dyDescent="0.25">
      <c r="E33" s="21"/>
      <c r="F33" s="21"/>
    </row>
    <row r="34" spans="1:6" x14ac:dyDescent="0.25">
      <c r="A34" s="15" t="s">
        <v>193</v>
      </c>
      <c r="B34" s="15" t="s">
        <v>234</v>
      </c>
      <c r="C34" s="15" t="s">
        <v>201</v>
      </c>
      <c r="D34" s="22" t="s">
        <v>288</v>
      </c>
      <c r="E34" s="21"/>
      <c r="F34" s="21"/>
    </row>
    <row r="35" spans="1:6" x14ac:dyDescent="0.25">
      <c r="A35" s="15" t="s">
        <v>216</v>
      </c>
      <c r="B35" s="15" t="s">
        <v>142</v>
      </c>
      <c r="C35" s="15" t="s">
        <v>201</v>
      </c>
      <c r="D35" s="22" t="s">
        <v>238</v>
      </c>
      <c r="E35" s="21"/>
      <c r="F35" s="21"/>
    </row>
    <row r="36" spans="1:6" x14ac:dyDescent="0.25">
      <c r="A36" s="15" t="s">
        <v>246</v>
      </c>
      <c r="B36" s="15" t="s">
        <v>130</v>
      </c>
      <c r="C36" s="15" t="s">
        <v>201</v>
      </c>
      <c r="D36" s="22" t="s">
        <v>238</v>
      </c>
      <c r="E36" s="21"/>
      <c r="F36" s="21"/>
    </row>
    <row r="37" spans="1:6" x14ac:dyDescent="0.25">
      <c r="A37" s="15" t="s">
        <v>298</v>
      </c>
      <c r="B37" s="15" t="s">
        <v>139</v>
      </c>
      <c r="C37" s="15" t="s">
        <v>201</v>
      </c>
      <c r="D37" s="22" t="s">
        <v>238</v>
      </c>
      <c r="E37" s="21"/>
      <c r="F37" s="21"/>
    </row>
    <row r="38" spans="1:6" x14ac:dyDescent="0.25">
      <c r="A38" s="15" t="s">
        <v>271</v>
      </c>
      <c r="B38" s="15" t="s">
        <v>234</v>
      </c>
      <c r="C38" s="15" t="s">
        <v>201</v>
      </c>
      <c r="D38" s="22" t="s">
        <v>238</v>
      </c>
      <c r="E38" s="21"/>
      <c r="F38" s="21"/>
    </row>
    <row r="39" spans="1:6" x14ac:dyDescent="0.25">
      <c r="A39" s="15" t="s">
        <v>237</v>
      </c>
      <c r="B39" s="15" t="s">
        <v>142</v>
      </c>
      <c r="C39" s="15" t="s">
        <v>201</v>
      </c>
      <c r="D39" s="22" t="s">
        <v>238</v>
      </c>
      <c r="E39" s="21"/>
      <c r="F39" s="21"/>
    </row>
    <row r="40" spans="1:6" x14ac:dyDescent="0.25">
      <c r="E40" s="21"/>
      <c r="F40" s="21"/>
    </row>
    <row r="41" spans="1:6" x14ac:dyDescent="0.25">
      <c r="E41" s="21"/>
      <c r="F41" s="21"/>
    </row>
    <row r="42" spans="1:6" x14ac:dyDescent="0.25">
      <c r="E42" s="21"/>
      <c r="F42" s="21"/>
    </row>
    <row r="43" spans="1:6" x14ac:dyDescent="0.25">
      <c r="E43" s="21"/>
      <c r="F43" s="21"/>
    </row>
    <row r="44" spans="1:6" x14ac:dyDescent="0.25">
      <c r="E44" s="21"/>
      <c r="F44" s="21"/>
    </row>
    <row r="45" spans="1:6" x14ac:dyDescent="0.25">
      <c r="E45" s="21"/>
      <c r="F45" s="21"/>
    </row>
    <row r="46" spans="1:6" x14ac:dyDescent="0.25">
      <c r="E46" s="21"/>
      <c r="F46" s="21"/>
    </row>
    <row r="47" spans="1:6" x14ac:dyDescent="0.25">
      <c r="E47" s="21"/>
      <c r="F47" s="21"/>
    </row>
    <row r="48" spans="1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  <row r="125" spans="5:6" x14ac:dyDescent="0.25">
      <c r="E125" s="21"/>
      <c r="F125" s="21"/>
    </row>
    <row r="126" spans="5:6" x14ac:dyDescent="0.25">
      <c r="E126" s="21"/>
      <c r="F126" s="21"/>
    </row>
    <row r="127" spans="5:6" x14ac:dyDescent="0.25">
      <c r="E127" s="21"/>
      <c r="F127" s="21"/>
    </row>
    <row r="128" spans="5:6" x14ac:dyDescent="0.25">
      <c r="E128" s="21"/>
      <c r="F128" s="21"/>
    </row>
    <row r="129" spans="5:6" x14ac:dyDescent="0.25">
      <c r="E129" s="21"/>
      <c r="F129" s="21"/>
    </row>
    <row r="130" spans="5:6" x14ac:dyDescent="0.25">
      <c r="E130" s="21"/>
      <c r="F130" s="21"/>
    </row>
    <row r="131" spans="5:6" x14ac:dyDescent="0.25">
      <c r="E131" s="21"/>
      <c r="F131" s="21"/>
    </row>
    <row r="132" spans="5:6" x14ac:dyDescent="0.25">
      <c r="E132" s="21"/>
      <c r="F132" s="21"/>
    </row>
    <row r="133" spans="5:6" x14ac:dyDescent="0.25">
      <c r="E133" s="21"/>
      <c r="F133" s="21"/>
    </row>
    <row r="134" spans="5:6" x14ac:dyDescent="0.25">
      <c r="E134" s="21"/>
      <c r="F134" s="21"/>
    </row>
    <row r="135" spans="5:6" x14ac:dyDescent="0.25">
      <c r="E135" s="21"/>
      <c r="F135" s="21"/>
    </row>
    <row r="136" spans="5:6" x14ac:dyDescent="0.25">
      <c r="E136" s="21"/>
      <c r="F136" s="21"/>
    </row>
    <row r="137" spans="5:6" x14ac:dyDescent="0.25">
      <c r="E137" s="21"/>
      <c r="F137" s="21"/>
    </row>
    <row r="138" spans="5:6" x14ac:dyDescent="0.25">
      <c r="E138" s="21"/>
      <c r="F138" s="21"/>
    </row>
    <row r="139" spans="5:6" x14ac:dyDescent="0.25">
      <c r="E139" s="21"/>
      <c r="F139" s="21"/>
    </row>
    <row r="140" spans="5:6" x14ac:dyDescent="0.25">
      <c r="E140" s="21"/>
      <c r="F140" s="21"/>
    </row>
    <row r="141" spans="5:6" x14ac:dyDescent="0.25">
      <c r="E141" s="21"/>
      <c r="F141" s="21"/>
    </row>
  </sheetData>
  <dataValidations count="3">
    <dataValidation type="list" allowBlank="1" showInputMessage="1" showErrorMessage="1" sqref="C11:C18 C21:C96">
      <formula1>"Std Army, Shock Army, Front Air Cmd, BAK command"</formula1>
    </dataValidation>
    <dataValidation type="list" allowBlank="1" showInputMessage="1" showErrorMessage="1" sqref="C19:C20">
      <formula1>"Std Army, Shock Army, Exploitation, Front Air Cmd, BAK command"</formula1>
    </dataValidation>
    <dataValidation type="list" allowBlank="1" showInputMessage="1" showErrorMessage="1" sqref="B12:B112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opLeftCell="A40" workbookViewId="0">
      <selection activeCell="D43" sqref="D43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182</v>
      </c>
    </row>
    <row r="2" spans="1:6" x14ac:dyDescent="0.25">
      <c r="A2" t="s">
        <v>130</v>
      </c>
      <c r="B2" t="s">
        <v>155</v>
      </c>
      <c r="C2" t="s">
        <v>184</v>
      </c>
      <c r="D2" t="s">
        <v>135</v>
      </c>
      <c r="E2" t="s">
        <v>93</v>
      </c>
    </row>
    <row r="3" spans="1:6" x14ac:dyDescent="0.25">
      <c r="A3" t="s">
        <v>134</v>
      </c>
      <c r="B3" t="s">
        <v>164</v>
      </c>
      <c r="C3" t="s">
        <v>184</v>
      </c>
      <c r="D3" t="s">
        <v>253</v>
      </c>
      <c r="E3" t="s">
        <v>232</v>
      </c>
    </row>
    <row r="4" spans="1:6" x14ac:dyDescent="0.25">
      <c r="A4" t="s">
        <v>134</v>
      </c>
      <c r="B4" t="s">
        <v>168</v>
      </c>
      <c r="C4" t="s">
        <v>184</v>
      </c>
      <c r="D4" t="s">
        <v>135</v>
      </c>
      <c r="E4" t="s">
        <v>232</v>
      </c>
    </row>
    <row r="5" spans="1:6" x14ac:dyDescent="0.25">
      <c r="A5" t="s">
        <v>134</v>
      </c>
      <c r="B5" t="s">
        <v>178</v>
      </c>
      <c r="C5" t="s">
        <v>184</v>
      </c>
      <c r="D5" t="s">
        <v>188</v>
      </c>
      <c r="E5" t="s">
        <v>232</v>
      </c>
    </row>
    <row r="6" spans="1:6" x14ac:dyDescent="0.25">
      <c r="A6" t="s">
        <v>134</v>
      </c>
      <c r="B6" t="s">
        <v>179</v>
      </c>
      <c r="C6" t="s">
        <v>184</v>
      </c>
      <c r="D6" t="s">
        <v>135</v>
      </c>
      <c r="E6" t="s">
        <v>232</v>
      </c>
    </row>
    <row r="7" spans="1:6" x14ac:dyDescent="0.25">
      <c r="A7" t="s">
        <v>216</v>
      </c>
      <c r="B7" t="s">
        <v>149</v>
      </c>
      <c r="C7" t="s">
        <v>185</v>
      </c>
      <c r="D7" t="s">
        <v>191</v>
      </c>
      <c r="E7" t="s">
        <v>232</v>
      </c>
    </row>
    <row r="8" spans="1:6" x14ac:dyDescent="0.25">
      <c r="A8" t="s">
        <v>216</v>
      </c>
      <c r="B8" t="s">
        <v>148</v>
      </c>
      <c r="C8" t="s">
        <v>185</v>
      </c>
      <c r="D8" t="s">
        <v>191</v>
      </c>
      <c r="E8" t="s">
        <v>232</v>
      </c>
    </row>
    <row r="9" spans="1:6" x14ac:dyDescent="0.25">
      <c r="A9" t="s">
        <v>216</v>
      </c>
      <c r="B9" t="s">
        <v>150</v>
      </c>
      <c r="C9" t="s">
        <v>185</v>
      </c>
      <c r="D9" t="s">
        <v>191</v>
      </c>
      <c r="E9" t="s">
        <v>232</v>
      </c>
    </row>
    <row r="10" spans="1:6" x14ac:dyDescent="0.25">
      <c r="A10" t="s">
        <v>193</v>
      </c>
      <c r="B10" t="s">
        <v>145</v>
      </c>
      <c r="C10" t="s">
        <v>185</v>
      </c>
      <c r="D10" t="s">
        <v>213</v>
      </c>
      <c r="E10" t="s">
        <v>232</v>
      </c>
    </row>
    <row r="11" spans="1:6" x14ac:dyDescent="0.25">
      <c r="A11" t="s">
        <v>193</v>
      </c>
      <c r="B11" t="s">
        <v>146</v>
      </c>
      <c r="C11" t="s">
        <v>185</v>
      </c>
      <c r="D11" t="s">
        <v>213</v>
      </c>
      <c r="E11" t="s">
        <v>232</v>
      </c>
    </row>
    <row r="12" spans="1:6" x14ac:dyDescent="0.25">
      <c r="A12" t="s">
        <v>193</v>
      </c>
      <c r="B12" t="s">
        <v>153</v>
      </c>
      <c r="C12" t="s">
        <v>185</v>
      </c>
      <c r="D12" t="s">
        <v>217</v>
      </c>
      <c r="E12" t="s">
        <v>232</v>
      </c>
    </row>
    <row r="13" spans="1:6" x14ac:dyDescent="0.25">
      <c r="A13" t="s">
        <v>193</v>
      </c>
      <c r="B13" t="s">
        <v>147</v>
      </c>
      <c r="C13" t="s">
        <v>185</v>
      </c>
      <c r="D13" t="s">
        <v>217</v>
      </c>
      <c r="E13" t="s">
        <v>232</v>
      </c>
    </row>
    <row r="14" spans="1:6" x14ac:dyDescent="0.25">
      <c r="A14" t="s">
        <v>193</v>
      </c>
      <c r="B14" t="s">
        <v>224</v>
      </c>
      <c r="C14" t="s">
        <v>208</v>
      </c>
      <c r="D14" t="s">
        <v>207</v>
      </c>
      <c r="E14" t="s">
        <v>232</v>
      </c>
    </row>
    <row r="15" spans="1:6" x14ac:dyDescent="0.25">
      <c r="A15" t="s">
        <v>193</v>
      </c>
      <c r="B15" t="s">
        <v>242</v>
      </c>
      <c r="C15" t="s">
        <v>194</v>
      </c>
      <c r="D15" t="s">
        <v>215</v>
      </c>
      <c r="E15" t="s">
        <v>232</v>
      </c>
      <c r="F15" t="s">
        <v>1</v>
      </c>
    </row>
    <row r="16" spans="1:6" x14ac:dyDescent="0.25">
      <c r="A16" t="s">
        <v>130</v>
      </c>
      <c r="B16" t="s">
        <v>154</v>
      </c>
      <c r="C16" t="s">
        <v>137</v>
      </c>
      <c r="D16" t="s">
        <v>266</v>
      </c>
      <c r="E16" t="s">
        <v>232</v>
      </c>
    </row>
    <row r="17" spans="1:5" x14ac:dyDescent="0.25">
      <c r="A17" t="s">
        <v>130</v>
      </c>
      <c r="B17" t="s">
        <v>157</v>
      </c>
      <c r="C17" t="s">
        <v>137</v>
      </c>
      <c r="D17" t="s">
        <v>138</v>
      </c>
      <c r="E17" t="s">
        <v>232</v>
      </c>
    </row>
    <row r="18" spans="1:5" x14ac:dyDescent="0.25">
      <c r="A18" t="s">
        <v>130</v>
      </c>
      <c r="B18" t="s">
        <v>158</v>
      </c>
      <c r="C18" t="s">
        <v>137</v>
      </c>
      <c r="D18" t="s">
        <v>138</v>
      </c>
      <c r="E18" t="s">
        <v>232</v>
      </c>
    </row>
    <row r="19" spans="1:5" x14ac:dyDescent="0.25">
      <c r="A19" t="s">
        <v>130</v>
      </c>
      <c r="B19" t="s">
        <v>156</v>
      </c>
      <c r="C19" t="s">
        <v>192</v>
      </c>
      <c r="D19" t="s">
        <v>186</v>
      </c>
      <c r="E19" t="s">
        <v>232</v>
      </c>
    </row>
    <row r="20" spans="1:5" x14ac:dyDescent="0.25">
      <c r="A20" t="s">
        <v>136</v>
      </c>
      <c r="B20" t="s">
        <v>160</v>
      </c>
      <c r="C20" t="s">
        <v>137</v>
      </c>
      <c r="D20" t="s">
        <v>203</v>
      </c>
      <c r="E20" t="s">
        <v>232</v>
      </c>
    </row>
    <row r="21" spans="1:5" x14ac:dyDescent="0.25">
      <c r="A21" t="s">
        <v>136</v>
      </c>
      <c r="B21" t="s">
        <v>161</v>
      </c>
      <c r="C21" t="s">
        <v>137</v>
      </c>
      <c r="D21" t="s">
        <v>203</v>
      </c>
      <c r="E21" t="s">
        <v>232</v>
      </c>
    </row>
    <row r="22" spans="1:5" x14ac:dyDescent="0.25">
      <c r="A22" t="s">
        <v>136</v>
      </c>
      <c r="B22" t="s">
        <v>162</v>
      </c>
      <c r="C22" t="s">
        <v>137</v>
      </c>
      <c r="D22" t="s">
        <v>203</v>
      </c>
      <c r="E22" t="s">
        <v>284</v>
      </c>
    </row>
    <row r="23" spans="1:5" x14ac:dyDescent="0.25">
      <c r="A23" t="s">
        <v>136</v>
      </c>
      <c r="B23" t="s">
        <v>163</v>
      </c>
      <c r="C23" t="s">
        <v>192</v>
      </c>
      <c r="D23" t="s">
        <v>186</v>
      </c>
      <c r="E23" t="s">
        <v>232</v>
      </c>
    </row>
    <row r="24" spans="1:5" x14ac:dyDescent="0.25">
      <c r="A24" t="s">
        <v>139</v>
      </c>
      <c r="B24" t="s">
        <v>151</v>
      </c>
      <c r="C24" t="s">
        <v>137</v>
      </c>
      <c r="D24" t="s">
        <v>203</v>
      </c>
      <c r="E24" t="s">
        <v>284</v>
      </c>
    </row>
    <row r="25" spans="1:5" x14ac:dyDescent="0.25">
      <c r="A25" t="s">
        <v>139</v>
      </c>
      <c r="B25" t="s">
        <v>152</v>
      </c>
      <c r="C25" t="s">
        <v>137</v>
      </c>
      <c r="D25" t="s">
        <v>203</v>
      </c>
      <c r="E25" t="s">
        <v>285</v>
      </c>
    </row>
    <row r="26" spans="1:5" x14ac:dyDescent="0.25">
      <c r="A26" t="s">
        <v>139</v>
      </c>
      <c r="B26" t="s">
        <v>159</v>
      </c>
      <c r="C26" t="s">
        <v>137</v>
      </c>
      <c r="D26" t="s">
        <v>203</v>
      </c>
      <c r="E26" t="s">
        <v>259</v>
      </c>
    </row>
    <row r="27" spans="1:5" x14ac:dyDescent="0.25">
      <c r="A27" t="s">
        <v>139</v>
      </c>
      <c r="B27" t="s">
        <v>219</v>
      </c>
      <c r="C27" t="s">
        <v>192</v>
      </c>
      <c r="D27" t="s">
        <v>186</v>
      </c>
      <c r="E27" t="s">
        <v>90</v>
      </c>
    </row>
    <row r="28" spans="1:5" x14ac:dyDescent="0.25">
      <c r="A28" t="s">
        <v>140</v>
      </c>
      <c r="B28" t="s">
        <v>218</v>
      </c>
      <c r="C28" t="s">
        <v>137</v>
      </c>
      <c r="D28" t="s">
        <v>138</v>
      </c>
      <c r="E28" t="s">
        <v>232</v>
      </c>
    </row>
    <row r="29" spans="1:5" x14ac:dyDescent="0.25">
      <c r="A29" t="s">
        <v>140</v>
      </c>
      <c r="B29" t="s">
        <v>169</v>
      </c>
      <c r="C29" t="s">
        <v>137</v>
      </c>
      <c r="D29" t="s">
        <v>138</v>
      </c>
      <c r="E29" t="s">
        <v>232</v>
      </c>
    </row>
    <row r="30" spans="1:5" x14ac:dyDescent="0.25">
      <c r="A30" t="s">
        <v>140</v>
      </c>
      <c r="B30" t="s">
        <v>167</v>
      </c>
      <c r="C30" t="s">
        <v>137</v>
      </c>
      <c r="D30" t="s">
        <v>138</v>
      </c>
      <c r="E30" t="s">
        <v>232</v>
      </c>
    </row>
    <row r="31" spans="1:5" x14ac:dyDescent="0.25">
      <c r="A31" t="s">
        <v>140</v>
      </c>
      <c r="B31" t="s">
        <v>166</v>
      </c>
      <c r="C31" t="s">
        <v>192</v>
      </c>
      <c r="D31" t="s">
        <v>186</v>
      </c>
      <c r="E31" t="s">
        <v>232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232</v>
      </c>
    </row>
    <row r="33" spans="1:5" x14ac:dyDescent="0.25">
      <c r="A33" t="s">
        <v>141</v>
      </c>
      <c r="B33" t="s">
        <v>170</v>
      </c>
      <c r="C33" t="s">
        <v>137</v>
      </c>
      <c r="D33" t="s">
        <v>138</v>
      </c>
      <c r="E33" t="s">
        <v>232</v>
      </c>
    </row>
    <row r="34" spans="1:5" x14ac:dyDescent="0.25">
      <c r="A34" t="s">
        <v>141</v>
      </c>
      <c r="B34" t="s">
        <v>172</v>
      </c>
      <c r="C34" t="s">
        <v>137</v>
      </c>
      <c r="D34" t="s">
        <v>138</v>
      </c>
      <c r="E34" t="s">
        <v>232</v>
      </c>
    </row>
    <row r="35" spans="1:5" x14ac:dyDescent="0.25">
      <c r="A35" t="s">
        <v>141</v>
      </c>
      <c r="B35" t="s">
        <v>165</v>
      </c>
      <c r="C35" t="s">
        <v>192</v>
      </c>
      <c r="D35" t="s">
        <v>186</v>
      </c>
      <c r="E35" t="s">
        <v>232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232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232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232</v>
      </c>
    </row>
    <row r="39" spans="1:5" x14ac:dyDescent="0.25">
      <c r="A39" t="s">
        <v>142</v>
      </c>
      <c r="B39" t="s">
        <v>175</v>
      </c>
      <c r="C39" t="s">
        <v>192</v>
      </c>
      <c r="D39" t="s">
        <v>186</v>
      </c>
      <c r="E39" t="s">
        <v>232</v>
      </c>
    </row>
    <row r="40" spans="1:5" x14ac:dyDescent="0.25">
      <c r="A40" t="s">
        <v>143</v>
      </c>
      <c r="B40" t="s">
        <v>260</v>
      </c>
      <c r="C40" t="s">
        <v>137</v>
      </c>
      <c r="D40" t="s">
        <v>138</v>
      </c>
      <c r="E40" t="s">
        <v>261</v>
      </c>
    </row>
    <row r="41" spans="1:5" x14ac:dyDescent="0.25">
      <c r="A41" t="s">
        <v>143</v>
      </c>
      <c r="B41" t="s">
        <v>180</v>
      </c>
      <c r="C41" t="s">
        <v>137</v>
      </c>
      <c r="D41" t="s">
        <v>138</v>
      </c>
      <c r="E41" t="s">
        <v>232</v>
      </c>
    </row>
    <row r="42" spans="1:5" x14ac:dyDescent="0.25">
      <c r="A42" t="s">
        <v>143</v>
      </c>
      <c r="B42" t="s">
        <v>181</v>
      </c>
      <c r="C42" t="s">
        <v>137</v>
      </c>
      <c r="D42" t="s">
        <v>290</v>
      </c>
      <c r="E42" t="s">
        <v>232</v>
      </c>
    </row>
    <row r="43" spans="1:5" x14ac:dyDescent="0.25">
      <c r="A43" t="s">
        <v>143</v>
      </c>
      <c r="B43" t="s">
        <v>177</v>
      </c>
      <c r="C43" t="s">
        <v>192</v>
      </c>
      <c r="D43" t="s">
        <v>186</v>
      </c>
      <c r="E43" t="s">
        <v>232</v>
      </c>
    </row>
    <row r="44" spans="1:5" x14ac:dyDescent="0.25">
      <c r="A44" t="s">
        <v>136</v>
      </c>
      <c r="B44" t="s">
        <v>220</v>
      </c>
      <c r="C44" t="s">
        <v>190</v>
      </c>
      <c r="D44" t="s">
        <v>214</v>
      </c>
      <c r="E44" t="s">
        <v>232</v>
      </c>
    </row>
    <row r="45" spans="1:5" x14ac:dyDescent="0.25">
      <c r="A45" t="s">
        <v>140</v>
      </c>
      <c r="B45" t="s">
        <v>221</v>
      </c>
      <c r="C45" t="s">
        <v>190</v>
      </c>
      <c r="D45" t="s">
        <v>214</v>
      </c>
      <c r="E45" t="s">
        <v>232</v>
      </c>
    </row>
    <row r="46" spans="1:5" x14ac:dyDescent="0.25">
      <c r="A46" t="s">
        <v>142</v>
      </c>
      <c r="B46" t="s">
        <v>222</v>
      </c>
      <c r="C46" t="s">
        <v>190</v>
      </c>
      <c r="D46" t="s">
        <v>214</v>
      </c>
      <c r="E46" t="s">
        <v>232</v>
      </c>
    </row>
    <row r="47" spans="1:5" x14ac:dyDescent="0.25">
      <c r="A47" t="s">
        <v>143</v>
      </c>
      <c r="B47" t="s">
        <v>223</v>
      </c>
      <c r="C47" t="s">
        <v>190</v>
      </c>
      <c r="D47" t="s">
        <v>214</v>
      </c>
      <c r="E47" t="s">
        <v>232</v>
      </c>
    </row>
    <row r="48" spans="1:5" x14ac:dyDescent="0.25">
      <c r="A48" t="s">
        <v>244</v>
      </c>
      <c r="B48" t="s">
        <v>243</v>
      </c>
      <c r="C48" t="s">
        <v>137</v>
      </c>
      <c r="D48" t="s">
        <v>286</v>
      </c>
      <c r="E48" t="s">
        <v>232</v>
      </c>
    </row>
    <row r="49" spans="1:5" x14ac:dyDescent="0.25">
      <c r="A49" t="s">
        <v>244</v>
      </c>
      <c r="B49" t="s">
        <v>245</v>
      </c>
      <c r="C49" t="s">
        <v>192</v>
      </c>
      <c r="D49" t="s">
        <v>186</v>
      </c>
      <c r="E49" t="s">
        <v>232</v>
      </c>
    </row>
    <row r="50" spans="1:5" x14ac:dyDescent="0.25">
      <c r="A50" t="s">
        <v>141</v>
      </c>
      <c r="B50" t="s">
        <v>250</v>
      </c>
      <c r="C50" t="s">
        <v>190</v>
      </c>
      <c r="D50" t="s">
        <v>214</v>
      </c>
      <c r="E50" t="s">
        <v>232</v>
      </c>
    </row>
    <row r="51" spans="1:5" x14ac:dyDescent="0.25">
      <c r="A51" t="s">
        <v>143</v>
      </c>
      <c r="B51" t="s">
        <v>263</v>
      </c>
      <c r="C51" t="s">
        <v>192</v>
      </c>
      <c r="D51" t="s">
        <v>264</v>
      </c>
      <c r="E51" t="s">
        <v>232</v>
      </c>
    </row>
    <row r="52" spans="1:5" x14ac:dyDescent="0.25">
      <c r="A52" t="s">
        <v>130</v>
      </c>
      <c r="B52" t="s">
        <v>265</v>
      </c>
      <c r="C52" t="s">
        <v>192</v>
      </c>
      <c r="D52" t="s">
        <v>264</v>
      </c>
      <c r="E52" t="s">
        <v>241</v>
      </c>
    </row>
    <row r="53" spans="1:5" x14ac:dyDescent="0.25">
      <c r="A53" t="s">
        <v>140</v>
      </c>
      <c r="B53" t="s">
        <v>272</v>
      </c>
      <c r="C53" t="s">
        <v>192</v>
      </c>
      <c r="D53" t="s">
        <v>186</v>
      </c>
      <c r="E53" t="s">
        <v>232</v>
      </c>
    </row>
    <row r="54" spans="1:5" x14ac:dyDescent="0.25">
      <c r="A54" t="s">
        <v>140</v>
      </c>
      <c r="B54" t="s">
        <v>273</v>
      </c>
      <c r="C54" t="s">
        <v>192</v>
      </c>
      <c r="D54" t="s">
        <v>186</v>
      </c>
      <c r="E54" t="s">
        <v>232</v>
      </c>
    </row>
    <row r="55" spans="1:5" x14ac:dyDescent="0.25">
      <c r="A55" t="s">
        <v>140</v>
      </c>
      <c r="B55" t="s">
        <v>279</v>
      </c>
      <c r="C55" t="s">
        <v>190</v>
      </c>
      <c r="D55" t="s">
        <v>280</v>
      </c>
      <c r="E55" t="s">
        <v>232</v>
      </c>
    </row>
    <row r="56" spans="1:5" x14ac:dyDescent="0.25">
      <c r="A56" t="s">
        <v>281</v>
      </c>
      <c r="B56" t="s">
        <v>282</v>
      </c>
      <c r="C56" t="s">
        <v>194</v>
      </c>
      <c r="D56" t="s">
        <v>215</v>
      </c>
      <c r="E56" t="s">
        <v>7</v>
      </c>
    </row>
    <row r="57" spans="1:5" x14ac:dyDescent="0.25">
      <c r="A57" t="s">
        <v>281</v>
      </c>
      <c r="B57" t="s">
        <v>283</v>
      </c>
      <c r="C57" t="s">
        <v>185</v>
      </c>
      <c r="D57" t="s">
        <v>213</v>
      </c>
      <c r="E57" t="s">
        <v>289</v>
      </c>
    </row>
  </sheetData>
  <autoFilter ref="C1:C50"/>
  <conditionalFormatting sqref="E2:E12 E16:E57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28" workbookViewId="0">
      <selection activeCell="C47" sqref="C47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He 111H-4</v>
      </c>
      <c r="C2">
        <f>VLOOKUP($B$2,DogFighters!$A$4:'DogFighters'!$F$234,2,FALSE)</f>
        <v>261</v>
      </c>
      <c r="D2">
        <f>VLOOKUP($B$2,DogFighters!$A$4:'DogFighters'!$F$234,3,FALSE)</f>
        <v>900</v>
      </c>
      <c r="E2">
        <f>VLOOKUP($B$2,DogFighters!$A$4:'DogFighters'!$F$234,4,FALSE)</f>
        <v>1</v>
      </c>
      <c r="F2">
        <f>VLOOKUP($B$2,DogFighters!$A$4:'DogFighters'!$F$234,5,FALSE)</f>
        <v>40</v>
      </c>
      <c r="G2">
        <f>VLOOKUP($B$2,DogFighters!$A$4:'DogFighters'!$F$234,6,FALSE)</f>
        <v>9</v>
      </c>
      <c r="H2" t="str">
        <f>VLOOKUP($B$2,DogFighters!$A$4:'DogFighters'!$G$234,7,FALSE)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5.5372027586206904</v>
      </c>
      <c r="O6" s="11">
        <f>(F6/100)*IF(G6&gt;$E$2,1,0.5)* 100/$F$2</f>
        <v>0.75</v>
      </c>
      <c r="P6" s="11">
        <f>N6*O6</f>
        <v>4.1529020689655178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7.1001820689655162</v>
      </c>
      <c r="O7" s="11">
        <f t="shared" ref="O7:O75" si="1">(F7/100)*IF(G7&gt;$E$2,1,0.5)* 100/$F$2</f>
        <v>0.66249999999999998</v>
      </c>
      <c r="P7" s="11">
        <f t="shared" ref="P7:P74" si="2">N7*O7</f>
        <v>4.7038706206896546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5.9951668965517237</v>
      </c>
      <c r="O8" s="11">
        <f t="shared" si="1"/>
        <v>0.75</v>
      </c>
      <c r="P8" s="11">
        <f t="shared" si="2"/>
        <v>4.496375172413793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6.0784331034482761</v>
      </c>
      <c r="O9" s="11">
        <f t="shared" si="1"/>
        <v>0.75</v>
      </c>
      <c r="P9" s="11">
        <f t="shared" si="2"/>
        <v>4.5588248275862071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3.9065796168582363</v>
      </c>
      <c r="O10" s="11">
        <f t="shared" si="1"/>
        <v>1.5</v>
      </c>
      <c r="P10" s="11">
        <f t="shared" si="2"/>
        <v>5.8598694252873544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3.1839411494252872</v>
      </c>
      <c r="O11" s="11">
        <f t="shared" si="1"/>
        <v>0.75</v>
      </c>
      <c r="P11" s="11">
        <f t="shared" si="2"/>
        <v>2.3879558620689654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3.1576726436781613</v>
      </c>
      <c r="O12" s="11">
        <f t="shared" si="1"/>
        <v>0.75</v>
      </c>
      <c r="P12" s="11">
        <f t="shared" si="2"/>
        <v>2.3682544827586209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5.0400286079182628</v>
      </c>
      <c r="O13" s="11">
        <f t="shared" si="1"/>
        <v>1.5</v>
      </c>
      <c r="P13" s="11">
        <f t="shared" si="2"/>
        <v>7.5600429118773942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4.2743319540229887</v>
      </c>
      <c r="O14" s="11">
        <f t="shared" si="1"/>
        <v>0.75</v>
      </c>
      <c r="P14" s="11">
        <f t="shared" si="2"/>
        <v>3.2057489655172415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7.6056500638569595</v>
      </c>
      <c r="O15" s="11">
        <f t="shared" si="1"/>
        <v>1.85</v>
      </c>
      <c r="P15" s="11">
        <f t="shared" si="2"/>
        <v>14.070452618135375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3.8599834482758619</v>
      </c>
      <c r="O16" s="11">
        <f t="shared" si="1"/>
        <v>0.75</v>
      </c>
      <c r="P16" s="11">
        <f t="shared" si="2"/>
        <v>2.8949875862068963</v>
      </c>
    </row>
    <row r="17" spans="1:16" x14ac:dyDescent="0.25">
      <c r="A17" t="s">
        <v>46</v>
      </c>
      <c r="B17" t="s">
        <v>189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7.3478314176245201</v>
      </c>
      <c r="O17" s="11">
        <f t="shared" ref="O17:O18" si="3">(F17/100)*IF(G17&gt;$E$2,1,0.5)* 100/$F$2</f>
        <v>1.85</v>
      </c>
      <c r="P17" s="11">
        <f t="shared" ref="P17:P18" si="4">N17*O17</f>
        <v>13.593488122605363</v>
      </c>
    </row>
    <row r="18" spans="1:16" x14ac:dyDescent="0.25">
      <c r="A18" t="s">
        <v>46</v>
      </c>
      <c r="B18" t="s">
        <v>189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3.7291365517241375</v>
      </c>
      <c r="O18" s="11">
        <f t="shared" si="3"/>
        <v>0.75</v>
      </c>
      <c r="P18" s="11">
        <f t="shared" si="4"/>
        <v>2.7968524137931032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6.8907892720306512</v>
      </c>
      <c r="O19" s="11">
        <f t="shared" si="1"/>
        <v>1.85</v>
      </c>
      <c r="P19" s="11">
        <f t="shared" si="2"/>
        <v>12.747960153256706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4.1236597701149433</v>
      </c>
      <c r="O20" s="11">
        <f t="shared" si="1"/>
        <v>1.5</v>
      </c>
      <c r="P20" s="11">
        <f t="shared" si="2"/>
        <v>6.1854896551724146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3.4971806896551727</v>
      </c>
      <c r="O21" s="11">
        <f t="shared" si="1"/>
        <v>0.75</v>
      </c>
      <c r="P21" s="11">
        <f t="shared" si="2"/>
        <v>2.6228855172413796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7.5470549169859504</v>
      </c>
      <c r="O22" s="11">
        <f t="shared" si="1"/>
        <v>1.85</v>
      </c>
      <c r="P22" s="11">
        <f t="shared" si="2"/>
        <v>13.96205159642401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4.5163892720306515</v>
      </c>
      <c r="O23" s="11">
        <f t="shared" si="1"/>
        <v>1.5</v>
      </c>
      <c r="P23" s="11">
        <f t="shared" si="2"/>
        <v>6.7745839080459778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9.7927165602383983</v>
      </c>
      <c r="O24" s="11">
        <f t="shared" si="1"/>
        <v>1.4750000000000001</v>
      </c>
      <c r="P24" s="11">
        <f t="shared" si="2"/>
        <v>14.444256926351638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8.9521287356321846</v>
      </c>
      <c r="O25" s="11">
        <f t="shared" si="1"/>
        <v>1.5</v>
      </c>
      <c r="P25" s="11">
        <f t="shared" si="2"/>
        <v>13.428193103448276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17.832413793103452</v>
      </c>
      <c r="O26" s="11">
        <f t="shared" si="1"/>
        <v>0.67500000000000004</v>
      </c>
      <c r="P26" s="11">
        <f t="shared" si="2"/>
        <v>12.036879310344831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10.664316730523625</v>
      </c>
      <c r="O27" s="11">
        <f t="shared" si="1"/>
        <v>1.85</v>
      </c>
      <c r="P27" s="11">
        <f t="shared" ref="P27:P28" si="5">N27*O27</f>
        <v>19.728985951468708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2.7061517241379307</v>
      </c>
      <c r="O28" s="11">
        <f t="shared" si="1"/>
        <v>0.75</v>
      </c>
      <c r="P28" s="11">
        <f t="shared" si="5"/>
        <v>2.0296137931034481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7.7207245977011496</v>
      </c>
      <c r="O29" s="11">
        <f t="shared" si="1"/>
        <v>1.5</v>
      </c>
      <c r="P29" s="11">
        <f t="shared" ref="P29:P37" si="6">N29*O29</f>
        <v>11.581086896551724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5.9535337931034489</v>
      </c>
      <c r="O30" s="11">
        <f t="shared" si="1"/>
        <v>0.75</v>
      </c>
      <c r="P30" s="11">
        <f t="shared" si="6"/>
        <v>4.4651503448275864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0.27755402298850573</v>
      </c>
      <c r="O31" s="11">
        <f t="shared" si="1"/>
        <v>0.75</v>
      </c>
      <c r="P31" s="11">
        <f t="shared" si="6"/>
        <v>0.2081655172413793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1.6058482758620694</v>
      </c>
      <c r="O32" s="11">
        <f t="shared" si="1"/>
        <v>0.75</v>
      </c>
      <c r="P32" s="11">
        <f t="shared" si="6"/>
        <v>1.2043862068965521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1.8437517241379311</v>
      </c>
      <c r="O33" s="11">
        <f t="shared" si="1"/>
        <v>0.75</v>
      </c>
      <c r="P33" s="11">
        <f t="shared" si="6"/>
        <v>1.3828137931034483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4.6285977011494257</v>
      </c>
      <c r="O34" s="11">
        <f t="shared" si="1"/>
        <v>1.5</v>
      </c>
      <c r="P34" s="11">
        <f t="shared" si="6"/>
        <v>6.9428965517241386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1.5344772413793104</v>
      </c>
      <c r="O35" s="11">
        <f t="shared" si="1"/>
        <v>0.75</v>
      </c>
      <c r="P35" s="11">
        <f t="shared" si="6"/>
        <v>1.1508579310344829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3.74495632183908</v>
      </c>
      <c r="O36" s="11">
        <f t="shared" si="1"/>
        <v>1.5</v>
      </c>
      <c r="P36" s="11">
        <f t="shared" si="6"/>
        <v>5.61743448275862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0.70974528735632181</v>
      </c>
      <c r="O37" s="11">
        <f t="shared" si="1"/>
        <v>0.75</v>
      </c>
      <c r="P37" s="11">
        <f t="shared" si="6"/>
        <v>0.53230896551724138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10.220373333333331</v>
      </c>
      <c r="O39" s="11">
        <f t="shared" si="1"/>
        <v>1.65</v>
      </c>
      <c r="P39" s="11">
        <f t="shared" si="2"/>
        <v>16.863615999999997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4.3384937931034493</v>
      </c>
      <c r="O40" s="11">
        <f t="shared" si="1"/>
        <v>0.66249999999999998</v>
      </c>
      <c r="P40" s="11">
        <f t="shared" si="2"/>
        <v>2.8742521379310348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9.9854222222222191</v>
      </c>
      <c r="O41" s="11">
        <f t="shared" si="1"/>
        <v>1.65</v>
      </c>
      <c r="P41" s="11">
        <f t="shared" si="2"/>
        <v>16.475946666666662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4.3384937931034493</v>
      </c>
      <c r="O42" s="11">
        <f t="shared" si="1"/>
        <v>0.66249999999999998</v>
      </c>
      <c r="P42" s="11">
        <f t="shared" si="2"/>
        <v>2.8742521379310348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7.6839893571732629</v>
      </c>
      <c r="O43" s="11">
        <f t="shared" si="1"/>
        <v>1.5249999999999999</v>
      </c>
      <c r="P43" s="11">
        <f t="shared" si="2"/>
        <v>11.718083769689226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4.9045872796934873</v>
      </c>
      <c r="O44" s="11">
        <f t="shared" si="1"/>
        <v>0.66249999999999998</v>
      </c>
      <c r="P44" s="11">
        <f t="shared" si="2"/>
        <v>3.2492890727969352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8.9144861643252451</v>
      </c>
      <c r="O45" s="11">
        <f t="shared" si="1"/>
        <v>1.7749999999999999</v>
      </c>
      <c r="P45" s="11">
        <f t="shared" si="2"/>
        <v>15.823212941677308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5.1870504214559396</v>
      </c>
      <c r="O46" s="11">
        <f t="shared" si="1"/>
        <v>0.66249999999999998</v>
      </c>
      <c r="P46" s="11">
        <f t="shared" si="2"/>
        <v>3.4364209042145597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16.639438058748404</v>
      </c>
      <c r="O47" s="11">
        <f t="shared" si="1"/>
        <v>1.7749999999999999</v>
      </c>
      <c r="P47" s="11">
        <f t="shared" ref="P47:P48" si="7">N47*O47</f>
        <v>29.535002554278414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11.141925925925923</v>
      </c>
      <c r="O48" s="11">
        <f t="shared" si="1"/>
        <v>1.65</v>
      </c>
      <c r="P48" s="11">
        <f t="shared" si="7"/>
        <v>18.384177777777772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10.070044444444441</v>
      </c>
      <c r="O49" s="11">
        <f t="shared" si="1"/>
        <v>1.65</v>
      </c>
      <c r="P49" s="11">
        <f t="shared" si="2"/>
        <v>16.615573333333327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4.3752606896551729</v>
      </c>
      <c r="O50" s="11">
        <f t="shared" si="1"/>
        <v>0.66249999999999998</v>
      </c>
      <c r="P50" s="11">
        <f t="shared" si="2"/>
        <v>2.898610206896552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8.4984888888888879</v>
      </c>
      <c r="O51" s="11">
        <f t="shared" si="1"/>
        <v>1.65</v>
      </c>
      <c r="P51" s="11">
        <f t="shared" si="2"/>
        <v>14.022506666666665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7.3848937931034513</v>
      </c>
      <c r="O52" s="11">
        <f t="shared" si="1"/>
        <v>0.66249999999999998</v>
      </c>
      <c r="P52" s="11">
        <f t="shared" si="2"/>
        <v>4.8924921379310362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8.9578666666666642</v>
      </c>
      <c r="O53" s="11">
        <f t="shared" si="1"/>
        <v>1.65</v>
      </c>
      <c r="P53" s="11">
        <f t="shared" si="2"/>
        <v>14.780479999999995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7.7840772413793111</v>
      </c>
      <c r="O54" s="11">
        <f t="shared" si="1"/>
        <v>0.66249999999999998</v>
      </c>
      <c r="P54" s="11">
        <f t="shared" si="2"/>
        <v>5.1569511724137937</v>
      </c>
    </row>
    <row r="55" spans="1:16" x14ac:dyDescent="0.25">
      <c r="A55" t="s">
        <v>47</v>
      </c>
      <c r="B55" s="3" t="s">
        <v>183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9.8725925925925893</v>
      </c>
      <c r="O55" s="11">
        <f t="shared" ref="O55:O56" si="8">(F55/100)*IF(G55&gt;$E$2,1,0.5)* 100/$F$2</f>
        <v>1.65</v>
      </c>
      <c r="P55" s="11">
        <f t="shared" ref="P55:P56" si="9">N55*O55</f>
        <v>16.289777777777772</v>
      </c>
    </row>
    <row r="56" spans="1:16" x14ac:dyDescent="0.25">
      <c r="A56" t="s">
        <v>47</v>
      </c>
      <c r="B56" s="3" t="s">
        <v>183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4.2894712643678172</v>
      </c>
      <c r="O56" s="11">
        <f t="shared" si="8"/>
        <v>0.66249999999999998</v>
      </c>
      <c r="P56" s="11">
        <f t="shared" si="9"/>
        <v>2.8417747126436788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15.038681992337162</v>
      </c>
      <c r="O57" s="11">
        <f t="shared" si="1"/>
        <v>1.7749999999999999</v>
      </c>
      <c r="P57" s="11">
        <f t="shared" si="2"/>
        <v>26.693660536398461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4.3752606896551729</v>
      </c>
      <c r="O58" s="11">
        <f t="shared" si="1"/>
        <v>0.66249999999999998</v>
      </c>
      <c r="P58" s="11">
        <f t="shared" si="2"/>
        <v>2.898610206896552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1.7449685823754788</v>
      </c>
      <c r="O59" s="11">
        <f t="shared" si="1"/>
        <v>0.66249999999999998</v>
      </c>
      <c r="P59" s="11">
        <f t="shared" ref="P59" si="10">N59*O59</f>
        <v>1.1560416858237548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2.5906072030651348</v>
      </c>
      <c r="O60" s="11">
        <f t="shared" si="1"/>
        <v>0.66249999999999998</v>
      </c>
      <c r="P60" s="11">
        <f t="shared" ref="P60:P64" si="11">N60*O60</f>
        <v>1.7162772720306518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4.849810472541507</v>
      </c>
      <c r="O61" s="11">
        <f t="shared" si="1"/>
        <v>1.4750000000000001</v>
      </c>
      <c r="P61" s="11">
        <f t="shared" si="11"/>
        <v>7.1534704469987229</v>
      </c>
    </row>
    <row r="62" spans="1:16" x14ac:dyDescent="0.25">
      <c r="A62" t="s">
        <v>47</v>
      </c>
      <c r="B62" s="2" t="s">
        <v>187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4.849810472541507</v>
      </c>
      <c r="O62" s="11">
        <f t="shared" ref="O62" si="12">(F62/100)*IF(G62&gt;$E$2,1,0.5)* 100/$F$2</f>
        <v>1.4750000000000001</v>
      </c>
      <c r="P62" s="11">
        <f t="shared" ref="P62" si="13">N62*O62</f>
        <v>7.1534704469987229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2.1527999999999996</v>
      </c>
      <c r="O63" s="11">
        <f t="shared" si="1"/>
        <v>0.66249999999999998</v>
      </c>
      <c r="P63" s="11">
        <f t="shared" si="11"/>
        <v>1.4262299999999997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2.3837517241379307</v>
      </c>
      <c r="O64" s="11">
        <f t="shared" si="1"/>
        <v>0.66249999999999998</v>
      </c>
      <c r="P64" s="11">
        <f t="shared" si="11"/>
        <v>1.579235517241379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10.220373333333331</v>
      </c>
      <c r="O67" s="11">
        <f t="shared" si="1"/>
        <v>1.65</v>
      </c>
      <c r="P67" s="11">
        <f t="shared" si="2"/>
        <v>16.863615999999997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4.3384937931034493</v>
      </c>
      <c r="O68" s="11">
        <f t="shared" si="1"/>
        <v>0.66249999999999998</v>
      </c>
      <c r="P68" s="11">
        <f t="shared" si="2"/>
        <v>2.8742521379310348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14.631724137931036</v>
      </c>
      <c r="O69" s="11">
        <f t="shared" si="1"/>
        <v>0.67500000000000004</v>
      </c>
      <c r="P69" s="11">
        <f t="shared" si="2"/>
        <v>9.876413793103449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8.9417481481481467</v>
      </c>
      <c r="O70" s="11">
        <f t="shared" si="1"/>
        <v>1.65</v>
      </c>
      <c r="P70" s="11">
        <f t="shared" si="2"/>
        <v>14.753884444444441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3.8850354022988518</v>
      </c>
      <c r="O71" s="11">
        <f t="shared" si="1"/>
        <v>0.66249999999999998</v>
      </c>
      <c r="P71" s="11">
        <f t="shared" si="2"/>
        <v>2.5738359540229894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11.525443678160919</v>
      </c>
      <c r="O72" s="11">
        <f t="shared" si="1"/>
        <v>0.66249999999999998</v>
      </c>
      <c r="P72" s="11">
        <f t="shared" si="2"/>
        <v>7.6356064367816083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11.407344827586206</v>
      </c>
      <c r="O73" s="11">
        <f t="shared" si="1"/>
        <v>1.75</v>
      </c>
      <c r="P73" s="11">
        <f t="shared" si="2"/>
        <v>19.962853448275862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3.542936551724138</v>
      </c>
      <c r="O74" s="11">
        <f t="shared" si="1"/>
        <v>0.66249999999999998</v>
      </c>
      <c r="P74" s="11">
        <f t="shared" si="2"/>
        <v>2.3471954655172413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2.9938350957854407</v>
      </c>
      <c r="O75" s="11">
        <f t="shared" si="1"/>
        <v>0.66249999999999998</v>
      </c>
      <c r="P75" s="11">
        <f t="shared" ref="P75:P97" si="15">N75*O75</f>
        <v>1.9834157509578545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2.0017875862068966</v>
      </c>
      <c r="O76" s="11">
        <f t="shared" ref="O76:O97" si="16">(F76/100)*IF(G76&gt;$E$2,1,0.5)* 100/$F$2</f>
        <v>0.66249999999999998</v>
      </c>
      <c r="P76" s="11">
        <f t="shared" si="15"/>
        <v>1.326184275862069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1.5165057471264367</v>
      </c>
      <c r="O77" s="11">
        <f t="shared" si="16"/>
        <v>0.66249999999999998</v>
      </c>
      <c r="P77" s="11">
        <f t="shared" si="15"/>
        <v>1.0046850574712642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4.126199999999999</v>
      </c>
      <c r="O78" s="11">
        <f t="shared" si="16"/>
        <v>0.66249999999999998</v>
      </c>
      <c r="P78" s="11">
        <f t="shared" si="15"/>
        <v>2.7336074999999993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1.7667291954022988</v>
      </c>
      <c r="O79" s="11">
        <f t="shared" si="16"/>
        <v>0.66249999999999998</v>
      </c>
      <c r="P79" s="11">
        <f t="shared" si="15"/>
        <v>1.1704580919540228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2.1003604597701151</v>
      </c>
      <c r="O80" s="11">
        <f t="shared" si="16"/>
        <v>0.66249999999999998</v>
      </c>
      <c r="P80" s="11">
        <f t="shared" si="15"/>
        <v>1.3914888045977012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3.7094217635873417</v>
      </c>
      <c r="O81" s="11">
        <f t="shared" si="16"/>
        <v>1.35</v>
      </c>
      <c r="P81" s="11">
        <f t="shared" si="15"/>
        <v>5.0077193808429117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9.2559096807151953</v>
      </c>
      <c r="O83" s="11">
        <f t="shared" ref="O83" si="18">(F83/100)*IF(G83&gt;$E$2,1,0.5)* 100/$F$2</f>
        <v>1.35</v>
      </c>
      <c r="P83" s="11">
        <f t="shared" ref="P83" si="19">N83*O83</f>
        <v>12.495478068965514</v>
      </c>
    </row>
    <row r="84" spans="1:16" x14ac:dyDescent="0.25">
      <c r="A84" t="s">
        <v>38</v>
      </c>
      <c r="B84" t="s">
        <v>209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9.7586268199233697</v>
      </c>
      <c r="O84" s="11">
        <f t="shared" si="16"/>
        <v>1.35</v>
      </c>
      <c r="P84" s="11">
        <f t="shared" si="15"/>
        <v>13.17414620689655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16.169676015325667</v>
      </c>
      <c r="O86" s="11">
        <f t="shared" si="16"/>
        <v>1.4750000000000001</v>
      </c>
      <c r="P86" s="11">
        <f t="shared" si="15"/>
        <v>23.850272122605361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7.3427586206896542</v>
      </c>
      <c r="O87" s="11">
        <f t="shared" si="16"/>
        <v>0.67500000000000004</v>
      </c>
      <c r="P87" s="11">
        <f t="shared" si="15"/>
        <v>4.9563620689655172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7.0641886760323542</v>
      </c>
      <c r="O88" s="11">
        <f t="shared" si="16"/>
        <v>1.4750000000000001</v>
      </c>
      <c r="P88" s="11">
        <f t="shared" si="15"/>
        <v>10.419678297147723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7.9210344827586212</v>
      </c>
      <c r="O89" s="11">
        <f t="shared" si="16"/>
        <v>0.67500000000000004</v>
      </c>
      <c r="P89" s="11">
        <f t="shared" si="15"/>
        <v>5.34669827586207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14.631724137931036</v>
      </c>
      <c r="O90" s="11">
        <f t="shared" si="16"/>
        <v>0.67500000000000004</v>
      </c>
      <c r="P90" s="11">
        <f t="shared" si="15"/>
        <v>9.876413793103449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8.0770344827586218</v>
      </c>
      <c r="O91" s="11">
        <f t="shared" si="16"/>
        <v>0.67500000000000004</v>
      </c>
      <c r="P91" s="11">
        <f t="shared" si="15"/>
        <v>5.4519982758620698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8.4574765772669185</v>
      </c>
      <c r="O92" s="11">
        <f t="shared" si="16"/>
        <v>1.35</v>
      </c>
      <c r="P92" s="11">
        <f t="shared" si="15"/>
        <v>11.417593379310341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6.4061302681992318</v>
      </c>
      <c r="O93" s="11">
        <f t="shared" si="16"/>
        <v>1.75</v>
      </c>
      <c r="P93" s="11">
        <f t="shared" si="15"/>
        <v>11.210727969348655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3.8570029118773945</v>
      </c>
      <c r="O94" s="11">
        <f t="shared" si="16"/>
        <v>0.625</v>
      </c>
      <c r="P94" s="11">
        <f t="shared" si="15"/>
        <v>2.4106268199233716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3.386948275862069</v>
      </c>
      <c r="O95" s="11">
        <f t="shared" si="16"/>
        <v>0.67500000000000004</v>
      </c>
      <c r="P95" s="11">
        <f t="shared" si="15"/>
        <v>2.2861900862068967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2.2485517241379314</v>
      </c>
      <c r="O96" s="11">
        <f t="shared" si="16"/>
        <v>0.66249999999999998</v>
      </c>
      <c r="P96" s="11">
        <f t="shared" si="15"/>
        <v>1.4896655172413795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1.6058482758620694</v>
      </c>
      <c r="O97" s="11">
        <f t="shared" si="16"/>
        <v>0.75</v>
      </c>
      <c r="P97" s="11">
        <f t="shared" si="15"/>
        <v>1.2043862068965521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98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4.1529020689655178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4.7038706206896546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4.496375172413793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4.5588248275862071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8.2478252873563207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2.3682544827586209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10.765791877394635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16.965440204342272</v>
      </c>
    </row>
    <row r="12" spans="1:12" x14ac:dyDescent="0.25">
      <c r="A12" t="s">
        <v>189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16.390340536398465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21.556335325670499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20.736635504469987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14.444256926351638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12.036879310344831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13.428193103448276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11.581086896551724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4.4651503448275864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21.758599744572155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0.2081655172413793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1.2043862068965521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1.3828137931034483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6.9428965517241386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1.1508579310344829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5.61743448275862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0.53230896551724138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19.737868137931031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19.350198804597696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14.967372842486162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19.259633845891869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47.919180332056186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19.51418354022988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18.914998804597701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19.937431172413788</v>
      </c>
    </row>
    <row r="37" spans="1:9" x14ac:dyDescent="0.25">
      <c r="A37" s="3" t="s">
        <v>183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19.131552490421452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29.592270743295014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1.7162772720306518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1.1560416858237548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7.1534704469987229</v>
      </c>
    </row>
    <row r="42" spans="1:9" hidden="1" x14ac:dyDescent="0.25">
      <c r="A42" s="3" t="s">
        <v>187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7.1534704469987229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1.4262299999999997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1.579235517241379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19.737868137931031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9.876413793103449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17.327720398467431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7.6356064367816083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22.310048913793104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1.9834157509578545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1.326184275862069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1.0046850574712642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2.7336074999999993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1.1704580919540228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1.3914888045977012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5.0077193808429117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12.495478068965514</v>
      </c>
    </row>
    <row r="60" spans="1:9" x14ac:dyDescent="0.25">
      <c r="A60" t="s">
        <v>209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13.17414620689655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23.850272122605361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4.9563620689655172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15.766376573009794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9.876413793103449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5.4519982758620698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11.417593379310341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13.621354789272026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2.2861900862068967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1.4896655172413795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1.2043862068965521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2016-08-14T17:22:07Z</dcterms:modified>
</cp:coreProperties>
</file>