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0822 Turn10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7" l="1"/>
  <c r="K83" i="7"/>
  <c r="J83" i="7"/>
  <c r="I83" i="7"/>
  <c r="H83" i="7"/>
  <c r="G83" i="7"/>
  <c r="F83" i="7"/>
  <c r="E83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62" i="7" l="1"/>
  <c r="L62" i="7"/>
  <c r="K62" i="7"/>
  <c r="J62" i="7"/>
  <c r="I62" i="7"/>
  <c r="G62" i="7"/>
  <c r="F62" i="7"/>
  <c r="E62" i="7"/>
  <c r="L56" i="7" l="1"/>
  <c r="K56" i="7"/>
  <c r="J56" i="7"/>
  <c r="I56" i="7"/>
  <c r="H56" i="7"/>
  <c r="G56" i="7"/>
  <c r="F56" i="7"/>
  <c r="E56" i="7"/>
  <c r="L55" i="7"/>
  <c r="K55" i="7"/>
  <c r="J55" i="7"/>
  <c r="I55" i="7"/>
  <c r="H55" i="7"/>
  <c r="G55" i="7"/>
  <c r="F55" i="7"/>
  <c r="E55" i="7"/>
  <c r="E57" i="7"/>
  <c r="F57" i="7"/>
  <c r="G57" i="7"/>
  <c r="H57" i="7"/>
  <c r="I57" i="7"/>
  <c r="J57" i="7"/>
  <c r="K57" i="7"/>
  <c r="L57" i="7"/>
  <c r="L97" i="7" l="1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7" i="7"/>
  <c r="K87" i="7"/>
  <c r="J87" i="7"/>
  <c r="I87" i="7"/>
  <c r="H87" i="7"/>
  <c r="G87" i="7"/>
  <c r="F87" i="7"/>
  <c r="E87" i="7"/>
  <c r="L86" i="7"/>
  <c r="K86" i="7"/>
  <c r="J86" i="7"/>
  <c r="I86" i="7"/>
  <c r="H86" i="7"/>
  <c r="G86" i="7"/>
  <c r="F86" i="7"/>
  <c r="E86" i="7"/>
  <c r="L84" i="7"/>
  <c r="K84" i="7"/>
  <c r="J84" i="7"/>
  <c r="I84" i="7"/>
  <c r="H84" i="7"/>
  <c r="G84" i="7"/>
  <c r="F84" i="7"/>
  <c r="E84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/>
  <c r="K76" i="7"/>
  <c r="J76" i="7"/>
  <c r="I76" i="7"/>
  <c r="H76" i="7"/>
  <c r="G76" i="7"/>
  <c r="F76" i="7"/>
  <c r="E76" i="7"/>
  <c r="L75" i="7"/>
  <c r="K75" i="7"/>
  <c r="J75" i="7"/>
  <c r="I75" i="7"/>
  <c r="H75" i="7"/>
  <c r="G75" i="7"/>
  <c r="F75" i="7"/>
  <c r="E75" i="7"/>
  <c r="L74" i="7" l="1"/>
  <c r="L73" i="7"/>
  <c r="L72" i="7"/>
  <c r="L71" i="7"/>
  <c r="L70" i="7"/>
  <c r="L69" i="7"/>
  <c r="L68" i="7"/>
  <c r="L67" i="7"/>
  <c r="L64" i="7"/>
  <c r="L63" i="7"/>
  <c r="L61" i="7"/>
  <c r="L60" i="7"/>
  <c r="L59" i="7"/>
  <c r="L58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6" i="7"/>
  <c r="L15" i="7"/>
  <c r="L14" i="7"/>
  <c r="L13" i="7"/>
  <c r="L12" i="7"/>
  <c r="L11" i="7"/>
  <c r="L10" i="7"/>
  <c r="L9" i="7"/>
  <c r="L8" i="7"/>
  <c r="L7" i="7"/>
  <c r="L6" i="7"/>
  <c r="K48" i="7" l="1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64" i="7" l="1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61" i="7"/>
  <c r="J61" i="7"/>
  <c r="I61" i="7"/>
  <c r="H61" i="7"/>
  <c r="G61" i="7"/>
  <c r="F61" i="7"/>
  <c r="E61" i="7"/>
  <c r="K60" i="7"/>
  <c r="J60" i="7"/>
  <c r="I60" i="7"/>
  <c r="H60" i="7"/>
  <c r="G60" i="7"/>
  <c r="F60" i="7"/>
  <c r="E60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59" i="7"/>
  <c r="J59" i="7"/>
  <c r="I59" i="7"/>
  <c r="H59" i="7"/>
  <c r="G59" i="7"/>
  <c r="F59" i="7"/>
  <c r="E59" i="7"/>
  <c r="B2" i="7"/>
  <c r="I8" i="7"/>
  <c r="I7" i="7"/>
  <c r="H2" i="7" l="1"/>
  <c r="H6" i="7"/>
  <c r="K74" i="7" l="1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58" i="7"/>
  <c r="J58" i="7"/>
  <c r="I58" i="7"/>
  <c r="H58" i="7"/>
  <c r="G58" i="7"/>
  <c r="F58" i="7"/>
  <c r="E58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20" i="7"/>
  <c r="J20" i="7"/>
  <c r="I20" i="7"/>
  <c r="H20" i="7"/>
  <c r="G20" i="7"/>
  <c r="F20" i="7"/>
  <c r="E20" i="7"/>
  <c r="K19" i="7"/>
  <c r="J19" i="7"/>
  <c r="I19" i="7"/>
  <c r="H19" i="7"/>
  <c r="G19" i="7"/>
  <c r="F19" i="7"/>
  <c r="E19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6" i="7" l="1"/>
  <c r="N83" i="7"/>
  <c r="O83" i="7"/>
  <c r="N97" i="7"/>
  <c r="N93" i="7"/>
  <c r="N89" i="7"/>
  <c r="N85" i="7"/>
  <c r="N80" i="7"/>
  <c r="N76" i="7"/>
  <c r="N72" i="7"/>
  <c r="N68" i="7"/>
  <c r="N64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95" i="7"/>
  <c r="N87" i="7"/>
  <c r="N78" i="7"/>
  <c r="N70" i="7"/>
  <c r="N62" i="7"/>
  <c r="N54" i="7"/>
  <c r="N46" i="7"/>
  <c r="N38" i="7"/>
  <c r="N30" i="7"/>
  <c r="N22" i="7"/>
  <c r="N14" i="7"/>
  <c r="N94" i="7"/>
  <c r="N90" i="7"/>
  <c r="N81" i="7"/>
  <c r="N73" i="7"/>
  <c r="N65" i="7"/>
  <c r="N61" i="7"/>
  <c r="N49" i="7"/>
  <c r="N41" i="7"/>
  <c r="N33" i="7"/>
  <c r="N21" i="7"/>
  <c r="N13" i="7"/>
  <c r="N9" i="7"/>
  <c r="N96" i="7"/>
  <c r="N92" i="7"/>
  <c r="N88" i="7"/>
  <c r="N84" i="7"/>
  <c r="N79" i="7"/>
  <c r="N75" i="7"/>
  <c r="N71" i="7"/>
  <c r="N67" i="7"/>
  <c r="N63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91" i="7"/>
  <c r="N82" i="7"/>
  <c r="N74" i="7"/>
  <c r="N66" i="7"/>
  <c r="N58" i="7"/>
  <c r="N50" i="7"/>
  <c r="N42" i="7"/>
  <c r="N34" i="7"/>
  <c r="N26" i="7"/>
  <c r="N18" i="7"/>
  <c r="N10" i="7"/>
  <c r="N86" i="7"/>
  <c r="N77" i="7"/>
  <c r="N69" i="7"/>
  <c r="N57" i="7"/>
  <c r="N53" i="7"/>
  <c r="N45" i="7"/>
  <c r="N37" i="7"/>
  <c r="N29" i="7"/>
  <c r="N25" i="7"/>
  <c r="N17" i="7"/>
  <c r="O17" i="7"/>
  <c r="O18" i="7"/>
  <c r="O62" i="7"/>
  <c r="O55" i="7"/>
  <c r="O56" i="7"/>
  <c r="O57" i="7"/>
  <c r="O97" i="7"/>
  <c r="O93" i="7"/>
  <c r="O89" i="7"/>
  <c r="O84" i="7"/>
  <c r="O78" i="7"/>
  <c r="O74" i="7"/>
  <c r="O70" i="7"/>
  <c r="O64" i="7"/>
  <c r="O59" i="7"/>
  <c r="O53" i="7"/>
  <c r="O49" i="7"/>
  <c r="O45" i="7"/>
  <c r="O41" i="7"/>
  <c r="O36" i="7"/>
  <c r="O32" i="7"/>
  <c r="O28" i="7"/>
  <c r="O24" i="7"/>
  <c r="O20" i="7"/>
  <c r="O14" i="7"/>
  <c r="O10" i="7"/>
  <c r="O6" i="7"/>
  <c r="O75" i="7"/>
  <c r="O60" i="7"/>
  <c r="O46" i="7"/>
  <c r="O33" i="7"/>
  <c r="O21" i="7"/>
  <c r="O7" i="7"/>
  <c r="O96" i="7"/>
  <c r="O92" i="7"/>
  <c r="O88" i="7"/>
  <c r="O81" i="7"/>
  <c r="O77" i="7"/>
  <c r="O73" i="7"/>
  <c r="O69" i="7"/>
  <c r="O63" i="7"/>
  <c r="O58" i="7"/>
  <c r="O52" i="7"/>
  <c r="O48" i="7"/>
  <c r="O44" i="7"/>
  <c r="O40" i="7"/>
  <c r="O35" i="7"/>
  <c r="O31" i="7"/>
  <c r="O27" i="7"/>
  <c r="O23" i="7"/>
  <c r="O19" i="7"/>
  <c r="O13" i="7"/>
  <c r="O9" i="7"/>
  <c r="O86" i="7"/>
  <c r="O71" i="7"/>
  <c r="O54" i="7"/>
  <c r="O37" i="7"/>
  <c r="O25" i="7"/>
  <c r="O11" i="7"/>
  <c r="O95" i="7"/>
  <c r="O91" i="7"/>
  <c r="O87" i="7"/>
  <c r="O80" i="7"/>
  <c r="O76" i="7"/>
  <c r="O72" i="7"/>
  <c r="O68" i="7"/>
  <c r="O61" i="7"/>
  <c r="O51" i="7"/>
  <c r="O47" i="7"/>
  <c r="O43" i="7"/>
  <c r="O39" i="7"/>
  <c r="O34" i="7"/>
  <c r="O30" i="7"/>
  <c r="O26" i="7"/>
  <c r="O22" i="7"/>
  <c r="O16" i="7"/>
  <c r="O12" i="7"/>
  <c r="O8" i="7"/>
  <c r="O94" i="7"/>
  <c r="O90" i="7"/>
  <c r="O79" i="7"/>
  <c r="O67" i="7"/>
  <c r="O50" i="7"/>
  <c r="O42" i="7"/>
  <c r="O29" i="7"/>
  <c r="O15" i="7"/>
  <c r="P83" i="7" l="1"/>
  <c r="P18" i="7"/>
  <c r="P17" i="7"/>
  <c r="P62" i="7"/>
  <c r="I42" i="9" s="1"/>
  <c r="P56" i="7"/>
  <c r="P57" i="7"/>
  <c r="P55" i="7"/>
  <c r="P95" i="7"/>
  <c r="I69" i="9" s="1"/>
  <c r="P96" i="7"/>
  <c r="I70" i="9" s="1"/>
  <c r="P97" i="7"/>
  <c r="I71" i="9" s="1"/>
  <c r="P85" i="7"/>
  <c r="P91" i="7"/>
  <c r="I66" i="9" s="1"/>
  <c r="P89" i="7"/>
  <c r="P93" i="7"/>
  <c r="P94" i="7"/>
  <c r="P76" i="7"/>
  <c r="I52" i="9" s="1"/>
  <c r="P79" i="7"/>
  <c r="I55" i="9" s="1"/>
  <c r="P77" i="7"/>
  <c r="I53" i="9" s="1"/>
  <c r="P92" i="7"/>
  <c r="I67" i="9" s="1"/>
  <c r="P84" i="7"/>
  <c r="P88" i="7"/>
  <c r="I64" i="9" s="1"/>
  <c r="P81" i="7"/>
  <c r="I57" i="9" s="1"/>
  <c r="P80" i="7"/>
  <c r="I56" i="9" s="1"/>
  <c r="P75" i="7"/>
  <c r="I51" i="9" s="1"/>
  <c r="P86" i="7"/>
  <c r="I62" i="9" s="1"/>
  <c r="P90" i="7"/>
  <c r="I65" i="9" s="1"/>
  <c r="P87" i="7"/>
  <c r="I63" i="9" s="1"/>
  <c r="P78" i="7"/>
  <c r="I54" i="9" s="1"/>
  <c r="P34" i="7"/>
  <c r="I24" i="9" s="1"/>
  <c r="P33" i="7"/>
  <c r="I23" i="9" s="1"/>
  <c r="P47" i="7"/>
  <c r="P48" i="7"/>
  <c r="P36" i="7"/>
  <c r="I26" i="9" s="1"/>
  <c r="P71" i="7"/>
  <c r="P61" i="7"/>
  <c r="I41" i="9" s="1"/>
  <c r="P29" i="7"/>
  <c r="I18" i="9" s="1"/>
  <c r="P60" i="7"/>
  <c r="I39" i="9" s="1"/>
  <c r="P64" i="7"/>
  <c r="I44" i="9" s="1"/>
  <c r="P63" i="7"/>
  <c r="I43" i="9" s="1"/>
  <c r="P35" i="7"/>
  <c r="I25" i="9" s="1"/>
  <c r="P37" i="7"/>
  <c r="I27" i="9" s="1"/>
  <c r="P32" i="7"/>
  <c r="I22" i="9" s="1"/>
  <c r="P30" i="7"/>
  <c r="I19" i="9" s="1"/>
  <c r="P31" i="7"/>
  <c r="I21" i="9" s="1"/>
  <c r="P27" i="7"/>
  <c r="P28" i="7"/>
  <c r="P59" i="7"/>
  <c r="I40" i="9" s="1"/>
  <c r="P42" i="7"/>
  <c r="P69" i="7"/>
  <c r="I47" i="9" s="1"/>
  <c r="P26" i="7"/>
  <c r="I16" i="9" s="1"/>
  <c r="P58" i="7"/>
  <c r="P21" i="7"/>
  <c r="P7" i="7"/>
  <c r="I5" i="9" s="1"/>
  <c r="P12" i="7"/>
  <c r="I9" i="9" s="1"/>
  <c r="P74" i="7"/>
  <c r="P24" i="7"/>
  <c r="I15" i="9" s="1"/>
  <c r="P67" i="7"/>
  <c r="P45" i="7"/>
  <c r="P19" i="7"/>
  <c r="P39" i="7"/>
  <c r="P10" i="7"/>
  <c r="P51" i="7"/>
  <c r="P46" i="7"/>
  <c r="P40" i="7"/>
  <c r="P49" i="7"/>
  <c r="P73" i="7"/>
  <c r="P9" i="7"/>
  <c r="I7" i="9" s="1"/>
  <c r="P8" i="7"/>
  <c r="I6" i="9" s="1"/>
  <c r="P22" i="7"/>
  <c r="P44" i="7"/>
  <c r="P53" i="7"/>
  <c r="P52" i="7"/>
  <c r="P23" i="7"/>
  <c r="I14" i="9" s="1"/>
  <c r="P50" i="7"/>
  <c r="P54" i="7"/>
  <c r="P11" i="7"/>
  <c r="P72" i="7"/>
  <c r="I49" i="9" s="1"/>
  <c r="P13" i="7"/>
  <c r="P68" i="7"/>
  <c r="P15" i="7"/>
  <c r="P43" i="7"/>
  <c r="P41" i="7"/>
  <c r="P16" i="7"/>
  <c r="P25" i="7"/>
  <c r="I17" i="9" s="1"/>
  <c r="P70" i="7"/>
  <c r="P20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60" i="9" l="1"/>
  <c r="I59" i="9"/>
  <c r="I12" i="9"/>
  <c r="I37" i="9"/>
  <c r="I68" i="9"/>
  <c r="I33" i="9"/>
  <c r="I48" i="9"/>
  <c r="I20" i="9"/>
  <c r="I38" i="9"/>
  <c r="I8" i="9"/>
  <c r="I34" i="9"/>
  <c r="I50" i="9"/>
  <c r="I46" i="9"/>
  <c r="I32" i="9"/>
  <c r="I10" i="9"/>
  <c r="I31" i="9"/>
  <c r="I35" i="9"/>
  <c r="I30" i="9"/>
  <c r="I36" i="9"/>
  <c r="I29" i="9"/>
  <c r="I13" i="9"/>
  <c r="I11" i="9"/>
</calcChain>
</file>

<file path=xl/sharedStrings.xml><?xml version="1.0" encoding="utf-8"?>
<sst xmlns="http://schemas.openxmlformats.org/spreadsheetml/2006/main" count="929" uniqueCount="306">
  <si>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</si>
  <si>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</si>
  <si>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</si>
  <si>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</si>
  <si>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</si>
  <si>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</si>
  <si>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</si>
  <si>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</si>
  <si>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</si>
  <si>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</si>
  <si>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</si>
  <si>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</si>
  <si>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</si>
  <si>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</si>
  <si>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</si>
  <si>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</si>
  <si>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</si>
  <si>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</si>
  <si>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</si>
  <si>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</si>
  <si>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</si>
  <si>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</si>
  <si>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</si>
  <si>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</si>
  <si>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</si>
  <si>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</si>
  <si>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</si>
  <si>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</si>
  <si>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</si>
  <si>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</si>
  <si>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</si>
  <si>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</si>
  <si>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</si>
  <si>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</si>
  <si>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</si>
  <si>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</si>
  <si>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</si>
  <si>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</si>
  <si>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</si>
  <si>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</si>
  <si>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</si>
  <si>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</si>
  <si>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</si>
  <si>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</si>
  <si>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</si>
  <si>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</si>
  <si>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</si>
  <si>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</si>
  <si>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</si>
  <si>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</si>
  <si>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</si>
  <si>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</si>
  <si>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</si>
  <si>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</si>
  <si>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</si>
  <si>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</si>
  <si>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</si>
  <si>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</si>
  <si>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</si>
  <si>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</si>
  <si>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</si>
  <si>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</si>
  <si>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</si>
  <si>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</si>
  <si>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</si>
  <si>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</si>
  <si>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</si>
  <si>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</si>
  <si>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</si>
  <si>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</si>
  <si>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</si>
  <si>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</si>
  <si>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</si>
  <si>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</si>
  <si>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</si>
  <si>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</si>
  <si>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</si>
  <si>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</si>
  <si>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</si>
  <si>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</si>
  <si>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</si>
  <si>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</si>
  <si>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</si>
  <si>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</si>
  <si>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</si>
  <si>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</si>
  <si>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</si>
  <si>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</si>
  <si>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</si>
  <si>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</si>
  <si>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</si>
  <si>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</si>
  <si>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</si>
  <si>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</si>
  <si>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</si>
  <si>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</si>
  <si>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</si>
  <si>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</si>
  <si>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</si>
  <si>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</si>
  <si>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</si>
  <si>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</si>
  <si>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</si>
  <si>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</si>
  <si>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</si>
  <si>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</si>
  <si>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</si>
  <si>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</si>
  <si>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</si>
  <si>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</si>
  <si>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</si>
  <si>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</si>
  <si>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</si>
  <si>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</si>
  <si>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</si>
  <si>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</si>
  <si>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</si>
  <si>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</si>
  <si>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</si>
  <si>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</si>
  <si>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</si>
  <si>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</si>
  <si>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</si>
  <si>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</si>
  <si>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</si>
  <si>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</si>
  <si>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</si>
  <si>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</si>
  <si>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</si>
  <si>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</si>
  <si>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</si>
  <si>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</si>
  <si>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</si>
  <si>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</si>
  <si>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</si>
  <si>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</si>
  <si>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</si>
  <si>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</si>
  <si>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</si>
  <si>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</si>
  <si>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</si>
  <si>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</si>
  <si>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</si>
  <si>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</si>
  <si>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</si>
  <si>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</si>
  <si>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</si>
  <si>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</si>
  <si>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</si>
  <si>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</si>
  <si>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</si>
  <si>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</si>
  <si>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</si>
  <si>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</si>
  <si>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</si>
  <si>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</si>
  <si>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</si>
  <si>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</si>
  <si>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</si>
  <si>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</si>
  <si>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</si>
  <si>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</si>
  <si>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</si>
  <si>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</si>
  <si>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</si>
  <si>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</si>
  <si>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</si>
  <si>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</si>
  <si>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</si>
  <si>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</si>
  <si>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</si>
  <si>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</si>
  <si>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</si>
  <si>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</si>
  <si>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</si>
  <si>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</si>
  <si>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</si>
  <si>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</si>
  <si>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</si>
  <si>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</si>
  <si>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</si>
  <si>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</si>
  <si>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</si>
  <si>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</si>
  <si>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</si>
  <si>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</si>
  <si>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</si>
  <si>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</si>
  <si>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</si>
  <si>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</si>
  <si>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</si>
  <si>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</si>
  <si>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</si>
  <si>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</si>
  <si>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</si>
  <si>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</si>
  <si>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</si>
  <si>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</si>
  <si>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</si>
  <si>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</si>
  <si>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</si>
  <si>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</si>
  <si>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</si>
  <si>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</si>
  <si>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</si>
  <si>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</si>
  <si>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</si>
  <si>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</si>
  <si>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</si>
  <si>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</si>
  <si>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</si>
  <si>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</si>
  <si>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</si>
  <si>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</si>
  <si>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</si>
  <si>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</si>
  <si>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3 BAK</t>
  </si>
  <si>
    <t>4*Su-2, 2*MiG-3</t>
  </si>
  <si>
    <t>59 IAD</t>
  </si>
  <si>
    <t>1 VVS KBF</t>
  </si>
  <si>
    <t>61 IAB</t>
  </si>
  <si>
    <t>10 SAD</t>
  </si>
  <si>
    <t>76 IAD</t>
  </si>
  <si>
    <t>65 IAD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</si>
  <si>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</si>
  <si>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</si>
  <si>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</si>
  <si>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</si>
  <si>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</si>
  <si>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</si>
  <si>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</si>
  <si>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</si>
  <si>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</si>
  <si>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</si>
  <si>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Westen</t>
  </si>
  <si>
    <t>21st Army</t>
  </si>
  <si>
    <t>2*Art Regiment</t>
  </si>
  <si>
    <t>SW Air Cmd</t>
  </si>
  <si>
    <t>3*AA Batallion</t>
  </si>
  <si>
    <t>5th Army</t>
  </si>
  <si>
    <t>6/2 PVO</t>
  </si>
  <si>
    <t>73 SAD</t>
  </si>
  <si>
    <t>Cacucasus MD</t>
  </si>
  <si>
    <t>74 SAD</t>
  </si>
  <si>
    <t>Northern Air Cmd</t>
  </si>
  <si>
    <t>28th Army</t>
  </si>
  <si>
    <t>29th Army</t>
  </si>
  <si>
    <t>12th Army</t>
  </si>
  <si>
    <t>47 SAD</t>
  </si>
  <si>
    <t>30th Army</t>
  </si>
  <si>
    <t xml:space="preserve">2*Art Regiment
Sapper Batallion
</t>
  </si>
  <si>
    <t>TB-3, 2*Ar-2</t>
  </si>
  <si>
    <t>34th Army</t>
  </si>
  <si>
    <t>32nd Army</t>
  </si>
  <si>
    <t>33rd Army</t>
  </si>
  <si>
    <t>Coastal Army</t>
  </si>
  <si>
    <t>Caucasus, Kharkov</t>
  </si>
  <si>
    <t>66 IAD</t>
  </si>
  <si>
    <t>31st Army</t>
  </si>
  <si>
    <t>49 BAD</t>
  </si>
  <si>
    <t>5*Pe-2</t>
  </si>
  <si>
    <t>8 BAB</t>
  </si>
  <si>
    <t>5*I-16x, 3*LaGG-3</t>
  </si>
  <si>
    <t>3rd Army</t>
  </si>
  <si>
    <t>3*Art Regiment
3*BM Art Regiment
Sapper Regiment</t>
  </si>
  <si>
    <t>4th Army</t>
  </si>
  <si>
    <t>Shock Army</t>
  </si>
  <si>
    <t>Western Air Cmd</t>
  </si>
  <si>
    <t>46 SAD</t>
  </si>
  <si>
    <t>77 SAD</t>
  </si>
  <si>
    <t>18th Army</t>
  </si>
  <si>
    <t>38th Army</t>
  </si>
  <si>
    <t>Exploitation</t>
  </si>
  <si>
    <t>2*Art Regiment
3*Motorcycle Bat
Sapper Regiment</t>
  </si>
  <si>
    <t xml:space="preserve">3*Art Regiment
Sapper batallion
</t>
  </si>
  <si>
    <t>6/3 PVO</t>
  </si>
  <si>
    <t>5*Mig-3, SB-2 Rcn</t>
  </si>
  <si>
    <t>4 BAK</t>
  </si>
  <si>
    <t>6/1 PVO</t>
  </si>
  <si>
    <t>22 DBAD</t>
  </si>
  <si>
    <t>2*I-16x, 3*Mig-3</t>
  </si>
  <si>
    <t>8th Army</t>
  </si>
  <si>
    <t>6*AA Batallion</t>
  </si>
  <si>
    <t>3*I-16x, 2*LaGG-3</t>
  </si>
  <si>
    <t>3*Art Regiment
3*Sapper Batallion
AT Artillery Regiment</t>
  </si>
  <si>
    <t>3*Art Regiment
3*Hvy Art Regiment
Sapper Regiment
Sapper Batallion
AT Artillery Regiment</t>
  </si>
  <si>
    <t>3*Art Regiment
3*BM Art Regiment
Sapper Regiment
AT Artillery Regiment</t>
  </si>
  <si>
    <t>16th Army</t>
  </si>
  <si>
    <t>3*Art Regiment
Sapper Batallion</t>
  </si>
  <si>
    <t>19th Army</t>
  </si>
  <si>
    <t>3*Art Regiment
3*Sapper Batallion</t>
  </si>
  <si>
    <t>Reserve Air Cmd</t>
  </si>
  <si>
    <t xml:space="preserve">2*Art Regiment
Sapper Regiment
</t>
  </si>
  <si>
    <t>49th Army</t>
  </si>
  <si>
    <t>Moscow MD</t>
  </si>
  <si>
    <t>3*Art Regiment
3*Hvy Art Regiment
Sapper Batallion</t>
  </si>
  <si>
    <t>3*Art Regiment
3*Hvy Art Regiment
Sapper Batallion
Sapper Regiment</t>
  </si>
  <si>
    <t>43rd Army</t>
  </si>
  <si>
    <t>2*Art Regiment
Sapper batallion</t>
  </si>
  <si>
    <t>2*Art Regiment
3*Motorcycle Batallion
Sapper Batallion</t>
  </si>
  <si>
    <t>9th Army</t>
  </si>
  <si>
    <t>57 SAD</t>
  </si>
  <si>
    <t>5*U-2Vs</t>
  </si>
  <si>
    <t>19 BAD</t>
  </si>
  <si>
    <t>2*Yer-2, 2*IL-4. DB-3B</t>
  </si>
  <si>
    <t>40th Army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</si>
</sst>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B13" sqref="B13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x14ac:dyDescent="0.25">
      <c r="A14" s="5">
        <f t="shared" si="5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25">
      <c r="A15" s="5">
        <f t="shared" si="5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25">
      <c r="A16" s="5">
        <f t="shared" si="5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25">
      <c r="A17" s="5">
        <f t="shared" si="5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25">
      <c r="A18" s="5">
        <f t="shared" si="5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25">
      <c r="A19" s="5">
        <f t="shared" si="5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25">
      <c r="A20" s="5">
        <f t="shared" si="5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opLeftCell="A10" workbookViewId="0">
      <selection activeCell="E30" sqref="E30"/>
    </sheetView>
  </sheetViews>
  <sheetFormatPr defaultRowHeight="15" x14ac:dyDescent="0.25"/>
  <cols>
    <col min="1" max="1" width="16.7109375" style="15" bestFit="1" customWidth="1"/>
    <col min="2" max="2" width="17" style="15" bestFit="1" customWidth="1"/>
    <col min="3" max="3" width="18.5703125" style="15" bestFit="1" customWidth="1"/>
    <col min="4" max="4" width="25" style="15" customWidth="1"/>
    <col min="5" max="5" width="15.5703125" style="15" bestFit="1" customWidth="1"/>
    <col min="6" max="6" width="19.7109375" style="15" bestFit="1" customWidth="1"/>
    <col min="7" max="16384" width="9.140625" style="15"/>
  </cols>
  <sheetData>
    <row r="1" spans="1:6" x14ac:dyDescent="0.25">
      <c r="A1" s="18"/>
      <c r="B1" s="18"/>
      <c r="C1" s="18"/>
    </row>
    <row r="2" spans="1:6" x14ac:dyDescent="0.25">
      <c r="A2" s="18" t="s">
        <v>195</v>
      </c>
      <c r="B2" s="18" t="s">
        <v>196</v>
      </c>
    </row>
    <row r="3" spans="1:6" x14ac:dyDescent="0.25">
      <c r="A3" s="18"/>
      <c r="B3" s="18"/>
    </row>
    <row r="4" spans="1:6" ht="30" x14ac:dyDescent="0.25">
      <c r="A4" s="17" t="s">
        <v>197</v>
      </c>
      <c r="B4" s="17" t="s">
        <v>198</v>
      </c>
      <c r="C4" s="19" t="s">
        <v>210</v>
      </c>
    </row>
    <row r="5" spans="1:6" ht="90" x14ac:dyDescent="0.25">
      <c r="A5" s="17"/>
      <c r="B5" s="17" t="s">
        <v>205</v>
      </c>
      <c r="C5" s="19" t="s">
        <v>211</v>
      </c>
    </row>
    <row r="6" spans="1:6" x14ac:dyDescent="0.25">
      <c r="A6" s="17"/>
      <c r="B6" s="17" t="s">
        <v>204</v>
      </c>
      <c r="C6" s="19" t="s">
        <v>206</v>
      </c>
    </row>
    <row r="7" spans="1:6" x14ac:dyDescent="0.25">
      <c r="A7" s="17"/>
      <c r="B7" s="17" t="s">
        <v>201</v>
      </c>
      <c r="C7" s="19" t="s">
        <v>212</v>
      </c>
    </row>
    <row r="8" spans="1:6" x14ac:dyDescent="0.25">
      <c r="A8" s="17"/>
      <c r="B8" s="17" t="s">
        <v>202</v>
      </c>
      <c r="C8" s="19" t="s">
        <v>212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199</v>
      </c>
      <c r="D10" s="17" t="s">
        <v>200</v>
      </c>
      <c r="E10" s="17" t="s">
        <v>133</v>
      </c>
      <c r="F10" s="17" t="s">
        <v>182</v>
      </c>
    </row>
    <row r="11" spans="1:6" x14ac:dyDescent="0.25">
      <c r="E11" s="21"/>
      <c r="F11" s="21"/>
    </row>
    <row r="12" spans="1:6" ht="30" x14ac:dyDescent="0.25">
      <c r="A12" s="15" t="s">
        <v>255</v>
      </c>
      <c r="B12" s="15" t="s">
        <v>256</v>
      </c>
      <c r="C12" s="15" t="s">
        <v>226</v>
      </c>
      <c r="D12" s="20" t="s">
        <v>298</v>
      </c>
      <c r="E12" s="21"/>
      <c r="F12" s="21"/>
    </row>
    <row r="13" spans="1:6" ht="75" x14ac:dyDescent="0.25">
      <c r="A13" s="15" t="s">
        <v>263</v>
      </c>
      <c r="B13" s="15" t="s">
        <v>234</v>
      </c>
      <c r="C13" s="15" t="s">
        <v>226</v>
      </c>
      <c r="D13" s="20" t="s">
        <v>285</v>
      </c>
      <c r="E13" s="21"/>
      <c r="F13" s="21"/>
    </row>
    <row r="14" spans="1:6" ht="45" x14ac:dyDescent="0.25">
      <c r="A14" s="15" t="s">
        <v>265</v>
      </c>
      <c r="B14" s="15" t="s">
        <v>234</v>
      </c>
      <c r="C14" s="15" t="s">
        <v>266</v>
      </c>
      <c r="D14" s="20" t="s">
        <v>264</v>
      </c>
      <c r="E14" s="21"/>
      <c r="F14" s="21"/>
    </row>
    <row r="15" spans="1:6" ht="60" x14ac:dyDescent="0.25">
      <c r="A15" s="15" t="s">
        <v>239</v>
      </c>
      <c r="B15" s="15" t="s">
        <v>142</v>
      </c>
      <c r="C15" s="15" t="s">
        <v>266</v>
      </c>
      <c r="D15" s="20" t="s">
        <v>296</v>
      </c>
      <c r="E15" s="21"/>
      <c r="F15" s="21"/>
    </row>
    <row r="16" spans="1:6" ht="30" x14ac:dyDescent="0.25">
      <c r="A16" s="15" t="s">
        <v>281</v>
      </c>
      <c r="B16" s="15" t="s">
        <v>136</v>
      </c>
      <c r="C16" s="15" t="s">
        <v>226</v>
      </c>
      <c r="D16" s="20" t="s">
        <v>227</v>
      </c>
      <c r="E16" s="21"/>
      <c r="F16" s="21"/>
    </row>
    <row r="17" spans="1:6" ht="30" x14ac:dyDescent="0.25">
      <c r="A17" s="15" t="s">
        <v>300</v>
      </c>
      <c r="B17" s="15" t="s">
        <v>143</v>
      </c>
      <c r="C17" s="15" t="s">
        <v>226</v>
      </c>
      <c r="D17" s="20" t="s">
        <v>227</v>
      </c>
      <c r="E17" s="21"/>
      <c r="F17" s="21"/>
    </row>
    <row r="18" spans="1:6" ht="30" x14ac:dyDescent="0.25">
      <c r="A18" s="15" t="s">
        <v>247</v>
      </c>
      <c r="B18" s="15" t="s">
        <v>142</v>
      </c>
      <c r="C18" s="15" t="s">
        <v>226</v>
      </c>
      <c r="D18" s="20" t="s">
        <v>227</v>
      </c>
      <c r="E18" s="21"/>
      <c r="F18" s="21"/>
    </row>
    <row r="19" spans="1:6" ht="30" x14ac:dyDescent="0.25">
      <c r="A19" s="15" t="s">
        <v>287</v>
      </c>
      <c r="B19" s="15" t="s">
        <v>143</v>
      </c>
      <c r="C19" s="15" t="s">
        <v>226</v>
      </c>
      <c r="D19" s="20" t="s">
        <v>288</v>
      </c>
      <c r="E19" s="21"/>
      <c r="F19" s="21"/>
    </row>
    <row r="20" spans="1:6" ht="45" x14ac:dyDescent="0.25">
      <c r="A20" s="15" t="s">
        <v>270</v>
      </c>
      <c r="B20" s="15" t="s">
        <v>142</v>
      </c>
      <c r="C20" s="15" t="s">
        <v>272</v>
      </c>
      <c r="D20" s="20" t="s">
        <v>273</v>
      </c>
      <c r="E20" s="21"/>
      <c r="F20" s="21"/>
    </row>
    <row r="21" spans="1:6" ht="30" x14ac:dyDescent="0.25">
      <c r="A21" s="15" t="s">
        <v>289</v>
      </c>
      <c r="B21" s="15" t="s">
        <v>143</v>
      </c>
      <c r="C21" s="15" t="s">
        <v>266</v>
      </c>
      <c r="D21" s="20" t="s">
        <v>290</v>
      </c>
      <c r="E21" s="21"/>
      <c r="F21" s="21"/>
    </row>
    <row r="22" spans="1:6" ht="60" x14ac:dyDescent="0.25">
      <c r="A22" s="15" t="s">
        <v>233</v>
      </c>
      <c r="B22" s="15" t="s">
        <v>234</v>
      </c>
      <c r="C22" s="15" t="s">
        <v>266</v>
      </c>
      <c r="D22" s="20" t="s">
        <v>286</v>
      </c>
      <c r="E22" s="21"/>
      <c r="F22" s="21"/>
    </row>
    <row r="23" spans="1:6" x14ac:dyDescent="0.25">
      <c r="A23" s="15" t="s">
        <v>235</v>
      </c>
      <c r="B23" s="15" t="s">
        <v>141</v>
      </c>
      <c r="C23" s="15" t="s">
        <v>226</v>
      </c>
      <c r="D23" s="20" t="s">
        <v>236</v>
      </c>
      <c r="E23" s="21" t="s">
        <v>230</v>
      </c>
      <c r="F23" s="21"/>
    </row>
    <row r="24" spans="1:6" ht="30" x14ac:dyDescent="0.25">
      <c r="A24" s="15" t="s">
        <v>225</v>
      </c>
      <c r="B24" s="15" t="s">
        <v>130</v>
      </c>
      <c r="C24" s="15" t="s">
        <v>226</v>
      </c>
      <c r="D24" s="20" t="s">
        <v>227</v>
      </c>
      <c r="E24" s="21"/>
      <c r="F24" s="21"/>
    </row>
    <row r="25" spans="1:6" ht="15" customHeight="1" x14ac:dyDescent="0.25">
      <c r="A25" s="15" t="s">
        <v>228</v>
      </c>
      <c r="B25" s="15" t="s">
        <v>136</v>
      </c>
      <c r="C25" s="15" t="s">
        <v>226</v>
      </c>
      <c r="D25" s="20" t="s">
        <v>229</v>
      </c>
      <c r="E25" s="21" t="s">
        <v>230</v>
      </c>
      <c r="F25" s="21" t="s">
        <v>231</v>
      </c>
    </row>
    <row r="26" spans="1:6" ht="30.75" customHeight="1" x14ac:dyDescent="0.25">
      <c r="A26" s="15" t="s">
        <v>245</v>
      </c>
      <c r="B26" s="15" t="s">
        <v>136</v>
      </c>
      <c r="C26" s="15" t="s">
        <v>226</v>
      </c>
      <c r="D26" s="20" t="s">
        <v>292</v>
      </c>
      <c r="E26" s="21"/>
      <c r="F26" s="21"/>
    </row>
    <row r="27" spans="1:6" ht="30" customHeight="1" x14ac:dyDescent="0.25">
      <c r="A27" s="15" t="s">
        <v>246</v>
      </c>
      <c r="B27" s="15" t="s">
        <v>139</v>
      </c>
      <c r="C27" s="15" t="s">
        <v>226</v>
      </c>
      <c r="D27" s="20" t="s">
        <v>292</v>
      </c>
      <c r="E27" s="21"/>
      <c r="F27" s="21"/>
    </row>
    <row r="28" spans="1:6" ht="15" customHeight="1" x14ac:dyDescent="0.25">
      <c r="A28" s="15" t="s">
        <v>249</v>
      </c>
      <c r="B28" s="15" t="s">
        <v>130</v>
      </c>
      <c r="C28" s="15" t="s">
        <v>226</v>
      </c>
      <c r="D28" s="20" t="s">
        <v>250</v>
      </c>
      <c r="E28" s="21"/>
      <c r="F28" s="21"/>
    </row>
    <row r="29" spans="1:6" ht="30" customHeight="1" x14ac:dyDescent="0.25">
      <c r="A29" s="15" t="s">
        <v>258</v>
      </c>
      <c r="B29" s="15" t="s">
        <v>139</v>
      </c>
      <c r="C29" s="15" t="s">
        <v>226</v>
      </c>
      <c r="D29" s="20" t="s">
        <v>250</v>
      </c>
      <c r="E29" s="21"/>
      <c r="F29" s="21"/>
    </row>
    <row r="30" spans="1:6" ht="32.25" customHeight="1" x14ac:dyDescent="0.25">
      <c r="A30" s="15" t="s">
        <v>253</v>
      </c>
      <c r="B30" s="15" t="s">
        <v>141</v>
      </c>
      <c r="C30" s="15" t="s">
        <v>226</v>
      </c>
      <c r="D30" s="20" t="s">
        <v>250</v>
      </c>
      <c r="E30" s="21"/>
      <c r="F30" s="21"/>
    </row>
    <row r="31" spans="1:6" ht="15" customHeight="1" x14ac:dyDescent="0.25">
      <c r="A31" s="15" t="s">
        <v>254</v>
      </c>
      <c r="B31" s="15" t="s">
        <v>142</v>
      </c>
      <c r="C31" s="15" t="s">
        <v>226</v>
      </c>
      <c r="D31" s="20" t="s">
        <v>250</v>
      </c>
      <c r="E31" s="21"/>
      <c r="F31" s="21"/>
    </row>
    <row r="32" spans="1:6" ht="32.25" customHeight="1" x14ac:dyDescent="0.25">
      <c r="A32" s="15" t="s">
        <v>252</v>
      </c>
      <c r="B32" s="15" t="s">
        <v>139</v>
      </c>
      <c r="C32" s="15" t="s">
        <v>226</v>
      </c>
      <c r="D32" s="20" t="s">
        <v>274</v>
      </c>
      <c r="E32" s="21"/>
      <c r="F32" s="21"/>
    </row>
    <row r="33" spans="1:6" ht="47.25" customHeight="1" x14ac:dyDescent="0.25">
      <c r="A33" s="15" t="s">
        <v>271</v>
      </c>
      <c r="B33" s="15" t="s">
        <v>139</v>
      </c>
      <c r="C33" s="15" t="s">
        <v>226</v>
      </c>
      <c r="D33" s="20" t="s">
        <v>284</v>
      </c>
      <c r="E33" s="21"/>
      <c r="F33" s="21"/>
    </row>
    <row r="34" spans="1:6" ht="33" customHeight="1" x14ac:dyDescent="0.25">
      <c r="A34" s="15" t="s">
        <v>305</v>
      </c>
      <c r="B34" s="15" t="s">
        <v>141</v>
      </c>
      <c r="C34" s="15" t="s">
        <v>226</v>
      </c>
      <c r="D34" s="20" t="s">
        <v>227</v>
      </c>
      <c r="E34" s="21"/>
      <c r="F34" s="21"/>
    </row>
    <row r="35" spans="1:6" ht="48.75" customHeight="1" x14ac:dyDescent="0.25">
      <c r="A35" s="15" t="s">
        <v>297</v>
      </c>
      <c r="B35" s="15" t="s">
        <v>256</v>
      </c>
      <c r="C35" s="15" t="s">
        <v>226</v>
      </c>
      <c r="D35" s="20" t="s">
        <v>299</v>
      </c>
      <c r="E35" s="21"/>
      <c r="F35" s="21"/>
    </row>
    <row r="36" spans="1:6" ht="47.25" customHeight="1" x14ac:dyDescent="0.25">
      <c r="A36" s="15" t="s">
        <v>293</v>
      </c>
      <c r="B36" s="15" t="s">
        <v>294</v>
      </c>
      <c r="C36" s="15" t="s">
        <v>266</v>
      </c>
      <c r="D36" s="20" t="s">
        <v>295</v>
      </c>
      <c r="E36" s="21"/>
      <c r="F36" s="21"/>
    </row>
    <row r="37" spans="1:6" x14ac:dyDescent="0.25">
      <c r="E37" s="21"/>
      <c r="F37" s="21"/>
    </row>
    <row r="38" spans="1:6" x14ac:dyDescent="0.25">
      <c r="A38" s="15" t="s">
        <v>193</v>
      </c>
      <c r="B38" s="15" t="s">
        <v>234</v>
      </c>
      <c r="C38" s="15" t="s">
        <v>201</v>
      </c>
      <c r="D38" s="22" t="s">
        <v>282</v>
      </c>
      <c r="E38" s="21"/>
      <c r="F38" s="21"/>
    </row>
    <row r="39" spans="1:6" x14ac:dyDescent="0.25">
      <c r="A39" s="15" t="s">
        <v>216</v>
      </c>
      <c r="B39" s="15" t="s">
        <v>294</v>
      </c>
      <c r="C39" s="15" t="s">
        <v>201</v>
      </c>
      <c r="D39" s="22" t="s">
        <v>238</v>
      </c>
      <c r="E39" s="21"/>
      <c r="F39" s="21"/>
    </row>
    <row r="40" spans="1:6" x14ac:dyDescent="0.25">
      <c r="A40" s="15" t="s">
        <v>277</v>
      </c>
      <c r="B40" s="15" t="s">
        <v>142</v>
      </c>
      <c r="C40" s="15" t="s">
        <v>201</v>
      </c>
      <c r="D40" s="22" t="s">
        <v>238</v>
      </c>
      <c r="E40" s="21"/>
      <c r="F40" s="21"/>
    </row>
    <row r="41" spans="1:6" x14ac:dyDescent="0.25">
      <c r="A41" s="15" t="s">
        <v>244</v>
      </c>
      <c r="B41" s="15" t="s">
        <v>130</v>
      </c>
      <c r="C41" s="15" t="s">
        <v>201</v>
      </c>
      <c r="D41" s="22" t="s">
        <v>238</v>
      </c>
      <c r="E41" s="21"/>
      <c r="F41" s="21"/>
    </row>
    <row r="42" spans="1:6" x14ac:dyDescent="0.25">
      <c r="A42" s="15" t="s">
        <v>291</v>
      </c>
      <c r="B42" s="15" t="s">
        <v>139</v>
      </c>
      <c r="C42" s="15" t="s">
        <v>201</v>
      </c>
      <c r="D42" s="22" t="s">
        <v>238</v>
      </c>
      <c r="E42" s="21"/>
      <c r="F42" s="21"/>
    </row>
    <row r="43" spans="1:6" x14ac:dyDescent="0.25">
      <c r="A43" s="15" t="s">
        <v>267</v>
      </c>
      <c r="B43" s="15" t="s">
        <v>234</v>
      </c>
      <c r="C43" s="15" t="s">
        <v>201</v>
      </c>
      <c r="D43" s="22" t="s">
        <v>238</v>
      </c>
      <c r="E43" s="21"/>
      <c r="F43" s="21"/>
    </row>
    <row r="44" spans="1:6" x14ac:dyDescent="0.25">
      <c r="A44" s="15" t="s">
        <v>237</v>
      </c>
      <c r="B44" s="15" t="s">
        <v>142</v>
      </c>
      <c r="C44" s="15" t="s">
        <v>201</v>
      </c>
      <c r="D44" s="22" t="s">
        <v>238</v>
      </c>
      <c r="E44" s="21"/>
      <c r="F44" s="21"/>
    </row>
    <row r="45" spans="1:6" x14ac:dyDescent="0.25">
      <c r="E45" s="21"/>
      <c r="F45" s="21"/>
    </row>
    <row r="46" spans="1:6" x14ac:dyDescent="0.25">
      <c r="E46" s="21"/>
      <c r="F46" s="21"/>
    </row>
    <row r="47" spans="1:6" x14ac:dyDescent="0.25">
      <c r="E47" s="21"/>
      <c r="F47" s="21"/>
    </row>
    <row r="48" spans="1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  <row r="121" spans="5:6" x14ac:dyDescent="0.25">
      <c r="E121" s="21"/>
      <c r="F121" s="21"/>
    </row>
    <row r="122" spans="5:6" x14ac:dyDescent="0.25">
      <c r="E122" s="21"/>
      <c r="F122" s="21"/>
    </row>
    <row r="123" spans="5:6" x14ac:dyDescent="0.25">
      <c r="E123" s="21"/>
      <c r="F123" s="21"/>
    </row>
    <row r="124" spans="5:6" x14ac:dyDescent="0.25">
      <c r="E124" s="21"/>
      <c r="F124" s="21"/>
    </row>
    <row r="125" spans="5:6" x14ac:dyDescent="0.25">
      <c r="E125" s="21"/>
      <c r="F125" s="21"/>
    </row>
    <row r="126" spans="5:6" x14ac:dyDescent="0.25">
      <c r="E126" s="21"/>
      <c r="F126" s="21"/>
    </row>
    <row r="127" spans="5:6" x14ac:dyDescent="0.25">
      <c r="E127" s="21"/>
      <c r="F127" s="21"/>
    </row>
    <row r="128" spans="5:6" x14ac:dyDescent="0.25">
      <c r="E128" s="21"/>
      <c r="F128" s="21"/>
    </row>
    <row r="129" spans="5:6" x14ac:dyDescent="0.25">
      <c r="E129" s="21"/>
      <c r="F129" s="21"/>
    </row>
    <row r="130" spans="5:6" x14ac:dyDescent="0.25">
      <c r="E130" s="21"/>
      <c r="F130" s="21"/>
    </row>
    <row r="131" spans="5:6" x14ac:dyDescent="0.25">
      <c r="E131" s="21"/>
      <c r="F131" s="21"/>
    </row>
    <row r="132" spans="5:6" x14ac:dyDescent="0.25">
      <c r="E132" s="21"/>
      <c r="F132" s="21"/>
    </row>
    <row r="133" spans="5:6" x14ac:dyDescent="0.25">
      <c r="E133" s="21"/>
      <c r="F133" s="21"/>
    </row>
    <row r="134" spans="5:6" x14ac:dyDescent="0.25">
      <c r="E134" s="21"/>
      <c r="F134" s="21"/>
    </row>
    <row r="135" spans="5:6" x14ac:dyDescent="0.25">
      <c r="E135" s="21"/>
      <c r="F135" s="21"/>
    </row>
    <row r="136" spans="5:6" x14ac:dyDescent="0.25">
      <c r="E136" s="21"/>
      <c r="F136" s="21"/>
    </row>
    <row r="137" spans="5:6" x14ac:dyDescent="0.25">
      <c r="E137" s="21"/>
      <c r="F137" s="21"/>
    </row>
    <row r="138" spans="5:6" x14ac:dyDescent="0.25">
      <c r="E138" s="21"/>
      <c r="F138" s="21"/>
    </row>
    <row r="139" spans="5:6" x14ac:dyDescent="0.25">
      <c r="E139" s="21"/>
      <c r="F139" s="21"/>
    </row>
    <row r="140" spans="5:6" x14ac:dyDescent="0.25">
      <c r="E140" s="21"/>
      <c r="F140" s="21"/>
    </row>
    <row r="141" spans="5:6" x14ac:dyDescent="0.25">
      <c r="E141" s="21"/>
      <c r="F141" s="21"/>
    </row>
    <row r="142" spans="5:6" x14ac:dyDescent="0.25">
      <c r="E142" s="21"/>
      <c r="F142" s="21"/>
    </row>
    <row r="143" spans="5:6" x14ac:dyDescent="0.25">
      <c r="E143" s="21"/>
      <c r="F143" s="21"/>
    </row>
    <row r="144" spans="5:6" x14ac:dyDescent="0.25">
      <c r="E144" s="21"/>
      <c r="F144" s="21"/>
    </row>
    <row r="145" spans="5:6" x14ac:dyDescent="0.25">
      <c r="E145" s="21"/>
      <c r="F145" s="21"/>
    </row>
    <row r="146" spans="5:6" x14ac:dyDescent="0.25">
      <c r="E146" s="21"/>
      <c r="F146" s="21"/>
    </row>
  </sheetData>
  <dataValidations count="3">
    <dataValidation type="list" allowBlank="1" showInputMessage="1" showErrorMessage="1" sqref="C11:C19 C22:C101">
      <formula1>"Std Army, Shock Army, Front Air Cmd, BAK command"</formula1>
    </dataValidation>
    <dataValidation type="list" allowBlank="1" showInputMessage="1" showErrorMessage="1" sqref="C20:C21">
      <formula1>"Std Army, Shock Army, Exploitation, Front Air Cmd, BAK command"</formula1>
    </dataValidation>
    <dataValidation type="list" allowBlank="1" showInputMessage="1" showErrorMessage="1" sqref="B12:B117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D3" sqref="D3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182</v>
      </c>
    </row>
    <row r="2" spans="1:6" x14ac:dyDescent="0.25">
      <c r="A2" t="s">
        <v>130</v>
      </c>
      <c r="B2" t="s">
        <v>155</v>
      </c>
      <c r="C2" t="s">
        <v>184</v>
      </c>
      <c r="D2" t="s">
        <v>135</v>
      </c>
      <c r="E2" t="s">
        <v>93</v>
      </c>
    </row>
    <row r="3" spans="1:6" x14ac:dyDescent="0.25">
      <c r="A3" t="s">
        <v>134</v>
      </c>
      <c r="B3" t="s">
        <v>164</v>
      </c>
      <c r="C3" t="s">
        <v>184</v>
      </c>
      <c r="D3" t="s">
        <v>251</v>
      </c>
      <c r="E3" t="s">
        <v>232</v>
      </c>
    </row>
    <row r="4" spans="1:6" x14ac:dyDescent="0.25">
      <c r="A4" t="s">
        <v>140</v>
      </c>
      <c r="B4" t="s">
        <v>168</v>
      </c>
      <c r="C4" t="s">
        <v>184</v>
      </c>
      <c r="D4" t="s">
        <v>188</v>
      </c>
      <c r="E4" t="s">
        <v>232</v>
      </c>
    </row>
    <row r="5" spans="1:6" x14ac:dyDescent="0.25">
      <c r="A5" t="s">
        <v>134</v>
      </c>
      <c r="B5" t="s">
        <v>178</v>
      </c>
      <c r="C5" t="s">
        <v>184</v>
      </c>
      <c r="D5" t="s">
        <v>188</v>
      </c>
      <c r="E5" t="s">
        <v>232</v>
      </c>
    </row>
    <row r="6" spans="1:6" x14ac:dyDescent="0.25">
      <c r="A6" t="s">
        <v>242</v>
      </c>
      <c r="B6" t="s">
        <v>179</v>
      </c>
      <c r="C6" t="s">
        <v>184</v>
      </c>
      <c r="D6" t="s">
        <v>188</v>
      </c>
      <c r="E6" t="s">
        <v>232</v>
      </c>
    </row>
    <row r="7" spans="1:6" x14ac:dyDescent="0.25">
      <c r="A7" t="s">
        <v>216</v>
      </c>
      <c r="B7" t="s">
        <v>149</v>
      </c>
      <c r="C7" t="s">
        <v>185</v>
      </c>
      <c r="D7" t="s">
        <v>191</v>
      </c>
      <c r="E7" t="s">
        <v>232</v>
      </c>
    </row>
    <row r="8" spans="1:6" x14ac:dyDescent="0.25">
      <c r="A8" t="s">
        <v>216</v>
      </c>
      <c r="B8" t="s">
        <v>148</v>
      </c>
      <c r="C8" t="s">
        <v>185</v>
      </c>
      <c r="D8" t="s">
        <v>191</v>
      </c>
      <c r="E8" t="s">
        <v>232</v>
      </c>
    </row>
    <row r="9" spans="1:6" x14ac:dyDescent="0.25">
      <c r="A9" t="s">
        <v>216</v>
      </c>
      <c r="B9" t="s">
        <v>150</v>
      </c>
      <c r="C9" t="s">
        <v>185</v>
      </c>
      <c r="D9" t="s">
        <v>191</v>
      </c>
      <c r="E9" t="s">
        <v>232</v>
      </c>
    </row>
    <row r="10" spans="1:6" x14ac:dyDescent="0.25">
      <c r="A10" t="s">
        <v>193</v>
      </c>
      <c r="B10" t="s">
        <v>145</v>
      </c>
      <c r="C10" t="s">
        <v>185</v>
      </c>
      <c r="D10" t="s">
        <v>213</v>
      </c>
      <c r="E10" t="s">
        <v>232</v>
      </c>
    </row>
    <row r="11" spans="1:6" x14ac:dyDescent="0.25">
      <c r="A11" t="s">
        <v>193</v>
      </c>
      <c r="B11" t="s">
        <v>146</v>
      </c>
      <c r="C11" t="s">
        <v>185</v>
      </c>
      <c r="D11" t="s">
        <v>213</v>
      </c>
      <c r="E11" t="s">
        <v>232</v>
      </c>
    </row>
    <row r="12" spans="1:6" x14ac:dyDescent="0.25">
      <c r="A12" t="s">
        <v>193</v>
      </c>
      <c r="B12" t="s">
        <v>153</v>
      </c>
      <c r="C12" t="s">
        <v>185</v>
      </c>
      <c r="D12" t="s">
        <v>217</v>
      </c>
      <c r="E12" t="s">
        <v>232</v>
      </c>
    </row>
    <row r="13" spans="1:6" x14ac:dyDescent="0.25">
      <c r="A13" t="s">
        <v>193</v>
      </c>
      <c r="B13" t="s">
        <v>147</v>
      </c>
      <c r="C13" t="s">
        <v>185</v>
      </c>
      <c r="D13" t="s">
        <v>217</v>
      </c>
      <c r="E13" t="s">
        <v>232</v>
      </c>
    </row>
    <row r="14" spans="1:6" x14ac:dyDescent="0.25">
      <c r="A14" t="s">
        <v>193</v>
      </c>
      <c r="B14" t="s">
        <v>224</v>
      </c>
      <c r="C14" t="s">
        <v>208</v>
      </c>
      <c r="D14" t="s">
        <v>207</v>
      </c>
      <c r="E14" t="s">
        <v>232</v>
      </c>
    </row>
    <row r="15" spans="1:6" x14ac:dyDescent="0.25">
      <c r="A15" t="s">
        <v>193</v>
      </c>
      <c r="B15" t="s">
        <v>240</v>
      </c>
      <c r="C15" t="s">
        <v>194</v>
      </c>
      <c r="D15" t="s">
        <v>215</v>
      </c>
      <c r="E15" t="s">
        <v>232</v>
      </c>
      <c r="F15" t="s">
        <v>1</v>
      </c>
    </row>
    <row r="16" spans="1:6" x14ac:dyDescent="0.25">
      <c r="A16" t="s">
        <v>130</v>
      </c>
      <c r="B16" t="s">
        <v>154</v>
      </c>
      <c r="C16" t="s">
        <v>137</v>
      </c>
      <c r="D16" t="s">
        <v>262</v>
      </c>
      <c r="E16" t="s">
        <v>232</v>
      </c>
    </row>
    <row r="17" spans="1:5" x14ac:dyDescent="0.25">
      <c r="A17" t="s">
        <v>130</v>
      </c>
      <c r="B17" t="s">
        <v>157</v>
      </c>
      <c r="C17" t="s">
        <v>137</v>
      </c>
      <c r="D17" t="s">
        <v>138</v>
      </c>
      <c r="E17" t="s">
        <v>232</v>
      </c>
    </row>
    <row r="18" spans="1:5" x14ac:dyDescent="0.25">
      <c r="A18" t="s">
        <v>130</v>
      </c>
      <c r="B18" t="s">
        <v>158</v>
      </c>
      <c r="C18" t="s">
        <v>137</v>
      </c>
      <c r="D18" t="s">
        <v>138</v>
      </c>
      <c r="E18" t="s">
        <v>232</v>
      </c>
    </row>
    <row r="19" spans="1:5" x14ac:dyDescent="0.25">
      <c r="A19" t="s">
        <v>130</v>
      </c>
      <c r="B19" t="s">
        <v>156</v>
      </c>
      <c r="C19" t="s">
        <v>192</v>
      </c>
      <c r="D19" t="s">
        <v>186</v>
      </c>
      <c r="E19" t="s">
        <v>232</v>
      </c>
    </row>
    <row r="20" spans="1:5" x14ac:dyDescent="0.25">
      <c r="A20" t="s">
        <v>136</v>
      </c>
      <c r="B20" t="s">
        <v>160</v>
      </c>
      <c r="C20" t="s">
        <v>137</v>
      </c>
      <c r="D20" t="s">
        <v>203</v>
      </c>
      <c r="E20" t="s">
        <v>232</v>
      </c>
    </row>
    <row r="21" spans="1:5" x14ac:dyDescent="0.25">
      <c r="A21" t="s">
        <v>136</v>
      </c>
      <c r="B21" t="s">
        <v>161</v>
      </c>
      <c r="C21" t="s">
        <v>137</v>
      </c>
      <c r="D21" t="s">
        <v>203</v>
      </c>
      <c r="E21" t="s">
        <v>232</v>
      </c>
    </row>
    <row r="22" spans="1:5" x14ac:dyDescent="0.25">
      <c r="A22" t="s">
        <v>136</v>
      </c>
      <c r="B22" t="s">
        <v>162</v>
      </c>
      <c r="C22" t="s">
        <v>137</v>
      </c>
      <c r="D22" t="s">
        <v>203</v>
      </c>
      <c r="E22" t="s">
        <v>232</v>
      </c>
    </row>
    <row r="23" spans="1:5" x14ac:dyDescent="0.25">
      <c r="A23" t="s">
        <v>136</v>
      </c>
      <c r="B23" t="s">
        <v>163</v>
      </c>
      <c r="C23" t="s">
        <v>192</v>
      </c>
      <c r="D23" t="s">
        <v>186</v>
      </c>
      <c r="E23" t="s">
        <v>232</v>
      </c>
    </row>
    <row r="24" spans="1:5" x14ac:dyDescent="0.25">
      <c r="A24" t="s">
        <v>139</v>
      </c>
      <c r="B24" t="s">
        <v>151</v>
      </c>
      <c r="C24" t="s">
        <v>137</v>
      </c>
      <c r="D24" t="s">
        <v>207</v>
      </c>
      <c r="E24" t="s">
        <v>232</v>
      </c>
    </row>
    <row r="25" spans="1:5" x14ac:dyDescent="0.25">
      <c r="A25" t="s">
        <v>139</v>
      </c>
      <c r="B25" t="s">
        <v>152</v>
      </c>
      <c r="C25" t="s">
        <v>137</v>
      </c>
      <c r="D25" t="s">
        <v>203</v>
      </c>
      <c r="E25" t="s">
        <v>232</v>
      </c>
    </row>
    <row r="26" spans="1:5" x14ac:dyDescent="0.25">
      <c r="A26" t="s">
        <v>139</v>
      </c>
      <c r="B26" t="s">
        <v>159</v>
      </c>
      <c r="C26" t="s">
        <v>137</v>
      </c>
      <c r="D26" t="s">
        <v>203</v>
      </c>
      <c r="E26" t="s">
        <v>87</v>
      </c>
    </row>
    <row r="27" spans="1:5" x14ac:dyDescent="0.25">
      <c r="A27" t="s">
        <v>139</v>
      </c>
      <c r="B27" t="s">
        <v>219</v>
      </c>
      <c r="C27" t="s">
        <v>192</v>
      </c>
      <c r="D27" t="s">
        <v>186</v>
      </c>
      <c r="E27" t="s">
        <v>232</v>
      </c>
    </row>
    <row r="28" spans="1:5" x14ac:dyDescent="0.25">
      <c r="A28" t="s">
        <v>140</v>
      </c>
      <c r="B28" t="s">
        <v>218</v>
      </c>
      <c r="C28" t="s">
        <v>137</v>
      </c>
      <c r="D28" t="s">
        <v>138</v>
      </c>
      <c r="E28" t="s">
        <v>232</v>
      </c>
    </row>
    <row r="29" spans="1:5" x14ac:dyDescent="0.25">
      <c r="A29" t="s">
        <v>140</v>
      </c>
      <c r="B29" t="s">
        <v>169</v>
      </c>
      <c r="C29" t="s">
        <v>137</v>
      </c>
      <c r="D29" t="s">
        <v>138</v>
      </c>
      <c r="E29" t="s">
        <v>232</v>
      </c>
    </row>
    <row r="30" spans="1:5" x14ac:dyDescent="0.25">
      <c r="A30" t="s">
        <v>140</v>
      </c>
      <c r="B30" t="s">
        <v>167</v>
      </c>
      <c r="C30" t="s">
        <v>137</v>
      </c>
      <c r="D30" t="s">
        <v>138</v>
      </c>
      <c r="E30" t="s">
        <v>232</v>
      </c>
    </row>
    <row r="31" spans="1:5" x14ac:dyDescent="0.25">
      <c r="A31" t="s">
        <v>140</v>
      </c>
      <c r="B31" t="s">
        <v>166</v>
      </c>
      <c r="C31" t="s">
        <v>192</v>
      </c>
      <c r="D31" t="s">
        <v>186</v>
      </c>
      <c r="E31" t="s">
        <v>232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232</v>
      </c>
    </row>
    <row r="33" spans="1:5" x14ac:dyDescent="0.25">
      <c r="A33" t="s">
        <v>141</v>
      </c>
      <c r="B33" t="s">
        <v>170</v>
      </c>
      <c r="C33" t="s">
        <v>137</v>
      </c>
      <c r="D33" t="s">
        <v>138</v>
      </c>
      <c r="E33" t="s">
        <v>232</v>
      </c>
    </row>
    <row r="34" spans="1:5" x14ac:dyDescent="0.25">
      <c r="A34" t="s">
        <v>141</v>
      </c>
      <c r="B34" t="s">
        <v>172</v>
      </c>
      <c r="C34" t="s">
        <v>137</v>
      </c>
      <c r="D34" t="s">
        <v>138</v>
      </c>
      <c r="E34" t="s">
        <v>232</v>
      </c>
    </row>
    <row r="35" spans="1:5" x14ac:dyDescent="0.25">
      <c r="A35" t="s">
        <v>141</v>
      </c>
      <c r="B35" t="s">
        <v>165</v>
      </c>
      <c r="C35" t="s">
        <v>192</v>
      </c>
      <c r="D35" t="s">
        <v>186</v>
      </c>
      <c r="E35" t="s">
        <v>232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232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232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232</v>
      </c>
    </row>
    <row r="39" spans="1:5" x14ac:dyDescent="0.25">
      <c r="A39" t="s">
        <v>142</v>
      </c>
      <c r="B39" t="s">
        <v>175</v>
      </c>
      <c r="C39" t="s">
        <v>192</v>
      </c>
      <c r="D39" t="s">
        <v>186</v>
      </c>
      <c r="E39" t="s">
        <v>232</v>
      </c>
    </row>
    <row r="40" spans="1:5" x14ac:dyDescent="0.25">
      <c r="A40" t="s">
        <v>143</v>
      </c>
      <c r="B40" t="s">
        <v>257</v>
      </c>
      <c r="C40" t="s">
        <v>137</v>
      </c>
      <c r="D40" t="s">
        <v>138</v>
      </c>
      <c r="E40" t="s">
        <v>232</v>
      </c>
    </row>
    <row r="41" spans="1:5" x14ac:dyDescent="0.25">
      <c r="A41" t="s">
        <v>143</v>
      </c>
      <c r="B41" t="s">
        <v>180</v>
      </c>
      <c r="C41" t="s">
        <v>137</v>
      </c>
      <c r="D41" t="s">
        <v>138</v>
      </c>
      <c r="E41" t="s">
        <v>232</v>
      </c>
    </row>
    <row r="42" spans="1:5" x14ac:dyDescent="0.25">
      <c r="A42" t="s">
        <v>143</v>
      </c>
      <c r="B42" t="s">
        <v>181</v>
      </c>
      <c r="C42" t="s">
        <v>137</v>
      </c>
      <c r="D42" t="s">
        <v>283</v>
      </c>
      <c r="E42" t="s">
        <v>232</v>
      </c>
    </row>
    <row r="43" spans="1:5" x14ac:dyDescent="0.25">
      <c r="A43" t="s">
        <v>143</v>
      </c>
      <c r="B43" t="s">
        <v>177</v>
      </c>
      <c r="C43" t="s">
        <v>192</v>
      </c>
      <c r="D43" t="s">
        <v>186</v>
      </c>
      <c r="E43" t="s">
        <v>232</v>
      </c>
    </row>
    <row r="44" spans="1:5" x14ac:dyDescent="0.25">
      <c r="A44" t="s">
        <v>136</v>
      </c>
      <c r="B44" t="s">
        <v>220</v>
      </c>
      <c r="C44" t="s">
        <v>190</v>
      </c>
      <c r="D44" t="s">
        <v>214</v>
      </c>
      <c r="E44" t="s">
        <v>232</v>
      </c>
    </row>
    <row r="45" spans="1:5" x14ac:dyDescent="0.25">
      <c r="A45" t="s">
        <v>140</v>
      </c>
      <c r="B45" t="s">
        <v>221</v>
      </c>
      <c r="C45" t="s">
        <v>190</v>
      </c>
      <c r="D45" t="s">
        <v>214</v>
      </c>
      <c r="E45" t="s">
        <v>232</v>
      </c>
    </row>
    <row r="46" spans="1:5" x14ac:dyDescent="0.25">
      <c r="A46" t="s">
        <v>142</v>
      </c>
      <c r="B46" t="s">
        <v>222</v>
      </c>
      <c r="C46" t="s">
        <v>190</v>
      </c>
      <c r="D46" t="s">
        <v>214</v>
      </c>
      <c r="E46" t="s">
        <v>232</v>
      </c>
    </row>
    <row r="47" spans="1:5" x14ac:dyDescent="0.25">
      <c r="A47" t="s">
        <v>143</v>
      </c>
      <c r="B47" t="s">
        <v>223</v>
      </c>
      <c r="C47" t="s">
        <v>190</v>
      </c>
      <c r="D47" t="s">
        <v>214</v>
      </c>
      <c r="E47" t="s">
        <v>232</v>
      </c>
    </row>
    <row r="48" spans="1:5" x14ac:dyDescent="0.25">
      <c r="A48" t="s">
        <v>242</v>
      </c>
      <c r="B48" t="s">
        <v>241</v>
      </c>
      <c r="C48" t="s">
        <v>137</v>
      </c>
      <c r="D48" t="s">
        <v>280</v>
      </c>
      <c r="E48" t="s">
        <v>232</v>
      </c>
    </row>
    <row r="49" spans="1:5" x14ac:dyDescent="0.25">
      <c r="A49" t="s">
        <v>242</v>
      </c>
      <c r="B49" t="s">
        <v>243</v>
      </c>
      <c r="C49" t="s">
        <v>192</v>
      </c>
      <c r="D49" t="s">
        <v>186</v>
      </c>
      <c r="E49" t="s">
        <v>232</v>
      </c>
    </row>
    <row r="50" spans="1:5" x14ac:dyDescent="0.25">
      <c r="A50" t="s">
        <v>141</v>
      </c>
      <c r="B50" t="s">
        <v>248</v>
      </c>
      <c r="C50" t="s">
        <v>190</v>
      </c>
      <c r="D50" t="s">
        <v>214</v>
      </c>
      <c r="E50" t="s">
        <v>232</v>
      </c>
    </row>
    <row r="51" spans="1:5" x14ac:dyDescent="0.25">
      <c r="A51" t="s">
        <v>143</v>
      </c>
      <c r="B51" t="s">
        <v>259</v>
      </c>
      <c r="C51" t="s">
        <v>192</v>
      </c>
      <c r="D51" t="s">
        <v>260</v>
      </c>
      <c r="E51" t="s">
        <v>232</v>
      </c>
    </row>
    <row r="52" spans="1:5" x14ac:dyDescent="0.25">
      <c r="A52" t="s">
        <v>130</v>
      </c>
      <c r="B52" t="s">
        <v>261</v>
      </c>
      <c r="C52" t="s">
        <v>192</v>
      </c>
      <c r="D52" t="s">
        <v>260</v>
      </c>
      <c r="E52" t="s">
        <v>232</v>
      </c>
    </row>
    <row r="53" spans="1:5" x14ac:dyDescent="0.25">
      <c r="A53" t="s">
        <v>140</v>
      </c>
      <c r="B53" t="s">
        <v>268</v>
      </c>
      <c r="C53" t="s">
        <v>192</v>
      </c>
      <c r="D53" t="s">
        <v>186</v>
      </c>
      <c r="E53" t="s">
        <v>232</v>
      </c>
    </row>
    <row r="54" spans="1:5" x14ac:dyDescent="0.25">
      <c r="A54" t="s">
        <v>140</v>
      </c>
      <c r="B54" t="s">
        <v>269</v>
      </c>
      <c r="C54" t="s">
        <v>192</v>
      </c>
      <c r="D54" t="s">
        <v>186</v>
      </c>
      <c r="E54" t="s">
        <v>232</v>
      </c>
    </row>
    <row r="55" spans="1:5" x14ac:dyDescent="0.25">
      <c r="A55" t="s">
        <v>140</v>
      </c>
      <c r="B55" t="s">
        <v>275</v>
      </c>
      <c r="C55" t="s">
        <v>190</v>
      </c>
      <c r="D55" t="s">
        <v>276</v>
      </c>
      <c r="E55" t="s">
        <v>232</v>
      </c>
    </row>
    <row r="56" spans="1:5" x14ac:dyDescent="0.25">
      <c r="A56" t="s">
        <v>277</v>
      </c>
      <c r="B56" t="s">
        <v>278</v>
      </c>
      <c r="C56" t="s">
        <v>194</v>
      </c>
      <c r="D56" t="s">
        <v>215</v>
      </c>
      <c r="E56" t="s">
        <v>7</v>
      </c>
    </row>
    <row r="57" spans="1:5" x14ac:dyDescent="0.25">
      <c r="A57" t="s">
        <v>277</v>
      </c>
      <c r="B57" t="s">
        <v>279</v>
      </c>
      <c r="C57" t="s">
        <v>185</v>
      </c>
      <c r="D57" t="s">
        <v>213</v>
      </c>
      <c r="E57" t="s">
        <v>232</v>
      </c>
    </row>
    <row r="58" spans="1:5" x14ac:dyDescent="0.25">
      <c r="A58" t="s">
        <v>136</v>
      </c>
      <c r="B58" t="s">
        <v>301</v>
      </c>
      <c r="C58" t="s">
        <v>185</v>
      </c>
      <c r="D58" t="s">
        <v>302</v>
      </c>
      <c r="E58" t="s">
        <v>89</v>
      </c>
    </row>
    <row r="59" spans="1:5" x14ac:dyDescent="0.25">
      <c r="A59" t="s">
        <v>216</v>
      </c>
      <c r="B59" t="s">
        <v>303</v>
      </c>
      <c r="C59" t="s">
        <v>185</v>
      </c>
      <c r="D59" t="s">
        <v>304</v>
      </c>
      <c r="E59" t="s">
        <v>232</v>
      </c>
    </row>
  </sheetData>
  <autoFilter ref="C1:C50"/>
  <conditionalFormatting sqref="E2:E12 E16:E59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28" workbookViewId="0">
      <selection activeCell="C47" sqref="C47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LaGG-3</v>
      </c>
      <c r="C2">
        <f>VLOOKUP($B$2,DogFighters!$A$4:'DogFighters'!$F$234,2,FALSE)</f>
        <v>336</v>
      </c>
      <c r="D2">
        <f>VLOOKUP($B$2,DogFighters!$A$4:'DogFighters'!$F$234,3,FALSE)</f>
        <v>2020</v>
      </c>
      <c r="E2">
        <f>VLOOKUP($B$2,DogFighters!$A$4:'DogFighters'!$F$234,4,FALSE)</f>
        <v>1</v>
      </c>
      <c r="F2">
        <f>VLOOKUP($B$2,DogFighters!$A$4:'DogFighters'!$F$234,5,FALSE)</f>
        <v>27</v>
      </c>
      <c r="G2">
        <f>VLOOKUP($B$2,DogFighters!$A$4:'DogFighters'!$F$234,6,FALSE)</f>
        <v>29</v>
      </c>
      <c r="H2" t="str">
        <f>VLOOKUP($B$2,DogFighters!$A$4:'DogFighters'!$G$234,7,FALSE)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VLOOKUP(B6,DogFighters!$A$4:'DogFighters'!$F$234,2,FALSE)</f>
        <v>266</v>
      </c>
      <c r="I6">
        <f>VLOOKUP(B6,DogFighters!$A$4:'DogFighters'!$F$234,3,FALSE)</f>
        <v>2890</v>
      </c>
      <c r="J6">
        <f>VLOOKUP(B6,DogFighters!$A$4:'DogFighters'!$F$234,6,FALSE)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1.2)*(L6*L6/9)*(25-SUMIF($B$6:$B$601,B6,$D$6:$D$601))/24</f>
        <v>3.5843500000000001</v>
      </c>
      <c r="O6" s="11">
        <f>(F6/100)*IF(G6&gt;$E$2,1,0.5)* 100/$F$2</f>
        <v>1.1111111111111112</v>
      </c>
      <c r="P6" s="11">
        <f>N6*O6</f>
        <v>3.9826111111111113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VLOOKUP(B7,DogFighters!$A$4:'DogFighters'!$F$234,2,FALSE)</f>
        <v>236</v>
      </c>
      <c r="I7">
        <f>VLOOKUP(B7,DogFighters!$A$4:'DogFighters'!$F$234,3,FALSE)</f>
        <v>2486</v>
      </c>
      <c r="J7">
        <f>VLOOKUP(B7,DogFighters!$A$4:'DogFighters'!$F$234,6,FALSE)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0" si="0">D7*((100+E7)/100)*((100-K7)/100)*(2*H7/$C$2)*MIN(I7/$D$2,1) * MIN(J7/$G$2,1)*IF($H$2="F", 1, 1.2)*(L7*L7/9)*(25-SUMIF($B$6:$B$601,B7,$D$6:$D$601))/24</f>
        <v>4.596099999999999</v>
      </c>
      <c r="O7" s="11">
        <f t="shared" ref="O7:O75" si="1">(F7/100)*IF(G7&gt;$E$2,1,0.5)* 100/$F$2</f>
        <v>0.98148148148148151</v>
      </c>
      <c r="P7" s="11">
        <f t="shared" ref="P7:P74" si="2">N7*O7</f>
        <v>4.5109870370370357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VLOOKUP(B8,DogFighters!$A$4:'DogFighters'!$F$234,2,FALSE)</f>
        <v>288</v>
      </c>
      <c r="I8">
        <f>VLOOKUP(B8,DogFighters!$A$4:'DogFighters'!$F$234,3,FALSE)</f>
        <v>3192</v>
      </c>
      <c r="J8">
        <f>VLOOKUP(B8,DogFighters!$A$4:'DogFighters'!$F$234,6,FALSE)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3.8808000000000002</v>
      </c>
      <c r="O8" s="11">
        <f t="shared" si="1"/>
        <v>1.1111111111111112</v>
      </c>
      <c r="P8" s="11">
        <f t="shared" si="2"/>
        <v>4.3120000000000003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VLOOKUP(B9,DogFighters!$A$4:'DogFighters'!$F$234,2,FALSE)</f>
        <v>292</v>
      </c>
      <c r="I9">
        <f>VLOOKUP(B9,DogFighters!$A$4:'DogFighters'!$F$234,3,FALSE)</f>
        <v>2818</v>
      </c>
      <c r="J9">
        <f>VLOOKUP(B9,DogFighters!$A$4:'DogFighters'!$F$234,6,FALSE)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3.9347000000000008</v>
      </c>
      <c r="O9" s="11">
        <f t="shared" si="1"/>
        <v>1.1111111111111112</v>
      </c>
      <c r="P9" s="11">
        <f t="shared" si="2"/>
        <v>4.3718888888888898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VLOOKUP(B10,DogFighters!$A$4:'DogFighters'!$F$234,2,FALSE)</f>
        <v>292</v>
      </c>
      <c r="I10">
        <f>VLOOKUP(B10,DogFighters!$A$4:'DogFighters'!$F$234,3,FALSE)</f>
        <v>2906</v>
      </c>
      <c r="J10">
        <f>VLOOKUP(B10,DogFighters!$A$4:'DogFighters'!$F$234,6,FALSE)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2.5288126984126982</v>
      </c>
      <c r="O10" s="11">
        <f t="shared" si="1"/>
        <v>2.2222222222222223</v>
      </c>
      <c r="P10" s="11">
        <f t="shared" si="2"/>
        <v>5.6195837742504411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VLOOKUP(B11,DogFighters!$A$4:'DogFighters'!$F$234,2,FALSE)</f>
        <v>292</v>
      </c>
      <c r="I11">
        <f>VLOOKUP(B11,DogFighters!$A$4:'DogFighters'!$F$234,3,FALSE)</f>
        <v>2906</v>
      </c>
      <c r="J11">
        <f>VLOOKUP(B11,DogFighters!$A$4:'DogFighters'!$F$234,6,FALSE)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2.0610333333333335</v>
      </c>
      <c r="O11" s="11">
        <f t="shared" si="1"/>
        <v>1.1111111111111112</v>
      </c>
      <c r="P11" s="11">
        <f t="shared" si="2"/>
        <v>2.2900370370370373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VLOOKUP(B12,DogFighters!$A$4:'DogFighters'!$F$234,2,FALSE)</f>
        <v>277</v>
      </c>
      <c r="I12">
        <f>VLOOKUP(B12,DogFighters!$A$4:'DogFighters'!$F$234,3,FALSE)</f>
        <v>2339</v>
      </c>
      <c r="J12">
        <f>VLOOKUP(B12,DogFighters!$A$4:'DogFighters'!$F$234,6,FALSE)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2.0440291666666668</v>
      </c>
      <c r="O12" s="11">
        <f t="shared" si="1"/>
        <v>1.1111111111111112</v>
      </c>
      <c r="P12" s="11">
        <f t="shared" si="2"/>
        <v>2.2711435185185187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VLOOKUP(B13,DogFighters!$A$4:'DogFighters'!$F$234,2,FALSE)</f>
        <v>392</v>
      </c>
      <c r="I13">
        <f>VLOOKUP(B13,DogFighters!$A$4:'DogFighters'!$F$234,3,FALSE)</f>
        <v>2345</v>
      </c>
      <c r="J13">
        <f>VLOOKUP(B13,DogFighters!$A$4:'DogFighters'!$F$234,6,FALSE)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3.2625185185185188</v>
      </c>
      <c r="O13" s="11">
        <f t="shared" si="1"/>
        <v>2.2222222222222223</v>
      </c>
      <c r="P13" s="11">
        <f t="shared" si="2"/>
        <v>7.2500411522633756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VLOOKUP(B14,DogFighters!$A$4:'DogFighters'!$F$234,2,FALSE)</f>
        <v>392</v>
      </c>
      <c r="I14">
        <f>VLOOKUP(B14,DogFighters!$A$4:'DogFighters'!$F$234,3,FALSE)</f>
        <v>2345</v>
      </c>
      <c r="J14">
        <f>VLOOKUP(B14,DogFighters!$A$4:'DogFighters'!$F$234,6,FALSE)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2.766866666666667</v>
      </c>
      <c r="O14" s="11">
        <f t="shared" si="1"/>
        <v>1.1111111111111112</v>
      </c>
      <c r="P14" s="11">
        <f t="shared" si="2"/>
        <v>3.0742962962962967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VLOOKUP(B15,DogFighters!$A$4:'DogFighters'!$F$234,2,FALSE)</f>
        <v>354</v>
      </c>
      <c r="I15">
        <f>VLOOKUP(B15,DogFighters!$A$4:'DogFighters'!$F$234,3,FALSE)</f>
        <v>2736</v>
      </c>
      <c r="J15">
        <f>VLOOKUP(B15,DogFighters!$A$4:'DogFighters'!$F$234,6,FALSE)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4.9233002645502646</v>
      </c>
      <c r="O15" s="11">
        <f t="shared" si="1"/>
        <v>2.7407407407407409</v>
      </c>
      <c r="P15" s="11">
        <f t="shared" si="2"/>
        <v>13.493489613952578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VLOOKUP(B16,DogFighters!$A$4:'DogFighters'!$F$234,2,FALSE)</f>
        <v>354</v>
      </c>
      <c r="I16">
        <f>VLOOKUP(B16,DogFighters!$A$4:'DogFighters'!$F$234,3,FALSE)</f>
        <v>2736</v>
      </c>
      <c r="J16">
        <f>VLOOKUP(B16,DogFighters!$A$4:'DogFighters'!$F$234,6,FALSE)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2.4986500000000005</v>
      </c>
      <c r="O16" s="11">
        <f t="shared" si="1"/>
        <v>1.1111111111111112</v>
      </c>
      <c r="P16" s="11">
        <f t="shared" si="2"/>
        <v>2.7762777777777785</v>
      </c>
    </row>
    <row r="17" spans="1:16" x14ac:dyDescent="0.25">
      <c r="A17" t="s">
        <v>46</v>
      </c>
      <c r="B17" t="s">
        <v>189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VLOOKUP(B17,DogFighters!$A$4:'DogFighters'!$F$234,2,FALSE)</f>
        <v>342</v>
      </c>
      <c r="I17">
        <f>VLOOKUP(B17,DogFighters!$A$4:'DogFighters'!$F$234,3,FALSE)</f>
        <v>2486</v>
      </c>
      <c r="J17">
        <f>VLOOKUP(B17,DogFighters!$A$4:'DogFighters'!$F$234,6,FALSE)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si="0"/>
        <v>4.7564087301587294</v>
      </c>
      <c r="O17" s="11">
        <f t="shared" ref="O17:O18" si="3">(F17/100)*IF(G17&gt;$E$2,1,0.5)* 100/$F$2</f>
        <v>2.7407407407407409</v>
      </c>
      <c r="P17" s="11">
        <f t="shared" ref="P17:P18" si="4">N17*O17</f>
        <v>13.036083186360964</v>
      </c>
    </row>
    <row r="18" spans="1:16" x14ac:dyDescent="0.25">
      <c r="A18" t="s">
        <v>46</v>
      </c>
      <c r="B18" t="s">
        <v>189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VLOOKUP(B18,DogFighters!$A$4:'DogFighters'!$F$234,2,FALSE)</f>
        <v>342</v>
      </c>
      <c r="I18">
        <f>VLOOKUP(B18,DogFighters!$A$4:'DogFighters'!$F$234,3,FALSE)</f>
        <v>2486</v>
      </c>
      <c r="J18">
        <f>VLOOKUP(B18,DogFighters!$A$4:'DogFighters'!$F$234,6,FALSE)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0"/>
        <v>2.4139499999999998</v>
      </c>
      <c r="O18" s="11">
        <f t="shared" si="3"/>
        <v>1.1111111111111112</v>
      </c>
      <c r="P18" s="11">
        <f t="shared" si="4"/>
        <v>2.6821666666666664</v>
      </c>
    </row>
    <row r="19" spans="1:16" x14ac:dyDescent="0.25">
      <c r="A19" t="s">
        <v>46</v>
      </c>
      <c r="B19" t="s">
        <v>8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VLOOKUP(B19,DogFighters!$A$4:'DogFighters'!$F$234,2,FALSE)</f>
        <v>336</v>
      </c>
      <c r="I19">
        <f>VLOOKUP(B19,DogFighters!$A$4:'DogFighters'!$F$234,3,FALSE)</f>
        <v>2020</v>
      </c>
      <c r="J19">
        <f>VLOOKUP(B19,DogFighters!$A$4:'DogFighters'!$F$234,6,FALSE)</f>
        <v>29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4.4605555555555547</v>
      </c>
      <c r="O19" s="11">
        <f t="shared" si="1"/>
        <v>2.7407407407407409</v>
      </c>
      <c r="P19" s="11">
        <f t="shared" si="2"/>
        <v>12.225226337448559</v>
      </c>
    </row>
    <row r="20" spans="1:16" x14ac:dyDescent="0.25">
      <c r="A20" t="s">
        <v>46</v>
      </c>
      <c r="B20" t="s">
        <v>8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VLOOKUP(B20,DogFighters!$A$4:'DogFighters'!$F$234,2,FALSE)</f>
        <v>336</v>
      </c>
      <c r="I20">
        <f>VLOOKUP(B20,DogFighters!$A$4:'DogFighters'!$F$234,3,FALSE)</f>
        <v>2020</v>
      </c>
      <c r="J20">
        <f>VLOOKUP(B20,DogFighters!$A$4:'DogFighters'!$F$234,6,FALSE)</f>
        <v>29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2.6693333333333338</v>
      </c>
      <c r="O20" s="11">
        <f t="shared" si="1"/>
        <v>2.2222222222222223</v>
      </c>
      <c r="P20" s="11">
        <f t="shared" si="2"/>
        <v>5.931851851851853</v>
      </c>
    </row>
    <row r="21" spans="1:16" x14ac:dyDescent="0.25">
      <c r="A21" t="s">
        <v>46</v>
      </c>
      <c r="B21" t="s">
        <v>8</v>
      </c>
      <c r="C21" t="s">
        <v>48</v>
      </c>
      <c r="D21">
        <v>2</v>
      </c>
      <c r="E21">
        <f>VLOOKUP(C21,AirDevices!$B$3:'AirDevices'!$C$108,2,FALSE)</f>
        <v>54</v>
      </c>
      <c r="F21">
        <f>VLOOKUP(C21,AirDevices!$B$3:'AirDevices'!$D$108,3,FALSE)</f>
        <v>60</v>
      </c>
      <c r="G21">
        <f>VLOOKUP(C21,AirDevices!$B$3:'AirDevices'!$E$108,4,FALSE)</f>
        <v>1</v>
      </c>
      <c r="H21">
        <f>VLOOKUP(B21,DogFighters!$A$4:'DogFighters'!$F$234,2,FALSE)</f>
        <v>336</v>
      </c>
      <c r="I21">
        <f>VLOOKUP(B21,DogFighters!$A$4:'DogFighters'!$F$234,3,FALSE)</f>
        <v>2020</v>
      </c>
      <c r="J21">
        <f>VLOOKUP(B21,DogFighters!$A$4:'DogFighters'!$F$234,6,FALSE)</f>
        <v>29</v>
      </c>
      <c r="K21">
        <f>VLOOKUP(C21,AirDevices!$B$3:'AirDevices'!$F$108,5,FALSE)</f>
        <v>58</v>
      </c>
      <c r="L21">
        <f>VLOOKUP(C21,AirDevices!$B$3:'AirDevices'!$G$108,6,FALSE)/1000</f>
        <v>3</v>
      </c>
      <c r="N21" s="11">
        <f t="shared" si="0"/>
        <v>2.2638000000000003</v>
      </c>
      <c r="O21" s="11">
        <f t="shared" si="1"/>
        <v>1.1111111111111112</v>
      </c>
      <c r="P21" s="11">
        <f t="shared" si="2"/>
        <v>2.5153333333333339</v>
      </c>
    </row>
    <row r="22" spans="1:16" x14ac:dyDescent="0.25">
      <c r="A22" t="s">
        <v>46</v>
      </c>
      <c r="B22" t="s">
        <v>69</v>
      </c>
      <c r="C22" t="s">
        <v>16</v>
      </c>
      <c r="D22">
        <v>1</v>
      </c>
      <c r="E22">
        <f>VLOOKUP(C22,AirDevices!$B$3:'AirDevices'!$C$108,2,FALSE)</f>
        <v>24</v>
      </c>
      <c r="F22">
        <f>VLOOKUP(C22,AirDevices!$B$3:'AirDevices'!$D$108,3,FALSE)</f>
        <v>74</v>
      </c>
      <c r="G22">
        <f>VLOOKUP(C22,AirDevices!$B$3:'AirDevices'!$E$108,4,FALSE)</f>
        <v>3</v>
      </c>
      <c r="H22">
        <f>VLOOKUP(B22,DogFighters!$A$4:'DogFighters'!$F$234,2,FALSE)</f>
        <v>336</v>
      </c>
      <c r="I22">
        <f>VLOOKUP(B22,DogFighters!$A$4:'DogFighters'!$F$234,3,FALSE)</f>
        <v>2135</v>
      </c>
      <c r="J22">
        <f>VLOOKUP(B22,DogFighters!$A$4:'DogFighters'!$F$234,6,FALSE)</f>
        <v>29</v>
      </c>
      <c r="K22">
        <f>VLOOKUP(C22,AirDevices!$B$3:'AirDevices'!$F$108,5,FALSE)</f>
        <v>26</v>
      </c>
      <c r="L22">
        <f>VLOOKUP(C22,AirDevices!$B$3:'AirDevices'!$G$108,6,FALSE)/1000</f>
        <v>5</v>
      </c>
      <c r="N22" s="11">
        <f t="shared" si="0"/>
        <v>4.8853703703703699</v>
      </c>
      <c r="O22" s="11">
        <f t="shared" si="1"/>
        <v>2.7407407407407409</v>
      </c>
      <c r="P22" s="11">
        <f t="shared" si="2"/>
        <v>13.389533607681756</v>
      </c>
    </row>
    <row r="23" spans="1:16" x14ac:dyDescent="0.25">
      <c r="A23" t="s">
        <v>46</v>
      </c>
      <c r="B23" t="s">
        <v>69</v>
      </c>
      <c r="C23" t="s">
        <v>15</v>
      </c>
      <c r="D23">
        <v>1</v>
      </c>
      <c r="E23">
        <f>VLOOKUP(C23,AirDevices!$B$3:'AirDevices'!$C$108,2,FALSE)</f>
        <v>30</v>
      </c>
      <c r="F23">
        <f>VLOOKUP(C23,AirDevices!$B$3:'AirDevices'!$D$108,3,FALSE)</f>
        <v>60</v>
      </c>
      <c r="G23">
        <f>VLOOKUP(C23,AirDevices!$B$3:'AirDevices'!$E$108,4,FALSE)</f>
        <v>2</v>
      </c>
      <c r="H23">
        <f>VLOOKUP(B23,DogFighters!$A$4:'DogFighters'!$F$234,2,FALSE)</f>
        <v>336</v>
      </c>
      <c r="I23">
        <f>VLOOKUP(B23,DogFighters!$A$4:'DogFighters'!$F$234,3,FALSE)</f>
        <v>2135</v>
      </c>
      <c r="J23">
        <f>VLOOKUP(B23,DogFighters!$A$4:'DogFighters'!$F$234,6,FALSE)</f>
        <v>29</v>
      </c>
      <c r="K23">
        <f>VLOOKUP(C23,AirDevices!$B$3:'AirDevices'!$F$108,5,FALSE)</f>
        <v>34</v>
      </c>
      <c r="L23">
        <f>VLOOKUP(C23,AirDevices!$B$3:'AirDevices'!$G$108,6,FALSE)/1000</f>
        <v>4</v>
      </c>
      <c r="N23" s="11">
        <f t="shared" si="0"/>
        <v>2.9235555555555557</v>
      </c>
      <c r="O23" s="11">
        <f t="shared" si="1"/>
        <v>2.2222222222222223</v>
      </c>
      <c r="P23" s="11">
        <f t="shared" si="2"/>
        <v>6.4967901234567904</v>
      </c>
    </row>
    <row r="24" spans="1:16" x14ac:dyDescent="0.25">
      <c r="A24" t="s">
        <v>46</v>
      </c>
      <c r="B24" t="s">
        <v>68</v>
      </c>
      <c r="C24" t="s">
        <v>67</v>
      </c>
      <c r="D24">
        <v>2</v>
      </c>
      <c r="E24">
        <f>VLOOKUP(C24,AirDevices!$B$3:'AirDevices'!$C$108,2,FALSE)</f>
        <v>24</v>
      </c>
      <c r="F24">
        <f>VLOOKUP(C24,AirDevices!$B$3:'AirDevices'!$D$108,3,FALSE)</f>
        <v>59</v>
      </c>
      <c r="G24">
        <f>VLOOKUP(C24,AirDevices!$B$3:'AirDevices'!$E$108,4,FALSE)</f>
        <v>2</v>
      </c>
      <c r="H24">
        <f>VLOOKUP(B24,DogFighters!$A$4:'DogFighters'!$F$234,2,FALSE)</f>
        <v>355</v>
      </c>
      <c r="I24">
        <f>VLOOKUP(B24,DogFighters!$A$4:'DogFighters'!$F$234,3,FALSE)</f>
        <v>2600</v>
      </c>
      <c r="J24">
        <f>VLOOKUP(B24,DogFighters!$A$4:'DogFighters'!$F$234,6,FALSE)</f>
        <v>33</v>
      </c>
      <c r="K24">
        <f>VLOOKUP(C24,AirDevices!$B$3:'AirDevices'!$F$108,5,FALSE)</f>
        <v>29</v>
      </c>
      <c r="L24">
        <f>VLOOKUP(C24,AirDevices!$B$3:'AirDevices'!$G$108,6,FALSE)/1000</f>
        <v>4</v>
      </c>
      <c r="N24" s="11">
        <f t="shared" si="0"/>
        <v>6.3390352733686059</v>
      </c>
      <c r="O24" s="11">
        <f t="shared" si="1"/>
        <v>2.1851851851851851</v>
      </c>
      <c r="P24" s="11">
        <f t="shared" si="2"/>
        <v>13.851965967731397</v>
      </c>
    </row>
    <row r="25" spans="1:16" x14ac:dyDescent="0.25">
      <c r="A25" t="s">
        <v>46</v>
      </c>
      <c r="B25" t="s">
        <v>70</v>
      </c>
      <c r="C25" t="s">
        <v>15</v>
      </c>
      <c r="D25">
        <v>2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VLOOKUP(B25,DogFighters!$A$4:'DogFighters'!$F$234,2,FALSE)</f>
        <v>333</v>
      </c>
      <c r="I25">
        <f>VLOOKUP(B25,DogFighters!$A$4:'DogFighters'!$F$234,3,FALSE)</f>
        <v>1824</v>
      </c>
      <c r="J25">
        <f>VLOOKUP(B25,DogFighters!$A$4:'DogFighters'!$F$234,6,FALSE)</f>
        <v>25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4.5108852363068817</v>
      </c>
      <c r="O25" s="11">
        <f t="shared" si="1"/>
        <v>2.2222222222222223</v>
      </c>
      <c r="P25" s="11">
        <f t="shared" si="2"/>
        <v>10.024189414015293</v>
      </c>
    </row>
    <row r="26" spans="1:16" x14ac:dyDescent="0.25">
      <c r="A26" t="s">
        <v>46</v>
      </c>
      <c r="B26" t="s">
        <v>71</v>
      </c>
      <c r="C26" t="s">
        <v>21</v>
      </c>
      <c r="D26">
        <v>12</v>
      </c>
      <c r="E26">
        <f>VLOOKUP(C26,AirDevices!$B$3:'AirDevices'!$C$108,2,FALSE)</f>
        <v>35</v>
      </c>
      <c r="F26">
        <f>VLOOKUP(C26,AirDevices!$B$3:'AirDevices'!$D$108,3,FALSE)</f>
        <v>54</v>
      </c>
      <c r="G26">
        <f>VLOOKUP(C26,AirDevices!$B$3:'AirDevices'!$E$108,4,FALSE)</f>
        <v>1</v>
      </c>
      <c r="H26">
        <f>VLOOKUP(B26,DogFighters!$A$4:'DogFighters'!$F$234,2,FALSE)</f>
        <v>340</v>
      </c>
      <c r="I26">
        <f>VLOOKUP(B26,DogFighters!$A$4:'DogFighters'!$F$234,3,FALSE)</f>
        <v>2600</v>
      </c>
      <c r="J26">
        <f>VLOOKUP(B26,DogFighters!$A$4:'DogFighters'!$F$234,6,FALSE)</f>
        <v>32</v>
      </c>
      <c r="K26">
        <f>VLOOKUP(C26,AirDevices!$B$3:'AirDevices'!$F$108,5,FALSE)</f>
        <v>35</v>
      </c>
      <c r="L26">
        <f>VLOOKUP(C26,AirDevices!$B$3:'AirDevices'!$G$108,6,FALSE)/1000</f>
        <v>3</v>
      </c>
      <c r="N26" s="11">
        <f t="shared" si="0"/>
        <v>11.543303571428574</v>
      </c>
      <c r="O26" s="11">
        <f t="shared" si="1"/>
        <v>1</v>
      </c>
      <c r="P26" s="11">
        <f t="shared" si="2"/>
        <v>11.543303571428574</v>
      </c>
    </row>
    <row r="27" spans="1:16" x14ac:dyDescent="0.25">
      <c r="A27" t="s">
        <v>46</v>
      </c>
      <c r="B27" t="s">
        <v>86</v>
      </c>
      <c r="C27" t="s">
        <v>16</v>
      </c>
      <c r="D27">
        <v>2</v>
      </c>
      <c r="E27">
        <f>VLOOKUP(C27,AirDevices!$B$3:'AirDevices'!$C$108,2,FALSE)</f>
        <v>24</v>
      </c>
      <c r="F27">
        <f>VLOOKUP(C27,AirDevices!$B$3:'AirDevices'!$D$108,3,FALSE)</f>
        <v>74</v>
      </c>
      <c r="G27">
        <f>VLOOKUP(C27,AirDevices!$B$3:'AirDevices'!$E$108,4,FALSE)</f>
        <v>3</v>
      </c>
      <c r="H27">
        <f>VLOOKUP(B27,DogFighters!$A$4:'DogFighters'!$F$234,2,FALSE)</f>
        <v>260</v>
      </c>
      <c r="I27">
        <f>VLOOKUP(B27,DogFighters!$A$4:'DogFighters'!$F$234,3,FALSE)</f>
        <v>1151</v>
      </c>
      <c r="J27">
        <f>VLOOKUP(B27,DogFighters!$A$4:'DogFighters'!$F$234,6,FALSE)</f>
        <v>23</v>
      </c>
      <c r="K27">
        <f>VLOOKUP(C27,AirDevices!$B$3:'AirDevices'!$F$108,5,FALSE)</f>
        <v>26</v>
      </c>
      <c r="L27">
        <f>VLOOKUP(C27,AirDevices!$B$3:'AirDevices'!$G$108,6,FALSE)/1000</f>
        <v>5</v>
      </c>
      <c r="N27" s="11">
        <f t="shared" si="0"/>
        <v>3.1196567451285353</v>
      </c>
      <c r="O27" s="11">
        <f t="shared" si="1"/>
        <v>2.7407407407407409</v>
      </c>
      <c r="P27" s="11">
        <f t="shared" ref="P27:P28" si="5">N27*O27</f>
        <v>8.5501703385004308</v>
      </c>
    </row>
    <row r="28" spans="1:16" x14ac:dyDescent="0.25">
      <c r="A28" t="s">
        <v>46</v>
      </c>
      <c r="B28" t="s">
        <v>86</v>
      </c>
      <c r="C28" t="s">
        <v>48</v>
      </c>
      <c r="D28">
        <v>2</v>
      </c>
      <c r="E28">
        <f>VLOOKUP(C28,AirDevices!$B$3:'AirDevices'!$C$108,2,FALSE)</f>
        <v>54</v>
      </c>
      <c r="F28">
        <f>VLOOKUP(C28,AirDevices!$B$3:'AirDevices'!$D$108,3,FALSE)</f>
        <v>60</v>
      </c>
      <c r="G28">
        <f>VLOOKUP(C28,AirDevices!$B$3:'AirDevices'!$E$108,4,FALSE)</f>
        <v>1</v>
      </c>
      <c r="H28">
        <f>VLOOKUP(B28,DogFighters!$A$4:'DogFighters'!$F$234,2,FALSE)</f>
        <v>260</v>
      </c>
      <c r="I28">
        <f>VLOOKUP(B28,DogFighters!$A$4:'DogFighters'!$F$234,3,FALSE)</f>
        <v>1151</v>
      </c>
      <c r="J28">
        <f>VLOOKUP(B28,DogFighters!$A$4:'DogFighters'!$F$234,6,FALSE)</f>
        <v>23</v>
      </c>
      <c r="K28">
        <f>VLOOKUP(C28,AirDevices!$B$3:'AirDevices'!$F$108,5,FALSE)</f>
        <v>58</v>
      </c>
      <c r="L28">
        <f>VLOOKUP(C28,AirDevices!$B$3:'AirDevices'!$G$108,6,FALSE)/1000</f>
        <v>3</v>
      </c>
      <c r="N28" s="11">
        <f t="shared" si="0"/>
        <v>0.79163669767838851</v>
      </c>
      <c r="O28" s="11">
        <f t="shared" si="1"/>
        <v>1.1111111111111112</v>
      </c>
      <c r="P28" s="11">
        <f t="shared" si="5"/>
        <v>0.87959633075376509</v>
      </c>
    </row>
    <row r="29" spans="1:16" x14ac:dyDescent="0.25">
      <c r="A29" t="s">
        <v>46</v>
      </c>
      <c r="B29" t="s">
        <v>87</v>
      </c>
      <c r="C29" t="s">
        <v>14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60</v>
      </c>
      <c r="G29">
        <f>VLOOKUP(C29,AirDevices!$B$3:'AirDevices'!$E$108,4,FALSE)</f>
        <v>2</v>
      </c>
      <c r="H29">
        <f>VLOOKUP(B29,DogFighters!$A$4:'DogFighters'!$F$234,2,FALSE)</f>
        <v>276</v>
      </c>
      <c r="I29">
        <f>VLOOKUP(B29,DogFighters!$A$4:'DogFighters'!$F$234,3,FALSE)</f>
        <v>3097</v>
      </c>
      <c r="J29">
        <f>VLOOKUP(B29,DogFighters!$A$4:'DogFighters'!$F$234,6,FALSE)</f>
        <v>32</v>
      </c>
      <c r="K29">
        <f>VLOOKUP(C29,AirDevices!$B$3:'AirDevices'!$F$108,5,FALSE)</f>
        <v>28</v>
      </c>
      <c r="L29">
        <f>VLOOKUP(C29,AirDevices!$B$3:'AirDevices'!$G$108,6,FALSE)/1000</f>
        <v>4</v>
      </c>
      <c r="N29" s="11">
        <f t="shared" si="0"/>
        <v>4.9977904761904748</v>
      </c>
      <c r="O29" s="11">
        <f t="shared" si="1"/>
        <v>2.2222222222222223</v>
      </c>
      <c r="P29" s="11">
        <f t="shared" ref="P29:P37" si="6">N29*O29</f>
        <v>11.106201058201055</v>
      </c>
    </row>
    <row r="30" spans="1:16" x14ac:dyDescent="0.25">
      <c r="A30" t="s">
        <v>46</v>
      </c>
      <c r="B30" t="s">
        <v>88</v>
      </c>
      <c r="C30" t="s">
        <v>48</v>
      </c>
      <c r="D30">
        <v>4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VLOOKUP(B30,DogFighters!$A$4:'DogFighters'!$F$234,2,FALSE)</f>
        <v>286</v>
      </c>
      <c r="I30">
        <f>VLOOKUP(B30,DogFighters!$A$4:'DogFighters'!$F$234,3,FALSE)</f>
        <v>1371</v>
      </c>
      <c r="J30">
        <f>VLOOKUP(B30,DogFighters!$A$4:'DogFighters'!$F$234,6,FALSE)</f>
        <v>22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1.9842919716626837</v>
      </c>
      <c r="O30" s="11">
        <f t="shared" si="1"/>
        <v>1.1111111111111112</v>
      </c>
      <c r="P30" s="11">
        <f t="shared" si="6"/>
        <v>2.204768857402982</v>
      </c>
    </row>
    <row r="31" spans="1:16" x14ac:dyDescent="0.25">
      <c r="A31" t="s">
        <v>46</v>
      </c>
      <c r="B31" t="s">
        <v>89</v>
      </c>
      <c r="C31" t="s">
        <v>48</v>
      </c>
      <c r="D31">
        <v>1</v>
      </c>
      <c r="E31">
        <f>VLOOKUP(C31,AirDevices!$B$3:'AirDevices'!$C$108,2,FALSE)</f>
        <v>54</v>
      </c>
      <c r="F31">
        <f>VLOOKUP(C31,AirDevices!$B$3:'AirDevices'!$D$108,3,FALSE)</f>
        <v>60</v>
      </c>
      <c r="G31">
        <f>VLOOKUP(C31,AirDevices!$B$3:'AirDevices'!$E$108,4,FALSE)</f>
        <v>1</v>
      </c>
      <c r="H31">
        <f>VLOOKUP(B31,DogFighters!$A$4:'DogFighters'!$F$234,2,FALSE)</f>
        <v>84</v>
      </c>
      <c r="I31">
        <f>VLOOKUP(B31,DogFighters!$A$4:'DogFighters'!$F$234,3,FALSE)</f>
        <v>500</v>
      </c>
      <c r="J31">
        <f>VLOOKUP(B31,DogFighters!$A$4:'DogFighters'!$F$234,6,FALSE)</f>
        <v>18</v>
      </c>
      <c r="K31">
        <f>VLOOKUP(C31,AirDevices!$B$3:'AirDevices'!$F$108,5,FALSE)</f>
        <v>58</v>
      </c>
      <c r="L31">
        <f>VLOOKUP(C31,AirDevices!$B$3:'AirDevices'!$G$108,6,FALSE)/1000</f>
        <v>3</v>
      </c>
      <c r="N31" s="11">
        <f t="shared" si="0"/>
        <v>4.9685899624445203E-2</v>
      </c>
      <c r="O31" s="11">
        <f t="shared" si="1"/>
        <v>1.1111111111111112</v>
      </c>
      <c r="P31" s="11">
        <f t="shared" si="6"/>
        <v>5.5206555138272446E-2</v>
      </c>
    </row>
    <row r="32" spans="1:16" x14ac:dyDescent="0.25">
      <c r="A32" t="s">
        <v>46</v>
      </c>
      <c r="B32" t="s">
        <v>90</v>
      </c>
      <c r="C32" t="s">
        <v>48</v>
      </c>
      <c r="D32">
        <v>1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VLOOKUP(B32,DogFighters!$A$4:'DogFighters'!$F$234,2,FALSE)</f>
        <v>270</v>
      </c>
      <c r="I32">
        <f>VLOOKUP(B32,DogFighters!$A$4:'DogFighters'!$F$234,3,FALSE)</f>
        <v>1500</v>
      </c>
      <c r="J32">
        <f>VLOOKUP(B32,DogFighters!$A$4:'DogFighters'!$F$234,6,FALSE)</f>
        <v>20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0.53234892454762728</v>
      </c>
      <c r="O32" s="11">
        <f t="shared" si="1"/>
        <v>1.1111111111111112</v>
      </c>
      <c r="P32" s="11">
        <f t="shared" si="6"/>
        <v>0.59149880505291919</v>
      </c>
    </row>
    <row r="33" spans="1:16" x14ac:dyDescent="0.25">
      <c r="A33" t="s">
        <v>46</v>
      </c>
      <c r="B33" t="s">
        <v>91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VLOOKUP(B33,DogFighters!$A$4:'DogFighters'!$F$234,2,FALSE)</f>
        <v>310</v>
      </c>
      <c r="I33">
        <f>VLOOKUP(B33,DogFighters!$A$4:'DogFighters'!$F$234,3,FALSE)</f>
        <v>1800</v>
      </c>
      <c r="J33">
        <f>VLOOKUP(B33,DogFighters!$A$4:'DogFighters'!$F$234,6,FALSE)</f>
        <v>22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0.80680437009218176</v>
      </c>
      <c r="O33" s="11">
        <f t="shared" si="1"/>
        <v>1.1111111111111112</v>
      </c>
      <c r="P33" s="11">
        <f t="shared" si="6"/>
        <v>0.89644930010242418</v>
      </c>
    </row>
    <row r="34" spans="1:16" x14ac:dyDescent="0.25">
      <c r="A34" t="s">
        <v>46</v>
      </c>
      <c r="B34" t="s">
        <v>92</v>
      </c>
      <c r="C34" t="s">
        <v>96</v>
      </c>
      <c r="D34">
        <v>1</v>
      </c>
      <c r="E34">
        <f>VLOOKUP(C34,AirDevices!$B$3:'AirDevices'!$C$108,2,FALSE)</f>
        <v>30</v>
      </c>
      <c r="F34">
        <f>VLOOKUP(C34,AirDevices!$B$3:'AirDevices'!$D$108,3,FALSE)</f>
        <v>60</v>
      </c>
      <c r="G34">
        <f>VLOOKUP(C34,AirDevices!$B$3:'AirDevices'!$E$108,4,FALSE)</f>
        <v>2</v>
      </c>
      <c r="H34">
        <f>VLOOKUP(B34,DogFighters!$A$4:'DogFighters'!$F$234,2,FALSE)</f>
        <v>330</v>
      </c>
      <c r="I34">
        <f>VLOOKUP(B34,DogFighters!$A$4:'DogFighters'!$F$234,3,FALSE)</f>
        <v>1824</v>
      </c>
      <c r="J34">
        <f>VLOOKUP(B34,DogFighters!$A$4:'DogFighters'!$F$234,6,FALSE)</f>
        <v>24</v>
      </c>
      <c r="K34">
        <f>VLOOKUP(C34,AirDevices!$B$3:'AirDevices'!$F$108,5,FALSE)</f>
        <v>34</v>
      </c>
      <c r="L34">
        <f>VLOOKUP(C34,AirDevices!$B$3:'AirDevices'!$G$108,6,FALSE)/1000</f>
        <v>4</v>
      </c>
      <c r="N34" s="11">
        <f t="shared" si="0"/>
        <v>2.2390104862703022</v>
      </c>
      <c r="O34" s="11">
        <f t="shared" si="1"/>
        <v>2.2222222222222223</v>
      </c>
      <c r="P34" s="11">
        <f t="shared" si="6"/>
        <v>4.9755788583784497</v>
      </c>
    </row>
    <row r="35" spans="1:16" x14ac:dyDescent="0.25">
      <c r="A35" t="s">
        <v>46</v>
      </c>
      <c r="B35" t="s">
        <v>93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VLOOKUP(B35,DogFighters!$A$4:'DogFighters'!$F$234,2,FALSE)</f>
        <v>258</v>
      </c>
      <c r="I35">
        <f>VLOOKUP(B35,DogFighters!$A$4:'DogFighters'!$F$234,3,FALSE)</f>
        <v>1092</v>
      </c>
      <c r="J35">
        <f>VLOOKUP(B35,DogFighters!$A$4:'DogFighters'!$F$234,6,FALSE)</f>
        <v>15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0.27774417890064873</v>
      </c>
      <c r="O35" s="11">
        <f t="shared" si="1"/>
        <v>1.1111111111111112</v>
      </c>
      <c r="P35" s="11">
        <f t="shared" si="6"/>
        <v>0.30860464322294306</v>
      </c>
    </row>
    <row r="36" spans="1:16" x14ac:dyDescent="0.25">
      <c r="A36" t="s">
        <v>46</v>
      </c>
      <c r="B36" t="s">
        <v>94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VLOOKUP(B36,DogFighters!$A$4:'DogFighters'!$F$234,2,FALSE)</f>
        <v>267</v>
      </c>
      <c r="I36">
        <f>VLOOKUP(B36,DogFighters!$A$4:'DogFighters'!$F$234,3,FALSE)</f>
        <v>1092</v>
      </c>
      <c r="J36">
        <f>VLOOKUP(B36,DogFighters!$A$4:'DogFighters'!$F$234,6,FALSE)</f>
        <v>15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0.67784636394673958</v>
      </c>
      <c r="O36" s="11">
        <f t="shared" si="1"/>
        <v>2.2222222222222223</v>
      </c>
      <c r="P36" s="11">
        <f t="shared" si="6"/>
        <v>1.5063252532149769</v>
      </c>
    </row>
    <row r="37" spans="1:16" x14ac:dyDescent="0.25">
      <c r="A37" t="s">
        <v>46</v>
      </c>
      <c r="B37" t="s">
        <v>95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VLOOKUP(B37,DogFighters!$A$4:'DogFighters'!$F$234,2,FALSE)</f>
        <v>179</v>
      </c>
      <c r="I37">
        <f>VLOOKUP(B37,DogFighters!$A$4:'DogFighters'!$F$234,3,FALSE)</f>
        <v>600</v>
      </c>
      <c r="J37">
        <f>VLOOKUP(B37,DogFighters!$A$4:'DogFighters'!$F$234,6,FALSE)</f>
        <v>10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7.0585524069648353E-2</v>
      </c>
      <c r="O37" s="11">
        <f t="shared" si="1"/>
        <v>1.1111111111111112</v>
      </c>
      <c r="P37" s="11">
        <f t="shared" si="6"/>
        <v>7.8428360077387058E-2</v>
      </c>
    </row>
    <row r="38" spans="1:16" x14ac:dyDescent="0.25">
      <c r="N38" s="11">
        <f t="shared" si="0"/>
        <v>0</v>
      </c>
      <c r="O38" s="11"/>
      <c r="P38" s="11"/>
    </row>
    <row r="39" spans="1:16" x14ac:dyDescent="0.25">
      <c r="A39" t="s">
        <v>47</v>
      </c>
      <c r="B39" s="2" t="s">
        <v>22</v>
      </c>
      <c r="C39" t="s">
        <v>50</v>
      </c>
      <c r="D39">
        <v>2</v>
      </c>
      <c r="E39">
        <f>VLOOKUP(C39,AirDevices!$B$3:'AirDevices'!$C$108,2,FALSE)</f>
        <v>16</v>
      </c>
      <c r="F39">
        <f>VLOOKUP(C39,AirDevices!$B$3:'AirDevices'!$D$108,3,FALSE)</f>
        <v>66</v>
      </c>
      <c r="G39">
        <f>VLOOKUP(C39,AirDevices!$B$3:'AirDevices'!$E$108,4,FALSE)</f>
        <v>3</v>
      </c>
      <c r="H39">
        <f>VLOOKUP(B39,DogFighters!$A$4:'DogFighters'!$F$234,2,FALSE)</f>
        <v>354</v>
      </c>
      <c r="I39">
        <f>VLOOKUP(B39,DogFighters!$A$4:'DogFighters'!$F$234,3,FALSE)</f>
        <v>2800</v>
      </c>
      <c r="J39">
        <f>VLOOKUP(B39,DogFighters!$A$4:'DogFighters'!$F$234,6,FALSE)</f>
        <v>33</v>
      </c>
      <c r="K39">
        <f>VLOOKUP(C39,AirDevices!$B$3:'AirDevices'!$F$108,5,FALSE)</f>
        <v>13</v>
      </c>
      <c r="L39">
        <f>VLOOKUP(C39,AirDevices!$B$3:'AirDevices'!$G$108,6,FALSE)/1000</f>
        <v>4</v>
      </c>
      <c r="N39" s="11">
        <f t="shared" si="0"/>
        <v>6.6158666666666655</v>
      </c>
      <c r="O39" s="11">
        <f t="shared" si="1"/>
        <v>2.4444444444444446</v>
      </c>
      <c r="P39" s="11">
        <f t="shared" si="2"/>
        <v>16.172118518518516</v>
      </c>
    </row>
    <row r="40" spans="1:16" x14ac:dyDescent="0.25">
      <c r="A40" t="s">
        <v>47</v>
      </c>
      <c r="B40" s="2" t="s">
        <v>22</v>
      </c>
      <c r="C40" t="s">
        <v>66</v>
      </c>
      <c r="D40">
        <v>2</v>
      </c>
      <c r="E40">
        <f>VLOOKUP(C40,AirDevices!$B$3:'AirDevices'!$C$108,2,FALSE)</f>
        <v>36</v>
      </c>
      <c r="F40">
        <f>VLOOKUP(C40,AirDevices!$B$3:'AirDevices'!$D$108,3,FALSE)</f>
        <v>53</v>
      </c>
      <c r="G40">
        <f>VLOOKUP(C40,AirDevices!$B$3:'AirDevices'!$E$108,4,FALSE)</f>
        <v>1</v>
      </c>
      <c r="H40">
        <f>VLOOKUP(B40,DogFighters!$A$4:'DogFighters'!$F$234,2,FALSE)</f>
        <v>354</v>
      </c>
      <c r="I40">
        <f>VLOOKUP(B40,DogFighters!$A$4:'DogFighters'!$F$234,3,FALSE)</f>
        <v>2800</v>
      </c>
      <c r="J40">
        <f>VLOOKUP(B40,DogFighters!$A$4:'DogFighters'!$F$234,6,FALSE)</f>
        <v>33</v>
      </c>
      <c r="K40">
        <f>VLOOKUP(C40,AirDevices!$B$3:'AirDevices'!$F$108,5,FALSE)</f>
        <v>44</v>
      </c>
      <c r="L40">
        <f>VLOOKUP(C40,AirDevices!$B$3:'AirDevices'!$G$108,6,FALSE)/1000</f>
        <v>3</v>
      </c>
      <c r="N40" s="11">
        <f t="shared" si="0"/>
        <v>2.8084000000000007</v>
      </c>
      <c r="O40" s="11">
        <f t="shared" si="1"/>
        <v>0.98148148148148151</v>
      </c>
      <c r="P40" s="11">
        <f t="shared" si="2"/>
        <v>2.7563925925925932</v>
      </c>
    </row>
    <row r="41" spans="1:16" x14ac:dyDescent="0.25">
      <c r="A41" t="s">
        <v>47</v>
      </c>
      <c r="B41" s="2" t="s">
        <v>23</v>
      </c>
      <c r="C41" t="s">
        <v>65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VLOOKUP(B41,DogFighters!$A$4:'DogFighters'!$F$234,2,FALSE)</f>
        <v>354</v>
      </c>
      <c r="I41">
        <f>VLOOKUP(B41,DogFighters!$A$4:'DogFighters'!$F$234,3,FALSE)</f>
        <v>2700</v>
      </c>
      <c r="J41">
        <f>VLOOKUP(B41,DogFighters!$A$4:'DogFighters'!$F$234,6,FALSE)</f>
        <v>33</v>
      </c>
      <c r="K41">
        <f>VLOOKUP(C41,AirDevices!$B$3:'AirDevices'!$F$108,5,FALSE)</f>
        <v>15</v>
      </c>
      <c r="L41">
        <f>VLOOKUP(C41,AirDevices!$B$3:'AirDevices'!$G$108,6,FALSE)/1000</f>
        <v>4</v>
      </c>
      <c r="N41" s="11">
        <f t="shared" si="0"/>
        <v>6.4637777777777776</v>
      </c>
      <c r="O41" s="11">
        <f t="shared" si="1"/>
        <v>2.4444444444444446</v>
      </c>
      <c r="P41" s="11">
        <f t="shared" si="2"/>
        <v>15.800345679012347</v>
      </c>
    </row>
    <row r="42" spans="1:16" x14ac:dyDescent="0.25">
      <c r="A42" t="s">
        <v>47</v>
      </c>
      <c r="B42" s="2" t="s">
        <v>23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VLOOKUP(B42,DogFighters!$A$4:'DogFighters'!$F$234,2,FALSE)</f>
        <v>354</v>
      </c>
      <c r="I42">
        <f>VLOOKUP(B42,DogFighters!$A$4:'DogFighters'!$F$234,3,FALSE)</f>
        <v>2700</v>
      </c>
      <c r="J42">
        <f>VLOOKUP(B42,DogFighters!$A$4:'DogFighters'!$F$234,6,FALSE)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2.8084000000000007</v>
      </c>
      <c r="O42" s="11">
        <f t="shared" si="1"/>
        <v>0.98148148148148151</v>
      </c>
      <c r="P42" s="11">
        <f t="shared" si="2"/>
        <v>2.7563925925925932</v>
      </c>
    </row>
    <row r="43" spans="1:16" x14ac:dyDescent="0.25">
      <c r="A43" t="s">
        <v>47</v>
      </c>
      <c r="B43" s="3" t="s">
        <v>25</v>
      </c>
      <c r="C43" t="s">
        <v>18</v>
      </c>
      <c r="D43">
        <v>1</v>
      </c>
      <c r="E43">
        <f>VLOOKUP(C43,AirDevices!$B$3:'AirDevices'!$C$108,2,FALSE)</f>
        <v>21</v>
      </c>
      <c r="F43">
        <f>VLOOKUP(C43,AirDevices!$B$3:'AirDevices'!$D$108,3,FALSE)</f>
        <v>61</v>
      </c>
      <c r="G43">
        <f>VLOOKUP(C43,AirDevices!$B$3:'AirDevices'!$E$108,4,FALSE)</f>
        <v>2</v>
      </c>
      <c r="H43">
        <f>VLOOKUP(B43,DogFighters!$A$4:'DogFighters'!$F$234,2,FALSE)</f>
        <v>382</v>
      </c>
      <c r="I43">
        <f>VLOOKUP(B43,DogFighters!$A$4:'DogFighters'!$F$234,3,FALSE)</f>
        <v>3021</v>
      </c>
      <c r="J43">
        <f>VLOOKUP(B43,DogFighters!$A$4:'DogFighters'!$F$234,6,FALSE)</f>
        <v>34</v>
      </c>
      <c r="K43">
        <f>VLOOKUP(C43,AirDevices!$B$3:'AirDevices'!$F$108,5,FALSE)</f>
        <v>29</v>
      </c>
      <c r="L43">
        <f>VLOOKUP(C43,AirDevices!$B$3:'AirDevices'!$G$108,6,FALSE)/1000</f>
        <v>5</v>
      </c>
      <c r="N43" s="11">
        <f t="shared" si="0"/>
        <v>4.9740109678130509</v>
      </c>
      <c r="O43" s="11">
        <f t="shared" si="1"/>
        <v>2.2592592592592591</v>
      </c>
      <c r="P43" s="11">
        <f t="shared" si="2"/>
        <v>11.237580334688744</v>
      </c>
    </row>
    <row r="44" spans="1:16" x14ac:dyDescent="0.25">
      <c r="A44" t="s">
        <v>47</v>
      </c>
      <c r="B44" s="3" t="s">
        <v>25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VLOOKUP(B44,DogFighters!$A$4:'DogFighters'!$F$234,2,FALSE)</f>
        <v>382</v>
      </c>
      <c r="I44">
        <f>VLOOKUP(B44,DogFighters!$A$4:'DogFighters'!$F$234,3,FALSE)</f>
        <v>3021</v>
      </c>
      <c r="J44">
        <f>VLOOKUP(B44,DogFighters!$A$4:'DogFighters'!$F$234,6,FALSE)</f>
        <v>34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3.1748444444444446</v>
      </c>
      <c r="O44" s="11">
        <f t="shared" si="1"/>
        <v>0.98148148148148151</v>
      </c>
      <c r="P44" s="11">
        <f t="shared" si="2"/>
        <v>3.1160510288065848</v>
      </c>
    </row>
    <row r="45" spans="1:16" x14ac:dyDescent="0.25">
      <c r="A45" t="s">
        <v>47</v>
      </c>
      <c r="B45" s="3" t="s">
        <v>27</v>
      </c>
      <c r="C45" t="s">
        <v>28</v>
      </c>
      <c r="D45">
        <v>1</v>
      </c>
      <c r="E45">
        <f>VLOOKUP(C45,AirDevices!$B$3:'AirDevices'!$C$108,2,FALSE)</f>
        <v>24</v>
      </c>
      <c r="F45">
        <f>VLOOKUP(C45,AirDevices!$B$3:'AirDevices'!$D$108,3,FALSE)</f>
        <v>71</v>
      </c>
      <c r="G45">
        <f>VLOOKUP(C45,AirDevices!$B$3:'AirDevices'!$E$108,4,FALSE)</f>
        <v>3</v>
      </c>
      <c r="H45">
        <f>VLOOKUP(B45,DogFighters!$A$4:'DogFighters'!$F$234,2,FALSE)</f>
        <v>404</v>
      </c>
      <c r="I45">
        <f>VLOOKUP(B45,DogFighters!$A$4:'DogFighters'!$F$234,3,FALSE)</f>
        <v>3154</v>
      </c>
      <c r="J45">
        <f>VLOOKUP(B45,DogFighters!$A$4:'DogFighters'!$F$234,6,FALSE)</f>
        <v>34</v>
      </c>
      <c r="K45">
        <f>VLOOKUP(C45,AirDevices!$B$3:'AirDevices'!$F$108,5,FALSE)</f>
        <v>24</v>
      </c>
      <c r="L45">
        <f>VLOOKUP(C45,AirDevices!$B$3:'AirDevices'!$G$108,6,FALSE)/1000</f>
        <v>5</v>
      </c>
      <c r="N45" s="11">
        <f t="shared" si="0"/>
        <v>5.7705379188712511</v>
      </c>
      <c r="O45" s="11">
        <f t="shared" si="1"/>
        <v>2.6296296296296298</v>
      </c>
      <c r="P45" s="11">
        <f t="shared" si="2"/>
        <v>15.174377490365142</v>
      </c>
    </row>
    <row r="46" spans="1:16" x14ac:dyDescent="0.25">
      <c r="A46" t="s">
        <v>47</v>
      </c>
      <c r="B46" s="3" t="s">
        <v>27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VLOOKUP(B46,DogFighters!$A$4:'DogFighters'!$F$234,2,FALSE)</f>
        <v>404</v>
      </c>
      <c r="I46">
        <f>VLOOKUP(B46,DogFighters!$A$4:'DogFighters'!$F$234,3,FALSE)</f>
        <v>3154</v>
      </c>
      <c r="J46">
        <f>VLOOKUP(B46,DogFighters!$A$4:'DogFighters'!$F$234,6,FALSE)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3.3576888888888896</v>
      </c>
      <c r="O46" s="11">
        <f t="shared" si="1"/>
        <v>0.98148148148148151</v>
      </c>
      <c r="P46" s="11">
        <f t="shared" si="2"/>
        <v>3.2955094650205767</v>
      </c>
    </row>
    <row r="47" spans="1:16" x14ac:dyDescent="0.25">
      <c r="A47" t="s">
        <v>47</v>
      </c>
      <c r="B47" s="3" t="s">
        <v>103</v>
      </c>
      <c r="C47" t="s">
        <v>28</v>
      </c>
      <c r="D47">
        <v>2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VLOOKUP(B47,DogFighters!$A$4:'DogFighters'!$F$234,2,FALSE)</f>
        <v>395</v>
      </c>
      <c r="I47">
        <f>VLOOKUP(B47,DogFighters!$A$4:'DogFighters'!$F$234,3,FALSE)</f>
        <v>2500</v>
      </c>
      <c r="J47">
        <f>VLOOKUP(B47,DogFighters!$A$4:'DogFighters'!$F$234,6,FALSE)</f>
        <v>35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10.771064814814816</v>
      </c>
      <c r="O47" s="11">
        <f t="shared" si="1"/>
        <v>2.6296296296296298</v>
      </c>
      <c r="P47" s="11">
        <f t="shared" ref="P47:P48" si="7">N47*O47</f>
        <v>28.323911179698221</v>
      </c>
    </row>
    <row r="48" spans="1:16" x14ac:dyDescent="0.25">
      <c r="A48" t="s">
        <v>47</v>
      </c>
      <c r="B48" s="3" t="s">
        <v>103</v>
      </c>
      <c r="C48" t="s">
        <v>65</v>
      </c>
      <c r="D48">
        <v>2</v>
      </c>
      <c r="E48">
        <f>VLOOKUP(C48,AirDevices!$B$3:'AirDevices'!$C$108,2,FALSE)</f>
        <v>16</v>
      </c>
      <c r="F48">
        <f>VLOOKUP(C48,AirDevices!$B$3:'AirDevices'!$D$108,3,FALSE)</f>
        <v>66</v>
      </c>
      <c r="G48">
        <f>VLOOKUP(C48,AirDevices!$B$3:'AirDevices'!$E$108,4,FALSE)</f>
        <v>3</v>
      </c>
      <c r="H48">
        <f>VLOOKUP(B48,DogFighters!$A$4:'DogFighters'!$F$234,2,FALSE)</f>
        <v>395</v>
      </c>
      <c r="I48">
        <f>VLOOKUP(B48,DogFighters!$A$4:'DogFighters'!$F$234,3,FALSE)</f>
        <v>2500</v>
      </c>
      <c r="J48">
        <f>VLOOKUP(B48,DogFighters!$A$4:'DogFighters'!$F$234,6,FALSE)</f>
        <v>35</v>
      </c>
      <c r="K48">
        <f>VLOOKUP(C48,AirDevices!$B$3:'AirDevices'!$F$108,5,FALSE)</f>
        <v>15</v>
      </c>
      <c r="L48">
        <f>VLOOKUP(C48,AirDevices!$B$3:'AirDevices'!$G$108,6,FALSE)/1000</f>
        <v>4</v>
      </c>
      <c r="N48" s="11">
        <f t="shared" si="0"/>
        <v>7.2124074074074054</v>
      </c>
      <c r="O48" s="11">
        <f t="shared" si="1"/>
        <v>2.4444444444444446</v>
      </c>
      <c r="P48" s="11">
        <f t="shared" si="7"/>
        <v>17.630329218106993</v>
      </c>
    </row>
    <row r="49" spans="1:16" x14ac:dyDescent="0.25">
      <c r="A49" t="s">
        <v>47</v>
      </c>
      <c r="B49" s="2" t="s">
        <v>24</v>
      </c>
      <c r="C49" t="s">
        <v>65</v>
      </c>
      <c r="D49">
        <v>2</v>
      </c>
      <c r="E49">
        <f>VLOOKUP(C49,AirDevices!$B$3:'AirDevices'!$C$108,2,FALSE)</f>
        <v>16</v>
      </c>
      <c r="F49">
        <f>VLOOKUP(C49,AirDevices!$B$3:'AirDevices'!$D$108,3,FALSE)</f>
        <v>66</v>
      </c>
      <c r="G49">
        <f>VLOOKUP(C49,AirDevices!$B$3:'AirDevices'!$E$108,4,FALSE)</f>
        <v>3</v>
      </c>
      <c r="H49">
        <f>VLOOKUP(B49,DogFighters!$A$4:'DogFighters'!$F$234,2,FALSE)</f>
        <v>357</v>
      </c>
      <c r="I49">
        <f>VLOOKUP(B49,DogFighters!$A$4:'DogFighters'!$F$234,3,FALSE)</f>
        <v>2200</v>
      </c>
      <c r="J49">
        <f>VLOOKUP(B49,DogFighters!$A$4:'DogFighters'!$F$234,6,FALSE)</f>
        <v>33</v>
      </c>
      <c r="K49">
        <f>VLOOKUP(C49,AirDevices!$B$3:'AirDevices'!$F$108,5,FALSE)</f>
        <v>15</v>
      </c>
      <c r="L49">
        <f>VLOOKUP(C49,AirDevices!$B$3:'AirDevices'!$G$108,6,FALSE)/1000</f>
        <v>4</v>
      </c>
      <c r="N49" s="11">
        <f t="shared" si="0"/>
        <v>6.5185555555555537</v>
      </c>
      <c r="O49" s="11">
        <f t="shared" si="1"/>
        <v>2.4444444444444446</v>
      </c>
      <c r="P49" s="11">
        <f t="shared" si="2"/>
        <v>15.934246913580244</v>
      </c>
    </row>
    <row r="50" spans="1:16" x14ac:dyDescent="0.25">
      <c r="A50" t="s">
        <v>47</v>
      </c>
      <c r="B50" s="2" t="s">
        <v>24</v>
      </c>
      <c r="C50" t="s">
        <v>66</v>
      </c>
      <c r="D50">
        <v>2</v>
      </c>
      <c r="E50">
        <f>VLOOKUP(C50,AirDevices!$B$3:'AirDevices'!$C$108,2,FALSE)</f>
        <v>36</v>
      </c>
      <c r="F50">
        <f>VLOOKUP(C50,AirDevices!$B$3:'AirDevices'!$D$108,3,FALSE)</f>
        <v>53</v>
      </c>
      <c r="G50">
        <f>VLOOKUP(C50,AirDevices!$B$3:'AirDevices'!$E$108,4,FALSE)</f>
        <v>1</v>
      </c>
      <c r="H50">
        <f>VLOOKUP(B50,DogFighters!$A$4:'DogFighters'!$F$234,2,FALSE)</f>
        <v>357</v>
      </c>
      <c r="I50">
        <f>VLOOKUP(B50,DogFighters!$A$4:'DogFighters'!$F$234,3,FALSE)</f>
        <v>2200</v>
      </c>
      <c r="J50">
        <f>VLOOKUP(B50,DogFighters!$A$4:'DogFighters'!$F$234,6,FALSE)</f>
        <v>33</v>
      </c>
      <c r="K50">
        <f>VLOOKUP(C50,AirDevices!$B$3:'AirDevices'!$F$108,5,FALSE)</f>
        <v>44</v>
      </c>
      <c r="L50">
        <f>VLOOKUP(C50,AirDevices!$B$3:'AirDevices'!$G$108,6,FALSE)/1000</f>
        <v>3</v>
      </c>
      <c r="N50" s="11">
        <f t="shared" si="0"/>
        <v>2.8322000000000003</v>
      </c>
      <c r="O50" s="11">
        <f t="shared" si="1"/>
        <v>0.98148148148148151</v>
      </c>
      <c r="P50" s="11">
        <f t="shared" si="2"/>
        <v>2.7797518518518523</v>
      </c>
    </row>
    <row r="51" spans="1:16" x14ac:dyDescent="0.25">
      <c r="A51" t="s">
        <v>47</v>
      </c>
      <c r="B51" s="2" t="s">
        <v>26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VLOOKUP(B51,DogFighters!$A$4:'DogFighters'!$F$234,2,FALSE)</f>
        <v>333</v>
      </c>
      <c r="I51">
        <f>VLOOKUP(B51,DogFighters!$A$4:'DogFighters'!$F$234,3,FALSE)</f>
        <v>1600</v>
      </c>
      <c r="J51">
        <f>VLOOKUP(B51,DogFighters!$A$4:'DogFighters'!$F$234,6,FALSE)</f>
        <v>28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4.2071727172717273</v>
      </c>
      <c r="O51" s="11">
        <f t="shared" si="1"/>
        <v>2.4444444444444446</v>
      </c>
      <c r="P51" s="11">
        <f t="shared" si="2"/>
        <v>10.284199975553111</v>
      </c>
    </row>
    <row r="52" spans="1:16" x14ac:dyDescent="0.25">
      <c r="A52" t="s">
        <v>47</v>
      </c>
      <c r="B52" s="2" t="s">
        <v>26</v>
      </c>
      <c r="C52" t="s">
        <v>66</v>
      </c>
      <c r="D52">
        <v>4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VLOOKUP(B52,DogFighters!$A$4:'DogFighters'!$F$234,2,FALSE)</f>
        <v>333</v>
      </c>
      <c r="I52">
        <f>VLOOKUP(B52,DogFighters!$A$4:'DogFighters'!$F$234,3,FALSE)</f>
        <v>1600</v>
      </c>
      <c r="J52">
        <f>VLOOKUP(B52,DogFighters!$A$4:'DogFighters'!$F$234,6,FALSE)</f>
        <v>28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3.6558880163878467</v>
      </c>
      <c r="O52" s="11">
        <f t="shared" si="1"/>
        <v>0.98148148148148151</v>
      </c>
      <c r="P52" s="11">
        <f t="shared" si="2"/>
        <v>3.5881863864547383</v>
      </c>
    </row>
    <row r="53" spans="1:16" x14ac:dyDescent="0.25">
      <c r="A53" t="s">
        <v>47</v>
      </c>
      <c r="B53" s="3" t="s">
        <v>17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VLOOKUP(B53,DogFighters!$A$4:'DogFighters'!$F$234,2,FALSE)</f>
        <v>351</v>
      </c>
      <c r="I53">
        <f>VLOOKUP(B53,DogFighters!$A$4:'DogFighters'!$F$234,3,FALSE)</f>
        <v>2100</v>
      </c>
      <c r="J53">
        <f>VLOOKUP(B53,DogFighters!$A$4:'DogFighters'!$F$234,6,FALSE)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5.5986666666666665</v>
      </c>
      <c r="O53" s="11">
        <f t="shared" si="1"/>
        <v>2.4444444444444446</v>
      </c>
      <c r="P53" s="11">
        <f t="shared" si="2"/>
        <v>13.685629629629631</v>
      </c>
    </row>
    <row r="54" spans="1:16" x14ac:dyDescent="0.25">
      <c r="A54" t="s">
        <v>47</v>
      </c>
      <c r="B54" s="3" t="s">
        <v>17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VLOOKUP(B54,DogFighters!$A$4:'DogFighters'!$F$234,2,FALSE)</f>
        <v>351</v>
      </c>
      <c r="I54">
        <f>VLOOKUP(B54,DogFighters!$A$4:'DogFighters'!$F$234,3,FALSE)</f>
        <v>2100</v>
      </c>
      <c r="J54">
        <f>VLOOKUP(B54,DogFighters!$A$4:'DogFighters'!$F$234,6,FALSE)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4.8650482758620699</v>
      </c>
      <c r="O54" s="11">
        <f t="shared" si="1"/>
        <v>0.98148148148148151</v>
      </c>
      <c r="P54" s="11">
        <f t="shared" si="2"/>
        <v>4.7749547892720319</v>
      </c>
    </row>
    <row r="55" spans="1:16" x14ac:dyDescent="0.25">
      <c r="A55" t="s">
        <v>47</v>
      </c>
      <c r="B55" s="3" t="s">
        <v>183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VLOOKUP(B55,DogFighters!$A$4:'DogFighters'!$F$234,2,FALSE)</f>
        <v>350</v>
      </c>
      <c r="I55">
        <f>VLOOKUP(B55,DogFighters!$A$4:'DogFighters'!$F$234,3,FALSE)</f>
        <v>2200</v>
      </c>
      <c r="J55">
        <f>VLOOKUP(B55,DogFighters!$A$4:'DogFighters'!$F$234,6,FALSE)</f>
        <v>32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6.3907407407407417</v>
      </c>
      <c r="O55" s="11">
        <f t="shared" ref="O55:O56" si="8">(F55/100)*IF(G55&gt;$E$2,1,0.5)* 100/$F$2</f>
        <v>2.4444444444444446</v>
      </c>
      <c r="P55" s="11">
        <f t="shared" ref="P55:P56" si="9">N55*O55</f>
        <v>15.621810699588481</v>
      </c>
    </row>
    <row r="56" spans="1:16" x14ac:dyDescent="0.25">
      <c r="A56" t="s">
        <v>47</v>
      </c>
      <c r="B56" s="3" t="s">
        <v>183</v>
      </c>
      <c r="C56" t="s">
        <v>66</v>
      </c>
      <c r="D56">
        <v>2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VLOOKUP(B56,DogFighters!$A$4:'DogFighters'!$F$234,2,FALSE)</f>
        <v>350</v>
      </c>
      <c r="I56">
        <f>VLOOKUP(B56,DogFighters!$A$4:'DogFighters'!$F$234,3,FALSE)</f>
        <v>2200</v>
      </c>
      <c r="J56">
        <f>VLOOKUP(B56,DogFighters!$A$4:'DogFighters'!$F$234,6,FALSE)</f>
        <v>32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2.7766666666666673</v>
      </c>
      <c r="O56" s="11">
        <f t="shared" si="8"/>
        <v>0.98148148148148151</v>
      </c>
      <c r="P56" s="11">
        <f t="shared" si="9"/>
        <v>2.7252469135802477</v>
      </c>
    </row>
    <row r="57" spans="1:16" x14ac:dyDescent="0.25">
      <c r="A57" t="s">
        <v>47</v>
      </c>
      <c r="B57" s="2" t="s">
        <v>104</v>
      </c>
      <c r="C57" t="s">
        <v>28</v>
      </c>
      <c r="D57">
        <v>2</v>
      </c>
      <c r="E57">
        <f>VLOOKUP(C57,AirDevices!$B$3:'AirDevices'!$C$108,2,FALSE)</f>
        <v>24</v>
      </c>
      <c r="F57">
        <f>VLOOKUP(C57,AirDevices!$B$3:'AirDevices'!$D$108,3,FALSE)</f>
        <v>71</v>
      </c>
      <c r="G57">
        <f>VLOOKUP(C57,AirDevices!$B$3:'AirDevices'!$E$108,4,FALSE)</f>
        <v>3</v>
      </c>
      <c r="H57">
        <f>VLOOKUP(B57,DogFighters!$A$4:'DogFighters'!$F$234,2,FALSE)</f>
        <v>357</v>
      </c>
      <c r="I57">
        <f>VLOOKUP(B57,DogFighters!$A$4:'DogFighters'!$F$234,3,FALSE)</f>
        <v>2200</v>
      </c>
      <c r="J57">
        <f>VLOOKUP(B57,DogFighters!$A$4:'DogFighters'!$F$234,6,FALSE)</f>
        <v>28</v>
      </c>
      <c r="K57">
        <f>VLOOKUP(C57,AirDevices!$B$3:'AirDevices'!$F$108,5,FALSE)</f>
        <v>24</v>
      </c>
      <c r="L57">
        <f>VLOOKUP(C57,AirDevices!$B$3:'AirDevices'!$G$108,6,FALSE)/1000</f>
        <v>5</v>
      </c>
      <c r="N57" s="11">
        <f t="shared" si="0"/>
        <v>9.3991762452107288</v>
      </c>
      <c r="O57" s="11">
        <f t="shared" si="1"/>
        <v>2.6296296296296298</v>
      </c>
      <c r="P57" s="11">
        <f t="shared" si="2"/>
        <v>24.716352348517102</v>
      </c>
    </row>
    <row r="58" spans="1:16" x14ac:dyDescent="0.25">
      <c r="A58" t="s">
        <v>47</v>
      </c>
      <c r="B58" s="2" t="s">
        <v>104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VLOOKUP(B58,DogFighters!$A$4:'DogFighters'!$F$234,2,FALSE)</f>
        <v>357</v>
      </c>
      <c r="I58">
        <f>VLOOKUP(B58,DogFighters!$A$4:'DogFighters'!$F$234,3,FALSE)</f>
        <v>2200</v>
      </c>
      <c r="J58">
        <f>VLOOKUP(B58,DogFighters!$A$4:'DogFighters'!$F$234,6,FALSE)</f>
        <v>28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2.7345379310344833</v>
      </c>
      <c r="O58" s="11">
        <f t="shared" si="1"/>
        <v>0.98148148148148151</v>
      </c>
      <c r="P58" s="11">
        <f t="shared" si="2"/>
        <v>2.6838983397190299</v>
      </c>
    </row>
    <row r="59" spans="1:16" x14ac:dyDescent="0.25">
      <c r="A59" t="s">
        <v>47</v>
      </c>
      <c r="B59" s="2" t="s">
        <v>83</v>
      </c>
      <c r="C59" t="s">
        <v>85</v>
      </c>
      <c r="D59">
        <v>1</v>
      </c>
      <c r="E59">
        <f>VLOOKUP(C59,AirDevices!$B$3:'AirDevices'!$C$108,2,FALSE)</f>
        <v>30</v>
      </c>
      <c r="F59">
        <f>VLOOKUP(C59,AirDevices!$B$3:'AirDevices'!$D$108,3,FALSE)</f>
        <v>53</v>
      </c>
      <c r="G59">
        <f>VLOOKUP(C59,AirDevices!$B$3:'AirDevices'!$E$108,4,FALSE)</f>
        <v>1</v>
      </c>
      <c r="H59">
        <f>VLOOKUP(B59,DogFighters!$A$4:'DogFighters'!$F$234,2,FALSE)</f>
        <v>238</v>
      </c>
      <c r="I59">
        <f>VLOOKUP(B59,DogFighters!$A$4:'DogFighters'!$F$234,3,FALSE)</f>
        <v>800</v>
      </c>
      <c r="J59">
        <f>VLOOKUP(B59,DogFighters!$A$4:'DogFighters'!$F$234,6,FALSE)</f>
        <v>14</v>
      </c>
      <c r="K59">
        <f>VLOOKUP(C59,AirDevices!$B$3:'AirDevices'!$F$108,5,FALSE)</f>
        <v>31</v>
      </c>
      <c r="L59">
        <f>VLOOKUP(C59,AirDevices!$B$3:'AirDevices'!$G$108,6,FALSE)/1000</f>
        <v>3</v>
      </c>
      <c r="N59" s="11">
        <f t="shared" si="0"/>
        <v>0.24295664049163537</v>
      </c>
      <c r="O59" s="11">
        <f t="shared" si="1"/>
        <v>0.98148148148148151</v>
      </c>
      <c r="P59" s="11">
        <f t="shared" ref="P59" si="10">N59*O59</f>
        <v>0.23845744344549399</v>
      </c>
    </row>
    <row r="60" spans="1:16" x14ac:dyDescent="0.25">
      <c r="A60" t="s">
        <v>47</v>
      </c>
      <c r="B60" s="2" t="s">
        <v>97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VLOOKUP(B60,DogFighters!$A$4:'DogFighters'!$F$234,2,FALSE)</f>
        <v>193</v>
      </c>
      <c r="I60">
        <f>VLOOKUP(B60,DogFighters!$A$4:'DogFighters'!$F$234,3,FALSE)</f>
        <v>2956</v>
      </c>
      <c r="J60">
        <f>VLOOKUP(B60,DogFighters!$A$4:'DogFighters'!$F$234,6,FALSE)</f>
        <v>21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1.2143471264367818</v>
      </c>
      <c r="O60" s="11">
        <f t="shared" si="1"/>
        <v>0.98148148148148151</v>
      </c>
      <c r="P60" s="11">
        <f t="shared" ref="P60:P64" si="11">N60*O60</f>
        <v>1.1918592166879525</v>
      </c>
    </row>
    <row r="61" spans="1:16" x14ac:dyDescent="0.25">
      <c r="A61" t="s">
        <v>47</v>
      </c>
      <c r="B61" s="2" t="s">
        <v>100</v>
      </c>
      <c r="C61" t="s">
        <v>101</v>
      </c>
      <c r="D61">
        <v>1</v>
      </c>
      <c r="E61">
        <f>VLOOKUP(C61,AirDevices!$B$3:'AirDevices'!$C$108,2,FALSE)</f>
        <v>27</v>
      </c>
      <c r="F61">
        <f>VLOOKUP(C61,AirDevices!$B$3:'AirDevices'!$D$108,3,FALSE)</f>
        <v>59</v>
      </c>
      <c r="G61">
        <f>VLOOKUP(C61,AirDevices!$B$3:'AirDevices'!$E$108,4,FALSE)</f>
        <v>2</v>
      </c>
      <c r="H61">
        <f>VLOOKUP(B61,DogFighters!$A$4:'DogFighters'!$F$234,2,FALSE)</f>
        <v>320</v>
      </c>
      <c r="I61">
        <f>VLOOKUP(B61,DogFighters!$A$4:'DogFighters'!$F$234,3,FALSE)</f>
        <v>900</v>
      </c>
      <c r="J61">
        <f>VLOOKUP(B61,DogFighters!$A$4:'DogFighters'!$F$234,6,FALSE)</f>
        <v>15</v>
      </c>
      <c r="K61">
        <f>VLOOKUP(C61,AirDevices!$B$3:'AirDevices'!$F$108,5,FALSE)</f>
        <v>27</v>
      </c>
      <c r="L61">
        <f>VLOOKUP(C61,AirDevices!$B$3:'AirDevices'!$G$108,6,FALSE)/1000</f>
        <v>4</v>
      </c>
      <c r="N61" s="11">
        <f t="shared" si="0"/>
        <v>0.72348436814124761</v>
      </c>
      <c r="O61" s="11">
        <f t="shared" si="1"/>
        <v>2.1851851851851851</v>
      </c>
      <c r="P61" s="11">
        <f t="shared" si="11"/>
        <v>1.5809473229753188</v>
      </c>
    </row>
    <row r="62" spans="1:16" x14ac:dyDescent="0.25">
      <c r="A62" t="s">
        <v>47</v>
      </c>
      <c r="B62" s="2" t="s">
        <v>187</v>
      </c>
      <c r="C62" t="s">
        <v>101</v>
      </c>
      <c r="D62">
        <v>1</v>
      </c>
      <c r="E62">
        <f>VLOOKUP(C62,AirDevices!$B$3:'AirDevices'!$C$108,2,FALSE)</f>
        <v>27</v>
      </c>
      <c r="F62">
        <f>VLOOKUP(C62,AirDevices!$B$3:'AirDevices'!$D$108,3,FALSE)</f>
        <v>59</v>
      </c>
      <c r="G62">
        <f>VLOOKUP(C62,AirDevices!$B$3:'AirDevices'!$E$108,4,FALSE)</f>
        <v>2</v>
      </c>
      <c r="H62">
        <f>VLOOKUP(B62,DogFighters!$A$4:'DogFighters'!$F$234,2,FALSE)</f>
        <v>320</v>
      </c>
      <c r="I62">
        <f>VLOOKUP(B62,DogFighters!$A$4:'DogFighters'!$F$234,3,FALSE)</f>
        <v>900</v>
      </c>
      <c r="J62">
        <f>VLOOKUP(B62,DogFighters!$A$4:'DogFighters'!$F$234,6,FALSE)</f>
        <v>15</v>
      </c>
      <c r="K62">
        <f>VLOOKUP(C62,AirDevices!$B$3:'AirDevices'!$F$108,5,FALSE)</f>
        <v>27</v>
      </c>
      <c r="L62">
        <f>VLOOKUP(C62,AirDevices!$B$3:'AirDevices'!$G$108,6,FALSE)/1000</f>
        <v>4</v>
      </c>
      <c r="N62" s="11">
        <f t="shared" si="0"/>
        <v>0.72348436814124761</v>
      </c>
      <c r="O62" s="11">
        <f t="shared" ref="O62" si="12">(F62/100)*IF(G62&gt;$E$2,1,0.5)* 100/$F$2</f>
        <v>2.1851851851851851</v>
      </c>
      <c r="P62" s="11">
        <f t="shared" ref="P62" si="13">N62*O62</f>
        <v>1.5809473229753188</v>
      </c>
    </row>
    <row r="63" spans="1:16" x14ac:dyDescent="0.25">
      <c r="A63" t="s">
        <v>47</v>
      </c>
      <c r="B63" s="2" t="s">
        <v>98</v>
      </c>
      <c r="C63" t="s">
        <v>85</v>
      </c>
      <c r="D63">
        <v>1</v>
      </c>
      <c r="E63">
        <f>VLOOKUP(C63,AirDevices!$B$3:'AirDevices'!$C$108,2,FALSE)</f>
        <v>30</v>
      </c>
      <c r="F63">
        <f>VLOOKUP(C63,AirDevices!$B$3:'AirDevices'!$D$108,3,FALSE)</f>
        <v>53</v>
      </c>
      <c r="G63">
        <f>VLOOKUP(C63,AirDevices!$B$3:'AirDevices'!$E$108,4,FALSE)</f>
        <v>1</v>
      </c>
      <c r="H63">
        <f>VLOOKUP(B63,DogFighters!$A$4:'DogFighters'!$F$234,2,FALSE)</f>
        <v>261</v>
      </c>
      <c r="I63">
        <f>VLOOKUP(B63,DogFighters!$A$4:'DogFighters'!$F$234,3,FALSE)</f>
        <v>900</v>
      </c>
      <c r="J63">
        <f>VLOOKUP(B63,DogFighters!$A$4:'DogFighters'!$F$234,6,FALSE)</f>
        <v>9</v>
      </c>
      <c r="K63">
        <f>VLOOKUP(C63,AirDevices!$B$3:'AirDevices'!$F$108,5,FALSE)</f>
        <v>31</v>
      </c>
      <c r="L63">
        <f>VLOOKUP(C63,AirDevices!$B$3:'AirDevices'!$G$108,6,FALSE)/1000</f>
        <v>3</v>
      </c>
      <c r="N63" s="11">
        <f t="shared" si="0"/>
        <v>0.19269006364922206</v>
      </c>
      <c r="O63" s="11">
        <f t="shared" si="1"/>
        <v>0.98148148148148151</v>
      </c>
      <c r="P63" s="11">
        <f t="shared" si="11"/>
        <v>0.18912172913719943</v>
      </c>
    </row>
    <row r="64" spans="1:16" x14ac:dyDescent="0.25">
      <c r="A64" t="s">
        <v>47</v>
      </c>
      <c r="B64" s="2" t="s">
        <v>99</v>
      </c>
      <c r="C64" t="s">
        <v>85</v>
      </c>
      <c r="D64">
        <v>1</v>
      </c>
      <c r="E64">
        <f>VLOOKUP(C64,AirDevices!$B$3:'AirDevices'!$C$108,2,FALSE)</f>
        <v>30</v>
      </c>
      <c r="F64">
        <f>VLOOKUP(C64,AirDevices!$B$3:'AirDevices'!$D$108,3,FALSE)</f>
        <v>53</v>
      </c>
      <c r="G64">
        <f>VLOOKUP(C64,AirDevices!$B$3:'AirDevices'!$E$108,4,FALSE)</f>
        <v>1</v>
      </c>
      <c r="H64">
        <f>VLOOKUP(B64,DogFighters!$A$4:'DogFighters'!$F$234,2,FALSE)</f>
        <v>289</v>
      </c>
      <c r="I64">
        <f>VLOOKUP(B64,DogFighters!$A$4:'DogFighters'!$F$234,3,FALSE)</f>
        <v>925</v>
      </c>
      <c r="J64">
        <f>VLOOKUP(B64,DogFighters!$A$4:'DogFighters'!$F$234,6,FALSE)</f>
        <v>12</v>
      </c>
      <c r="K64">
        <f>VLOOKUP(C64,AirDevices!$B$3:'AirDevices'!$F$108,5,FALSE)</f>
        <v>31</v>
      </c>
      <c r="L64">
        <f>VLOOKUP(C64,AirDevices!$B$3:'AirDevices'!$G$108,6,FALSE)/1000</f>
        <v>3</v>
      </c>
      <c r="N64" s="11">
        <f t="shared" si="0"/>
        <v>0.29238468151002289</v>
      </c>
      <c r="O64" s="11">
        <f t="shared" si="1"/>
        <v>0.98148148148148151</v>
      </c>
      <c r="P64" s="11">
        <f t="shared" si="11"/>
        <v>0.28697015037094842</v>
      </c>
    </row>
    <row r="65" spans="1:16" x14ac:dyDescent="0.25">
      <c r="B65" s="2"/>
      <c r="D65">
        <v>2</v>
      </c>
      <c r="N65" s="11">
        <f t="shared" si="0"/>
        <v>0</v>
      </c>
      <c r="O65" s="11"/>
      <c r="P65" s="11"/>
    </row>
    <row r="66" spans="1:16" x14ac:dyDescent="0.25">
      <c r="B66" s="2"/>
      <c r="D66">
        <v>2</v>
      </c>
      <c r="N66" s="11">
        <f t="shared" si="0"/>
        <v>0</v>
      </c>
      <c r="O66" s="11"/>
      <c r="P66" s="11"/>
    </row>
    <row r="67" spans="1:16" x14ac:dyDescent="0.25">
      <c r="A67" t="s">
        <v>36</v>
      </c>
      <c r="B67" t="s">
        <v>19</v>
      </c>
      <c r="C67" t="s">
        <v>50</v>
      </c>
      <c r="D67">
        <v>2</v>
      </c>
      <c r="E67">
        <f>VLOOKUP(C67,AirDevices!$B$3:'AirDevices'!$C$108,2,FALSE)</f>
        <v>16</v>
      </c>
      <c r="F67">
        <f>VLOOKUP(C67,AirDevices!$B$3:'AirDevices'!$D$108,3,FALSE)</f>
        <v>66</v>
      </c>
      <c r="G67">
        <f>VLOOKUP(C67,AirDevices!$B$3:'AirDevices'!$E$108,4,FALSE)</f>
        <v>3</v>
      </c>
      <c r="H67">
        <f>VLOOKUP(B67,DogFighters!$A$4:'DogFighters'!$F$234,2,FALSE)</f>
        <v>354</v>
      </c>
      <c r="I67">
        <f>VLOOKUP(B67,DogFighters!$A$4:'DogFighters'!$F$234,3,FALSE)</f>
        <v>2800</v>
      </c>
      <c r="J67">
        <f>VLOOKUP(B67,DogFighters!$A$4:'DogFighters'!$F$234,6,FALSE)</f>
        <v>33</v>
      </c>
      <c r="K67">
        <f>VLOOKUP(C67,AirDevices!$B$3:'AirDevices'!$F$108,5,FALSE)</f>
        <v>13</v>
      </c>
      <c r="L67">
        <f>VLOOKUP(C67,AirDevices!$B$3:'AirDevices'!$G$108,6,FALSE)/1000</f>
        <v>4</v>
      </c>
      <c r="N67" s="11">
        <f t="shared" si="0"/>
        <v>6.6158666666666655</v>
      </c>
      <c r="O67" s="11">
        <f t="shared" si="1"/>
        <v>2.4444444444444446</v>
      </c>
      <c r="P67" s="11">
        <f t="shared" si="2"/>
        <v>16.172118518518516</v>
      </c>
    </row>
    <row r="68" spans="1:16" x14ac:dyDescent="0.25">
      <c r="A68" t="s">
        <v>36</v>
      </c>
      <c r="B68" t="s">
        <v>19</v>
      </c>
      <c r="C68" t="s">
        <v>66</v>
      </c>
      <c r="D68">
        <v>2</v>
      </c>
      <c r="E68">
        <f>VLOOKUP(C68,AirDevices!$B$3:'AirDevices'!$C$108,2,FALSE)</f>
        <v>36</v>
      </c>
      <c r="F68">
        <f>VLOOKUP(C68,AirDevices!$B$3:'AirDevices'!$D$108,3,FALSE)</f>
        <v>53</v>
      </c>
      <c r="G68">
        <f>VLOOKUP(C68,AirDevices!$B$3:'AirDevices'!$E$108,4,FALSE)</f>
        <v>1</v>
      </c>
      <c r="H68">
        <f>VLOOKUP(B68,DogFighters!$A$4:'DogFighters'!$F$234,2,FALSE)</f>
        <v>354</v>
      </c>
      <c r="I68">
        <f>VLOOKUP(B68,DogFighters!$A$4:'DogFighters'!$F$234,3,FALSE)</f>
        <v>2800</v>
      </c>
      <c r="J68">
        <f>VLOOKUP(B68,DogFighters!$A$4:'DogFighters'!$F$234,6,FALSE)</f>
        <v>33</v>
      </c>
      <c r="K68">
        <f>VLOOKUP(C68,AirDevices!$B$3:'AirDevices'!$F$108,5,FALSE)</f>
        <v>44</v>
      </c>
      <c r="L68">
        <f>VLOOKUP(C68,AirDevices!$B$3:'AirDevices'!$G$108,6,FALSE)/1000</f>
        <v>3</v>
      </c>
      <c r="N68" s="11">
        <f t="shared" si="0"/>
        <v>2.8084000000000007</v>
      </c>
      <c r="O68" s="11">
        <f t="shared" si="1"/>
        <v>0.98148148148148151</v>
      </c>
      <c r="P68" s="11">
        <f t="shared" si="2"/>
        <v>2.7563925925925932</v>
      </c>
    </row>
    <row r="69" spans="1:16" x14ac:dyDescent="0.25">
      <c r="A69" t="s">
        <v>36</v>
      </c>
      <c r="B69" t="s">
        <v>72</v>
      </c>
      <c r="C69" t="s">
        <v>21</v>
      </c>
      <c r="D69">
        <v>8</v>
      </c>
      <c r="E69">
        <f>VLOOKUP(C69,AirDevices!$B$3:'AirDevices'!$C$108,2,FALSE)</f>
        <v>35</v>
      </c>
      <c r="F69">
        <f>VLOOKUP(C69,AirDevices!$B$3:'AirDevices'!$D$108,3,FALSE)</f>
        <v>54</v>
      </c>
      <c r="G69">
        <f>VLOOKUP(C69,AirDevices!$B$3:'AirDevices'!$E$108,4,FALSE)</f>
        <v>1</v>
      </c>
      <c r="H69">
        <f>VLOOKUP(B69,DogFighters!$A$4:'DogFighters'!$F$234,2,FALSE)</f>
        <v>320</v>
      </c>
      <c r="I69">
        <f>VLOOKUP(B69,DogFighters!$A$4:'DogFighters'!$F$234,3,FALSE)</f>
        <v>2400</v>
      </c>
      <c r="J69">
        <f>VLOOKUP(B69,DogFighters!$A$4:'DogFighters'!$F$234,6,FALSE)</f>
        <v>31</v>
      </c>
      <c r="K69">
        <f>VLOOKUP(C69,AirDevices!$B$3:'AirDevices'!$F$108,5,FALSE)</f>
        <v>35</v>
      </c>
      <c r="L69">
        <f>VLOOKUP(C69,AirDevices!$B$3:'AirDevices'!$G$108,6,FALSE)/1000</f>
        <v>3</v>
      </c>
      <c r="N69" s="11">
        <f t="shared" si="0"/>
        <v>9.4714285714285715</v>
      </c>
      <c r="O69" s="11">
        <f t="shared" si="1"/>
        <v>1</v>
      </c>
      <c r="P69" s="11">
        <f t="shared" si="2"/>
        <v>9.4714285714285715</v>
      </c>
    </row>
    <row r="70" spans="1:16" x14ac:dyDescent="0.25">
      <c r="A70" t="s">
        <v>36</v>
      </c>
      <c r="B70" t="s">
        <v>73</v>
      </c>
      <c r="C70" t="s">
        <v>65</v>
      </c>
      <c r="D70">
        <v>2</v>
      </c>
      <c r="E70">
        <f>VLOOKUP(C70,AirDevices!$B$3:'AirDevices'!$C$108,2,FALSE)</f>
        <v>16</v>
      </c>
      <c r="F70">
        <f>VLOOKUP(C70,AirDevices!$B$3:'AirDevices'!$D$108,3,FALSE)</f>
        <v>66</v>
      </c>
      <c r="G70">
        <f>VLOOKUP(C70,AirDevices!$B$3:'AirDevices'!$E$108,4,FALSE)</f>
        <v>3</v>
      </c>
      <c r="H70">
        <f>VLOOKUP(B70,DogFighters!$A$4:'DogFighters'!$F$234,2,FALSE)</f>
        <v>317</v>
      </c>
      <c r="I70">
        <f>VLOOKUP(B70,DogFighters!$A$4:'DogFighters'!$F$234,3,FALSE)</f>
        <v>1969</v>
      </c>
      <c r="J70">
        <f>VLOOKUP(B70,DogFighters!$A$4:'DogFighters'!$F$234,6,FALSE)</f>
        <v>29</v>
      </c>
      <c r="K70">
        <f>VLOOKUP(C70,AirDevices!$B$3:'AirDevices'!$F$108,5,FALSE)</f>
        <v>15</v>
      </c>
      <c r="L70">
        <f>VLOOKUP(C70,AirDevices!$B$3:'AirDevices'!$G$108,6,FALSE)/1000</f>
        <v>4</v>
      </c>
      <c r="N70" s="11">
        <f t="shared" si="0"/>
        <v>5.6420478364503106</v>
      </c>
      <c r="O70" s="11">
        <f t="shared" si="1"/>
        <v>2.4444444444444446</v>
      </c>
      <c r="P70" s="11">
        <f t="shared" si="2"/>
        <v>13.79167248910076</v>
      </c>
    </row>
    <row r="71" spans="1:16" x14ac:dyDescent="0.25">
      <c r="A71" t="s">
        <v>36</v>
      </c>
      <c r="B71" t="s">
        <v>73</v>
      </c>
      <c r="C71" t="s">
        <v>66</v>
      </c>
      <c r="D71">
        <v>2</v>
      </c>
      <c r="E71">
        <f>VLOOKUP(C71,AirDevices!$B$3:'AirDevices'!$C$108,2,FALSE)</f>
        <v>36</v>
      </c>
      <c r="F71">
        <f>VLOOKUP(C71,AirDevices!$B$3:'AirDevices'!$D$108,3,FALSE)</f>
        <v>53</v>
      </c>
      <c r="G71">
        <f>VLOOKUP(C71,AirDevices!$B$3:'AirDevices'!$E$108,4,FALSE)</f>
        <v>1</v>
      </c>
      <c r="H71">
        <f>VLOOKUP(B71,DogFighters!$A$4:'DogFighters'!$F$234,2,FALSE)</f>
        <v>317</v>
      </c>
      <c r="I71">
        <f>VLOOKUP(B71,DogFighters!$A$4:'DogFighters'!$F$234,3,FALSE)</f>
        <v>1969</v>
      </c>
      <c r="J71">
        <f>VLOOKUP(B71,DogFighters!$A$4:'DogFighters'!$F$234,6,FALSE)</f>
        <v>29</v>
      </c>
      <c r="K71">
        <f>VLOOKUP(C71,AirDevices!$B$3:'AirDevices'!$F$108,5,FALSE)</f>
        <v>44</v>
      </c>
      <c r="L71">
        <f>VLOOKUP(C71,AirDevices!$B$3:'AirDevices'!$G$108,6,FALSE)/1000</f>
        <v>3</v>
      </c>
      <c r="N71" s="11">
        <f t="shared" ref="N71:N97" si="14">D71*((100+E71)/100)*((100-K71)/100)*(2*H71/$C$2)*MIN(I71/$D$2,1) * MIN(J71/$G$2,1)*IF($H$2="F", 1, 1.2)*(L71*L71/9)*(25-SUMIF($B$6:$B$601,B71,$D$6:$D$601))/24</f>
        <v>2.4513725082508251</v>
      </c>
      <c r="O71" s="11">
        <f t="shared" si="1"/>
        <v>0.98148148148148151</v>
      </c>
      <c r="P71" s="11">
        <f t="shared" si="2"/>
        <v>2.4059767210609952</v>
      </c>
    </row>
    <row r="72" spans="1:16" x14ac:dyDescent="0.25">
      <c r="A72" t="s">
        <v>36</v>
      </c>
      <c r="B72" t="s">
        <v>20</v>
      </c>
      <c r="C72" t="s">
        <v>74</v>
      </c>
      <c r="D72">
        <v>6</v>
      </c>
      <c r="E72">
        <f>VLOOKUP(C72,AirDevices!$B$3:'AirDevices'!$C$108,2,FALSE)</f>
        <v>33</v>
      </c>
      <c r="F72">
        <f>VLOOKUP(C72,AirDevices!$B$3:'AirDevices'!$D$108,3,FALSE)</f>
        <v>53</v>
      </c>
      <c r="G72">
        <f>VLOOKUP(C72,AirDevices!$B$3:'AirDevices'!$E$108,4,FALSE)</f>
        <v>1</v>
      </c>
      <c r="H72">
        <f>VLOOKUP(B72,DogFighters!$A$4:'DogFighters'!$F$234,2,FALSE)</f>
        <v>320</v>
      </c>
      <c r="I72">
        <f>VLOOKUP(B72,DogFighters!$A$4:'DogFighters'!$F$234,3,FALSE)</f>
        <v>2600</v>
      </c>
      <c r="J72">
        <f>VLOOKUP(B72,DogFighters!$A$4:'DogFighters'!$F$234,6,FALSE)</f>
        <v>31</v>
      </c>
      <c r="K72">
        <f>VLOOKUP(C72,AirDevices!$B$3:'AirDevices'!$F$108,5,FALSE)</f>
        <v>38</v>
      </c>
      <c r="L72">
        <f>VLOOKUP(C72,AirDevices!$B$3:'AirDevices'!$G$108,6,FALSE)/1000</f>
        <v>3</v>
      </c>
      <c r="N72" s="11">
        <f t="shared" si="14"/>
        <v>7.4606666666666657</v>
      </c>
      <c r="O72" s="11">
        <f t="shared" si="1"/>
        <v>0.98148148148148151</v>
      </c>
      <c r="P72" s="11">
        <f t="shared" si="2"/>
        <v>7.3225061728395051</v>
      </c>
    </row>
    <row r="73" spans="1:16" x14ac:dyDescent="0.25">
      <c r="A73" t="s">
        <v>36</v>
      </c>
      <c r="B73" t="s">
        <v>75</v>
      </c>
      <c r="C73" t="s">
        <v>76</v>
      </c>
      <c r="D73">
        <v>2</v>
      </c>
      <c r="E73">
        <f>VLOOKUP(C73,AirDevices!$B$3:'AirDevices'!$C$108,2,FALSE)</f>
        <v>18</v>
      </c>
      <c r="F73">
        <f>VLOOKUP(C73,AirDevices!$B$3:'AirDevices'!$D$108,3,FALSE)</f>
        <v>70</v>
      </c>
      <c r="G73">
        <f>VLOOKUP(C73,AirDevices!$B$3:'AirDevices'!$E$108,4,FALSE)</f>
        <v>3</v>
      </c>
      <c r="H73">
        <f>VLOOKUP(B73,DogFighters!$A$4:'DogFighters'!$F$234,2,FALSE)</f>
        <v>267</v>
      </c>
      <c r="I73">
        <f>VLOOKUP(B73,DogFighters!$A$4:'DogFighters'!$F$234,3,FALSE)</f>
        <v>3000</v>
      </c>
      <c r="J73">
        <f>VLOOKUP(B73,DogFighters!$A$4:'DogFighters'!$F$234,6,FALSE)</f>
        <v>30</v>
      </c>
      <c r="K73">
        <f>VLOOKUP(C73,AirDevices!$B$3:'AirDevices'!$F$108,5,FALSE)</f>
        <v>19</v>
      </c>
      <c r="L73">
        <f>VLOOKUP(C73,AirDevices!$B$3:'AirDevices'!$G$108,6,FALSE)/1000</f>
        <v>5</v>
      </c>
      <c r="N73" s="11">
        <f t="shared" si="14"/>
        <v>7.3842187499999987</v>
      </c>
      <c r="O73" s="11">
        <f t="shared" si="1"/>
        <v>2.5925925925925926</v>
      </c>
      <c r="P73" s="11">
        <f t="shared" si="2"/>
        <v>19.14427083333333</v>
      </c>
    </row>
    <row r="74" spans="1:16" x14ac:dyDescent="0.25">
      <c r="A74" t="s">
        <v>36</v>
      </c>
      <c r="B74" t="s">
        <v>75</v>
      </c>
      <c r="C74" t="s">
        <v>74</v>
      </c>
      <c r="D74">
        <v>2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VLOOKUP(B74,DogFighters!$A$4:'DogFighters'!$F$234,2,FALSE)</f>
        <v>267</v>
      </c>
      <c r="I74">
        <f>VLOOKUP(B74,DogFighters!$A$4:'DogFighters'!$F$234,3,FALSE)</f>
        <v>3000</v>
      </c>
      <c r="J74">
        <f>VLOOKUP(B74,DogFighters!$A$4:'DogFighters'!$F$234,6,FALSE)</f>
        <v>30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4"/>
        <v>2.2934187499999998</v>
      </c>
      <c r="O74" s="11">
        <f t="shared" si="1"/>
        <v>0.98148148148148151</v>
      </c>
      <c r="P74" s="11">
        <f t="shared" si="2"/>
        <v>2.2509480324074072</v>
      </c>
    </row>
    <row r="75" spans="1:16" x14ac:dyDescent="0.25">
      <c r="A75" t="s">
        <v>36</v>
      </c>
      <c r="B75" t="s">
        <v>107</v>
      </c>
      <c r="C75" t="s">
        <v>74</v>
      </c>
      <c r="D75">
        <v>2</v>
      </c>
      <c r="E75">
        <f>VLOOKUP(C75,AirDevices!$B$3:'AirDevices'!$C$108,2,FALSE)</f>
        <v>33</v>
      </c>
      <c r="F75">
        <f>VLOOKUP(C75,AirDevices!$B$3:'AirDevices'!$D$108,3,FALSE)</f>
        <v>53</v>
      </c>
      <c r="G75">
        <f>VLOOKUP(C75,AirDevices!$B$3:'AirDevices'!$E$108,4,FALSE)</f>
        <v>1</v>
      </c>
      <c r="H75">
        <f>VLOOKUP(B75,DogFighters!$A$4:'DogFighters'!$F$234,2,FALSE)</f>
        <v>206</v>
      </c>
      <c r="I75">
        <f>VLOOKUP(B75,DogFighters!$A$4:'DogFighters'!$F$234,3,FALSE)</f>
        <v>1676</v>
      </c>
      <c r="J75">
        <f>VLOOKUP(B75,DogFighters!$A$4:'DogFighters'!$F$234,6,FALSE)</f>
        <v>24</v>
      </c>
      <c r="K75">
        <f>VLOOKUP(C75,AirDevices!$B$3:'AirDevices'!$F$108,5,FALSE)</f>
        <v>38</v>
      </c>
      <c r="L75">
        <f>VLOOKUP(C75,AirDevices!$B$3:'AirDevices'!$G$108,6,FALSE)/1000</f>
        <v>3</v>
      </c>
      <c r="N75" s="11">
        <f t="shared" si="14"/>
        <v>1.3307110026175033</v>
      </c>
      <c r="O75" s="11">
        <f t="shared" si="1"/>
        <v>0.98148148148148151</v>
      </c>
      <c r="P75" s="11">
        <f t="shared" ref="P75:P97" si="15">N75*O75</f>
        <v>1.3060682062727347</v>
      </c>
    </row>
    <row r="76" spans="1:16" x14ac:dyDescent="0.25">
      <c r="A76" t="s">
        <v>36</v>
      </c>
      <c r="B76" t="s">
        <v>108</v>
      </c>
      <c r="C76" t="s">
        <v>74</v>
      </c>
      <c r="D76">
        <v>1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VLOOKUP(B76,DogFighters!$A$4:'DogFighters'!$F$234,2,FALSE)</f>
        <v>264</v>
      </c>
      <c r="I76">
        <f>VLOOKUP(B76,DogFighters!$A$4:'DogFighters'!$F$234,3,FALSE)</f>
        <v>1650</v>
      </c>
      <c r="J76">
        <f>VLOOKUP(B76,DogFighters!$A$4:'DogFighters'!$F$234,6,FALSE)</f>
        <v>23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4"/>
        <v>0.83946073745305549</v>
      </c>
      <c r="O76" s="11">
        <f t="shared" ref="O76:O97" si="16">(F76/100)*IF(G76&gt;$E$2,1,0.5)* 100/$F$2</f>
        <v>0.98148148148148151</v>
      </c>
      <c r="P76" s="11">
        <f t="shared" si="15"/>
        <v>0.82391516824096189</v>
      </c>
    </row>
    <row r="77" spans="1:16" x14ac:dyDescent="0.25">
      <c r="A77" t="s">
        <v>36</v>
      </c>
      <c r="B77" t="s">
        <v>109</v>
      </c>
      <c r="C77" t="s">
        <v>74</v>
      </c>
      <c r="D77">
        <v>1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VLOOKUP(B77,DogFighters!$A$4:'DogFighters'!$F$234,2,FALSE)</f>
        <v>200</v>
      </c>
      <c r="I77">
        <f>VLOOKUP(B77,DogFighters!$A$4:'DogFighters'!$F$234,3,FALSE)</f>
        <v>1100</v>
      </c>
      <c r="J77">
        <f>VLOOKUP(B77,DogFighters!$A$4:'DogFighters'!$F$234,6,FALSE)</f>
        <v>20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4"/>
        <v>0.36866962558324806</v>
      </c>
      <c r="O77" s="11">
        <f t="shared" si="16"/>
        <v>0.98148148148148151</v>
      </c>
      <c r="P77" s="11">
        <f t="shared" si="15"/>
        <v>0.3618424102946694</v>
      </c>
    </row>
    <row r="78" spans="1:16" x14ac:dyDescent="0.25">
      <c r="A78" t="s">
        <v>36</v>
      </c>
      <c r="B78" t="s">
        <v>110</v>
      </c>
      <c r="C78" t="s">
        <v>85</v>
      </c>
      <c r="D78">
        <v>2</v>
      </c>
      <c r="E78">
        <f>VLOOKUP(C78,AirDevices!$B$3:'AirDevices'!$C$108,2,FALSE)</f>
        <v>30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VLOOKUP(B78,DogFighters!$A$4:'DogFighters'!$F$234,2,FALSE)</f>
        <v>261</v>
      </c>
      <c r="I78">
        <f>VLOOKUP(B78,DogFighters!$A$4:'DogFighters'!$F$234,3,FALSE)</f>
        <v>900</v>
      </c>
      <c r="J78">
        <f>VLOOKUP(B78,DogFighters!$A$4:'DogFighters'!$F$234,6,FALSE)</f>
        <v>9</v>
      </c>
      <c r="K78">
        <f>VLOOKUP(C78,AirDevices!$B$3:'AirDevices'!$F$108,5,FALSE)</f>
        <v>31</v>
      </c>
      <c r="L78">
        <f>VLOOKUP(C78,AirDevices!$B$3:'AirDevices'!$G$108,6,FALSE)/1000</f>
        <v>3</v>
      </c>
      <c r="N78" s="11">
        <f t="shared" si="14"/>
        <v>0.36932262199434224</v>
      </c>
      <c r="O78" s="11">
        <f t="shared" si="16"/>
        <v>0.98148148148148151</v>
      </c>
      <c r="P78" s="11">
        <f t="shared" si="15"/>
        <v>0.3624833141796322</v>
      </c>
    </row>
    <row r="79" spans="1:16" x14ac:dyDescent="0.25">
      <c r="A79" t="s">
        <v>36</v>
      </c>
      <c r="B79" t="s">
        <v>111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VLOOKUP(B79,DogFighters!$A$4:'DogFighters'!$F$234,2,FALSE)</f>
        <v>233</v>
      </c>
      <c r="I79">
        <f>VLOOKUP(B79,DogFighters!$A$4:'DogFighters'!$F$234,3,FALSE)</f>
        <v>1151</v>
      </c>
      <c r="J79">
        <f>VLOOKUP(B79,DogFighters!$A$4:'DogFighters'!$F$234,6,FALSE)</f>
        <v>16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4"/>
        <v>0.35953064071924429</v>
      </c>
      <c r="O79" s="11">
        <f t="shared" si="16"/>
        <v>0.98148148148148151</v>
      </c>
      <c r="P79" s="11">
        <f t="shared" si="15"/>
        <v>0.35287266589111016</v>
      </c>
    </row>
    <row r="80" spans="1:16" x14ac:dyDescent="0.25">
      <c r="A80" t="s">
        <v>36</v>
      </c>
      <c r="B80" t="s">
        <v>112</v>
      </c>
      <c r="C80" t="s">
        <v>74</v>
      </c>
      <c r="D80">
        <v>1</v>
      </c>
      <c r="E80">
        <f>VLOOKUP(C80,AirDevices!$B$3:'AirDevices'!$C$108,2,FALSE)</f>
        <v>33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VLOOKUP(B80,DogFighters!$A$4:'DogFighters'!$F$234,2,FALSE)</f>
        <v>277</v>
      </c>
      <c r="I80">
        <f>VLOOKUP(B80,DogFighters!$A$4:'DogFighters'!$F$234,3,FALSE)</f>
        <v>1400</v>
      </c>
      <c r="J80">
        <f>VLOOKUP(B80,DogFighters!$A$4:'DogFighters'!$F$234,6,FALSE)</f>
        <v>19</v>
      </c>
      <c r="K80">
        <f>VLOOKUP(C80,AirDevices!$B$3:'AirDevices'!$F$108,5,FALSE)</f>
        <v>38</v>
      </c>
      <c r="L80">
        <f>VLOOKUP(C80,AirDevices!$B$3:'AirDevices'!$G$108,6,FALSE)/1000</f>
        <v>3</v>
      </c>
      <c r="N80" s="11">
        <f t="shared" si="14"/>
        <v>0.61737080345965623</v>
      </c>
      <c r="O80" s="11">
        <f t="shared" si="16"/>
        <v>0.98148148148148151</v>
      </c>
      <c r="P80" s="11">
        <f t="shared" si="15"/>
        <v>0.60593801080299592</v>
      </c>
    </row>
    <row r="81" spans="1:16" x14ac:dyDescent="0.25">
      <c r="A81" t="s">
        <v>36</v>
      </c>
      <c r="B81" t="s">
        <v>113</v>
      </c>
      <c r="C81" t="s">
        <v>114</v>
      </c>
      <c r="D81">
        <v>1</v>
      </c>
      <c r="E81">
        <f>VLOOKUP(C81,AirDevices!$B$3:'AirDevices'!$C$108,2,FALSE)</f>
        <v>24</v>
      </c>
      <c r="F81">
        <f>VLOOKUP(C81,AirDevices!$B$3:'AirDevices'!$D$108,3,FALSE)</f>
        <v>54</v>
      </c>
      <c r="G81">
        <f>VLOOKUP(C81,AirDevices!$B$3:'AirDevices'!$E$108,4,FALSE)</f>
        <v>2</v>
      </c>
      <c r="H81">
        <f>VLOOKUP(B81,DogFighters!$A$4:'DogFighters'!$F$234,2,FALSE)</f>
        <v>260</v>
      </c>
      <c r="I81">
        <f>VLOOKUP(B81,DogFighters!$A$4:'DogFighters'!$F$234,3,FALSE)</f>
        <v>856</v>
      </c>
      <c r="J81">
        <f>VLOOKUP(B81,DogFighters!$A$4:'DogFighters'!$F$234,6,FALSE)</f>
        <v>15</v>
      </c>
      <c r="K81">
        <f>VLOOKUP(C81,AirDevices!$B$3:'AirDevices'!$F$108,5,FALSE)</f>
        <v>26</v>
      </c>
      <c r="L81">
        <f>VLOOKUP(C81,AirDevices!$B$3:'AirDevices'!$G$108,6,FALSE)/1000</f>
        <v>4</v>
      </c>
      <c r="N81" s="11">
        <f t="shared" si="14"/>
        <v>0.55336361616457208</v>
      </c>
      <c r="O81" s="11">
        <f t="shared" si="16"/>
        <v>2</v>
      </c>
      <c r="P81" s="11">
        <f t="shared" si="15"/>
        <v>1.1067272323291442</v>
      </c>
    </row>
    <row r="82" spans="1:16" x14ac:dyDescent="0.25">
      <c r="N82" s="11">
        <f t="shared" si="14"/>
        <v>0</v>
      </c>
      <c r="O82" s="11"/>
      <c r="P82" s="11"/>
    </row>
    <row r="83" spans="1:16" x14ac:dyDescent="0.25">
      <c r="A83" t="s">
        <v>38</v>
      </c>
      <c r="B83" t="s">
        <v>77</v>
      </c>
      <c r="C83" t="s">
        <v>78</v>
      </c>
      <c r="D83">
        <v>2</v>
      </c>
      <c r="E83">
        <f>VLOOKUP(C83,AirDevices!$B$3:'AirDevices'!$C$108,2,FALSE)</f>
        <v>21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VLOOKUP(B83,DogFighters!$A$4:'DogFighters'!$F$234,2,FALSE)</f>
        <v>313</v>
      </c>
      <c r="I83">
        <f>VLOOKUP(B83,DogFighters!$A$4:'DogFighters'!$F$234,3,FALSE)</f>
        <v>2627</v>
      </c>
      <c r="J83">
        <f>VLOOKUP(B83,DogFighters!$A$4:'DogFighters'!$F$234,6,FALSE)</f>
        <v>30</v>
      </c>
      <c r="K83">
        <f>VLOOKUP(C83,AirDevices!$B$3:'AirDevices'!$F$108,5,FALSE)</f>
        <v>22</v>
      </c>
      <c r="L83">
        <f>VLOOKUP(C83,AirDevices!$B$3:'AirDevices'!$G$108,6,FALSE)/1000</f>
        <v>4</v>
      </c>
      <c r="N83" s="11">
        <f t="shared" ref="N83" si="17">D83*((100+E83)/100)*((100-K83)/100)*(2*H83/$C$2)*MIN(I83/$D$2,1) * MIN(J83/$G$2,1)*IF($H$2="F", 1, 1.2)*(L83*L83/9)*(25-SUMIF($B$6:$B$601,B83,$D$6:$D$601))/24</f>
        <v>5.9915486772486775</v>
      </c>
      <c r="O83" s="11">
        <f t="shared" ref="O83" si="18">(F83/100)*IF(G83&gt;$E$2,1,0.5)* 100/$F$2</f>
        <v>2</v>
      </c>
      <c r="P83" s="11">
        <f t="shared" ref="P83" si="19">N83*O83</f>
        <v>11.983097354497355</v>
      </c>
    </row>
    <row r="84" spans="1:16" x14ac:dyDescent="0.25">
      <c r="A84" t="s">
        <v>38</v>
      </c>
      <c r="B84" t="s">
        <v>209</v>
      </c>
      <c r="C84" t="s">
        <v>78</v>
      </c>
      <c r="D84">
        <v>2</v>
      </c>
      <c r="E84">
        <f>VLOOKUP(C84,AirDevices!$B$3:'AirDevices'!$C$108,2,FALSE)</f>
        <v>21</v>
      </c>
      <c r="F84">
        <f>VLOOKUP(C84,AirDevices!$B$3:'AirDevices'!$D$108,3,FALSE)</f>
        <v>54</v>
      </c>
      <c r="G84">
        <f>VLOOKUP(C84,AirDevices!$B$3:'AirDevices'!$E$108,4,FALSE)</f>
        <v>2</v>
      </c>
      <c r="H84">
        <f>VLOOKUP(B84,DogFighters!$A$4:'DogFighters'!$F$234,2,FALSE)</f>
        <v>330</v>
      </c>
      <c r="I84">
        <f>VLOOKUP(B84,DogFighters!$A$4:'DogFighters'!$F$234,3,FALSE)</f>
        <v>2627</v>
      </c>
      <c r="J84">
        <f>VLOOKUP(B84,DogFighters!$A$4:'DogFighters'!$F$234,6,FALSE)</f>
        <v>30</v>
      </c>
      <c r="K84">
        <f>VLOOKUP(C84,AirDevices!$B$3:'AirDevices'!$F$108,5,FALSE)</f>
        <v>22</v>
      </c>
      <c r="L84">
        <f>VLOOKUP(C84,AirDevices!$B$3:'AirDevices'!$G$108,6,FALSE)/1000</f>
        <v>4</v>
      </c>
      <c r="N84" s="11">
        <f t="shared" si="14"/>
        <v>6.3169682539682528</v>
      </c>
      <c r="O84" s="11">
        <f t="shared" si="16"/>
        <v>2</v>
      </c>
      <c r="P84" s="11">
        <f t="shared" si="15"/>
        <v>12.633936507936506</v>
      </c>
    </row>
    <row r="85" spans="1:16" x14ac:dyDescent="0.25">
      <c r="N85" s="11">
        <f t="shared" si="14"/>
        <v>0</v>
      </c>
      <c r="O85" s="11"/>
      <c r="P85" s="11">
        <f t="shared" si="15"/>
        <v>0</v>
      </c>
    </row>
    <row r="86" spans="1:16" x14ac:dyDescent="0.25">
      <c r="A86" t="s">
        <v>39</v>
      </c>
      <c r="B86" t="s">
        <v>115</v>
      </c>
      <c r="C86" t="s">
        <v>67</v>
      </c>
      <c r="D86">
        <v>4</v>
      </c>
      <c r="E86">
        <f>VLOOKUP(C86,AirDevices!$B$3:'AirDevices'!$C$108,2,FALSE)</f>
        <v>24</v>
      </c>
      <c r="F86">
        <f>VLOOKUP(C86,AirDevices!$B$3:'AirDevices'!$D$108,3,FALSE)</f>
        <v>59</v>
      </c>
      <c r="G86">
        <f>VLOOKUP(C86,AirDevices!$B$3:'AirDevices'!$E$108,4,FALSE)</f>
        <v>2</v>
      </c>
      <c r="H86">
        <f>VLOOKUP(B86,DogFighters!$A$4:'DogFighters'!$F$234,2,FALSE)</f>
        <v>321</v>
      </c>
      <c r="I86">
        <f>VLOOKUP(B86,DogFighters!$A$4:'DogFighters'!$F$234,3,FALSE)</f>
        <v>2200</v>
      </c>
      <c r="J86">
        <f>VLOOKUP(B86,DogFighters!$A$4:'DogFighters'!$F$234,6,FALSE)</f>
        <v>29</v>
      </c>
      <c r="K86">
        <f>VLOOKUP(C86,AirDevices!$B$3:'AirDevices'!$F$108,5,FALSE)</f>
        <v>29</v>
      </c>
      <c r="L86">
        <f>VLOOKUP(C86,AirDevices!$B$3:'AirDevices'!$G$108,6,FALSE)/1000</f>
        <v>4</v>
      </c>
      <c r="N86" s="11">
        <f t="shared" si="14"/>
        <v>10.466977777777776</v>
      </c>
      <c r="O86" s="11">
        <f t="shared" si="16"/>
        <v>2.1851851851851851</v>
      </c>
      <c r="P86" s="11">
        <f t="shared" si="15"/>
        <v>22.872284773662546</v>
      </c>
    </row>
    <row r="87" spans="1:16" x14ac:dyDescent="0.25">
      <c r="B87" t="s">
        <v>116</v>
      </c>
      <c r="C87" t="s">
        <v>21</v>
      </c>
      <c r="D87">
        <v>4</v>
      </c>
      <c r="E87">
        <f>VLOOKUP(C87,AirDevices!$B$3:'AirDevices'!$C$108,2,FALSE)</f>
        <v>35</v>
      </c>
      <c r="F87">
        <f>VLOOKUP(C87,AirDevices!$B$3:'AirDevices'!$D$108,3,FALSE)</f>
        <v>54</v>
      </c>
      <c r="G87">
        <f>VLOOKUP(C87,AirDevices!$B$3:'AirDevices'!$E$108,4,FALSE)</f>
        <v>1</v>
      </c>
      <c r="H87">
        <f>VLOOKUP(B87,DogFighters!$A$4:'DogFighters'!$F$234,2,FALSE)</f>
        <v>260</v>
      </c>
      <c r="I87">
        <f>VLOOKUP(B87,DogFighters!$A$4:'DogFighters'!$F$234,3,FALSE)</f>
        <v>2300</v>
      </c>
      <c r="J87">
        <f>VLOOKUP(B87,DogFighters!$A$4:'DogFighters'!$F$234,6,FALSE)</f>
        <v>29</v>
      </c>
      <c r="K87">
        <f>VLOOKUP(C87,AirDevices!$B$3:'AirDevices'!$F$108,5,FALSE)</f>
        <v>35</v>
      </c>
      <c r="L87">
        <f>VLOOKUP(C87,AirDevices!$B$3:'AirDevices'!$G$108,6,FALSE)/1000</f>
        <v>3</v>
      </c>
      <c r="N87" s="11">
        <f t="shared" si="14"/>
        <v>4.7531250000000007</v>
      </c>
      <c r="O87" s="11">
        <f t="shared" si="16"/>
        <v>1</v>
      </c>
      <c r="P87" s="11">
        <f t="shared" si="15"/>
        <v>4.7531250000000007</v>
      </c>
    </row>
    <row r="88" spans="1:16" x14ac:dyDescent="0.25">
      <c r="B88" t="s">
        <v>117</v>
      </c>
      <c r="C88" t="s">
        <v>67</v>
      </c>
      <c r="D88">
        <v>2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VLOOKUP(B88,DogFighters!$A$4:'DogFighters'!$F$234,2,FALSE)</f>
        <v>310</v>
      </c>
      <c r="I88">
        <f>VLOOKUP(B88,DogFighters!$A$4:'DogFighters'!$F$234,3,FALSE)</f>
        <v>3000</v>
      </c>
      <c r="J88">
        <f>VLOOKUP(B88,DogFighters!$A$4:'DogFighters'!$F$234,6,FALSE)</f>
        <v>33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4"/>
        <v>4.5728007054673716</v>
      </c>
      <c r="O88" s="11">
        <f t="shared" si="16"/>
        <v>2.1851851851851851</v>
      </c>
      <c r="P88" s="11">
        <f t="shared" si="15"/>
        <v>9.9924163563916633</v>
      </c>
    </row>
    <row r="89" spans="1:16" x14ac:dyDescent="0.25">
      <c r="B89" t="s">
        <v>117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VLOOKUP(B89,DogFighters!$A$4:'DogFighters'!$F$234,2,FALSE)</f>
        <v>310</v>
      </c>
      <c r="I89">
        <f>VLOOKUP(B89,DogFighters!$A$4:'DogFighters'!$F$234,3,FALSE)</f>
        <v>3000</v>
      </c>
      <c r="J89">
        <f>VLOOKUP(B89,DogFighters!$A$4:'DogFighters'!$F$234,6,FALSE)</f>
        <v>33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4"/>
        <v>5.1274553571428578</v>
      </c>
      <c r="O89" s="11">
        <f t="shared" si="16"/>
        <v>1</v>
      </c>
      <c r="P89" s="11">
        <f t="shared" si="15"/>
        <v>5.1274553571428578</v>
      </c>
    </row>
    <row r="90" spans="1:16" x14ac:dyDescent="0.25">
      <c r="B90" t="s">
        <v>118</v>
      </c>
      <c r="C90" t="s">
        <v>21</v>
      </c>
      <c r="D90">
        <v>8</v>
      </c>
      <c r="E90">
        <f>VLOOKUP(C90,AirDevices!$B$3:'AirDevices'!$C$108,2,FALSE)</f>
        <v>35</v>
      </c>
      <c r="F90">
        <f>VLOOKUP(C90,AirDevices!$B$3:'AirDevices'!$D$108,3,FALSE)</f>
        <v>54</v>
      </c>
      <c r="G90">
        <f>VLOOKUP(C90,AirDevices!$B$3:'AirDevices'!$E$108,4,FALSE)</f>
        <v>1</v>
      </c>
      <c r="H90">
        <f>VLOOKUP(B90,DogFighters!$A$4:'DogFighters'!$F$234,2,FALSE)</f>
        <v>320</v>
      </c>
      <c r="I90">
        <f>VLOOKUP(B90,DogFighters!$A$4:'DogFighters'!$F$234,3,FALSE)</f>
        <v>2400</v>
      </c>
      <c r="J90">
        <f>VLOOKUP(B90,DogFighters!$A$4:'DogFighters'!$F$234,6,FALSE)</f>
        <v>31</v>
      </c>
      <c r="K90">
        <f>VLOOKUP(C90,AirDevices!$B$3:'AirDevices'!$F$108,5,FALSE)</f>
        <v>35</v>
      </c>
      <c r="L90">
        <f>VLOOKUP(C90,AirDevices!$B$3:'AirDevices'!$G$108,6,FALSE)/1000</f>
        <v>3</v>
      </c>
      <c r="N90" s="11">
        <f t="shared" si="14"/>
        <v>9.4714285714285715</v>
      </c>
      <c r="O90" s="11">
        <f t="shared" si="16"/>
        <v>1</v>
      </c>
      <c r="P90" s="11">
        <f t="shared" si="15"/>
        <v>9.4714285714285715</v>
      </c>
    </row>
    <row r="91" spans="1:16" x14ac:dyDescent="0.25">
      <c r="B91" t="s">
        <v>119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VLOOKUP(B91,DogFighters!$A$4:'DogFighters'!$F$234,2,FALSE)</f>
        <v>286</v>
      </c>
      <c r="I91">
        <f>VLOOKUP(B91,DogFighters!$A$4:'DogFighters'!$F$234,3,FALSE)</f>
        <v>2150</v>
      </c>
      <c r="J91">
        <f>VLOOKUP(B91,DogFighters!$A$4:'DogFighters'!$F$234,6,FALSE)</f>
        <v>30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4"/>
        <v>5.2284375000000001</v>
      </c>
      <c r="O91" s="11">
        <f t="shared" si="16"/>
        <v>1</v>
      </c>
      <c r="P91" s="11">
        <f t="shared" si="15"/>
        <v>5.2284375000000001</v>
      </c>
    </row>
    <row r="92" spans="1:16" x14ac:dyDescent="0.25">
      <c r="B92" t="s">
        <v>120</v>
      </c>
      <c r="C92" t="s">
        <v>78</v>
      </c>
      <c r="D92">
        <v>2</v>
      </c>
      <c r="E92">
        <f>VLOOKUP(C92,AirDevices!$B$3:'AirDevices'!$C$108,2,FALSE)</f>
        <v>21</v>
      </c>
      <c r="F92">
        <f>VLOOKUP(C92,AirDevices!$B$3:'AirDevices'!$D$108,3,FALSE)</f>
        <v>54</v>
      </c>
      <c r="G92">
        <f>VLOOKUP(C92,AirDevices!$B$3:'AirDevices'!$E$108,4,FALSE)</f>
        <v>2</v>
      </c>
      <c r="H92">
        <f>VLOOKUP(B92,DogFighters!$A$4:'DogFighters'!$F$234,2,FALSE)</f>
        <v>286</v>
      </c>
      <c r="I92">
        <f>VLOOKUP(B92,DogFighters!$A$4:'DogFighters'!$F$234,3,FALSE)</f>
        <v>2562</v>
      </c>
      <c r="J92">
        <f>VLOOKUP(B92,DogFighters!$A$4:'DogFighters'!$F$234,6,FALSE)</f>
        <v>28</v>
      </c>
      <c r="K92">
        <f>VLOOKUP(C92,AirDevices!$B$3:'AirDevices'!$F$108,5,FALSE)</f>
        <v>22</v>
      </c>
      <c r="L92">
        <f>VLOOKUP(C92,AirDevices!$B$3:'AirDevices'!$G$108,6,FALSE)/1000</f>
        <v>4</v>
      </c>
      <c r="N92" s="11">
        <f t="shared" si="14"/>
        <v>5.2859228607918256</v>
      </c>
      <c r="O92" s="11">
        <f t="shared" si="16"/>
        <v>2</v>
      </c>
      <c r="P92" s="11">
        <f t="shared" si="15"/>
        <v>10.571845721583651</v>
      </c>
    </row>
    <row r="93" spans="1:16" x14ac:dyDescent="0.25">
      <c r="B93" t="s">
        <v>121</v>
      </c>
      <c r="C93" t="s">
        <v>125</v>
      </c>
      <c r="D93">
        <v>1</v>
      </c>
      <c r="E93">
        <f>VLOOKUP(C93,AirDevices!$B$3:'AirDevices'!$C$108,2,FALSE)</f>
        <v>20</v>
      </c>
      <c r="F93">
        <f>VLOOKUP(C93,AirDevices!$B$3:'AirDevices'!$D$108,3,FALSE)</f>
        <v>70</v>
      </c>
      <c r="G93">
        <f>VLOOKUP(C93,AirDevices!$B$3:'AirDevices'!$E$108,4,FALSE)</f>
        <v>3</v>
      </c>
      <c r="H93">
        <f>VLOOKUP(B93,DogFighters!$A$4:'DogFighters'!$F$234,2,FALSE)</f>
        <v>304</v>
      </c>
      <c r="I93">
        <f>VLOOKUP(B93,DogFighters!$A$4:'DogFighters'!$F$234,3,FALSE)</f>
        <v>2350</v>
      </c>
      <c r="J93">
        <f>VLOOKUP(B93,DogFighters!$A$4:'DogFighters'!$F$234,6,FALSE)</f>
        <v>29</v>
      </c>
      <c r="K93">
        <f>VLOOKUP(C93,AirDevices!$B$3:'AirDevices'!$F$108,5,FALSE)</f>
        <v>25</v>
      </c>
      <c r="L93">
        <f>VLOOKUP(C93,AirDevices!$B$3:'AirDevices'!$G$108,6,FALSE)/1000</f>
        <v>5</v>
      </c>
      <c r="N93" s="11">
        <f t="shared" si="14"/>
        <v>4.1468253968253963</v>
      </c>
      <c r="O93" s="11">
        <f t="shared" si="16"/>
        <v>2.5925925925925926</v>
      </c>
      <c r="P93" s="11">
        <f t="shared" si="15"/>
        <v>10.75102880658436</v>
      </c>
    </row>
    <row r="94" spans="1:16" x14ac:dyDescent="0.25">
      <c r="B94" t="s">
        <v>121</v>
      </c>
      <c r="C94" t="s">
        <v>126</v>
      </c>
      <c r="D94">
        <v>2</v>
      </c>
      <c r="E94">
        <f>VLOOKUP(C94,AirDevices!$B$3:'AirDevices'!$C$108,2,FALSE)</f>
        <v>42</v>
      </c>
      <c r="F94">
        <f>VLOOKUP(C94,AirDevices!$B$3:'AirDevices'!$D$108,3,FALSE)</f>
        <v>50</v>
      </c>
      <c r="G94">
        <f>VLOOKUP(C94,AirDevices!$B$3:'AirDevices'!$E$108,4,FALSE)</f>
        <v>1</v>
      </c>
      <c r="H94">
        <f>VLOOKUP(B94,DogFighters!$A$4:'DogFighters'!$F$234,2,FALSE)</f>
        <v>304</v>
      </c>
      <c r="I94">
        <f>VLOOKUP(B94,DogFighters!$A$4:'DogFighters'!$F$234,3,FALSE)</f>
        <v>2350</v>
      </c>
      <c r="J94">
        <f>VLOOKUP(B94,DogFighters!$A$4:'DogFighters'!$F$234,6,FALSE)</f>
        <v>29</v>
      </c>
      <c r="K94">
        <f>VLOOKUP(C94,AirDevices!$B$3:'AirDevices'!$F$108,5,FALSE)</f>
        <v>47</v>
      </c>
      <c r="L94">
        <f>VLOOKUP(C94,AirDevices!$B$3:'AirDevices'!$G$108,6,FALSE)/1000</f>
        <v>3</v>
      </c>
      <c r="N94" s="11">
        <f t="shared" si="14"/>
        <v>2.4967206349206355</v>
      </c>
      <c r="O94" s="11">
        <f t="shared" si="16"/>
        <v>0.92592592592592593</v>
      </c>
      <c r="P94" s="11">
        <f t="shared" si="15"/>
        <v>2.311778365667255</v>
      </c>
    </row>
    <row r="95" spans="1:16" x14ac:dyDescent="0.25">
      <c r="B95" t="s">
        <v>122</v>
      </c>
      <c r="C95" t="s">
        <v>21</v>
      </c>
      <c r="D95">
        <v>2</v>
      </c>
      <c r="E95">
        <f>VLOOKUP(C95,AirDevices!$B$3:'AirDevices'!$C$108,2,FALSE)</f>
        <v>35</v>
      </c>
      <c r="F95">
        <f>VLOOKUP(C95,AirDevices!$B$3:'AirDevices'!$D$108,3,FALSE)</f>
        <v>54</v>
      </c>
      <c r="G95">
        <f>VLOOKUP(C95,AirDevices!$B$3:'AirDevices'!$E$108,4,FALSE)</f>
        <v>1</v>
      </c>
      <c r="H95">
        <f>VLOOKUP(B95,DogFighters!$A$4:'DogFighters'!$F$234,2,FALSE)</f>
        <v>219</v>
      </c>
      <c r="I95">
        <f>VLOOKUP(B95,DogFighters!$A$4:'DogFighters'!$F$234,3,FALSE)</f>
        <v>1350</v>
      </c>
      <c r="J95">
        <f>VLOOKUP(B95,DogFighters!$A$4:'DogFighters'!$F$234,6,FALSE)</f>
        <v>25</v>
      </c>
      <c r="K95">
        <f>VLOOKUP(C95,AirDevices!$B$3:'AirDevices'!$F$108,5,FALSE)</f>
        <v>35</v>
      </c>
      <c r="L95">
        <f>VLOOKUP(C95,AirDevices!$B$3:'AirDevices'!$G$108,6,FALSE)/1000</f>
        <v>3</v>
      </c>
      <c r="N95" s="11">
        <f t="shared" si="14"/>
        <v>1.2631442749993902</v>
      </c>
      <c r="O95" s="11">
        <f t="shared" si="16"/>
        <v>1</v>
      </c>
      <c r="P95" s="11">
        <f t="shared" si="15"/>
        <v>1.2631442749993902</v>
      </c>
    </row>
    <row r="96" spans="1:16" x14ac:dyDescent="0.25">
      <c r="B96" t="s">
        <v>123</v>
      </c>
      <c r="C96" t="s">
        <v>127</v>
      </c>
      <c r="D96">
        <v>1</v>
      </c>
      <c r="E96">
        <f>VLOOKUP(C96,AirDevices!$B$3:'AirDevices'!$C$108,2,FALSE)</f>
        <v>30</v>
      </c>
      <c r="F96">
        <f>VLOOKUP(C96,AirDevices!$B$3:'AirDevices'!$D$108,3,FALSE)</f>
        <v>53</v>
      </c>
      <c r="G96">
        <f>VLOOKUP(C96,AirDevices!$B$3:'AirDevices'!$E$108,4,FALSE)</f>
        <v>1</v>
      </c>
      <c r="H96">
        <f>VLOOKUP(B96,DogFighters!$A$4:'DogFighters'!$F$234,2,FALSE)</f>
        <v>285</v>
      </c>
      <c r="I96">
        <f>VLOOKUP(B96,DogFighters!$A$4:'DogFighters'!$F$234,3,FALSE)</f>
        <v>1300</v>
      </c>
      <c r="J96">
        <f>VLOOKUP(B96,DogFighters!$A$4:'DogFighters'!$F$234,6,FALSE)</f>
        <v>16</v>
      </c>
      <c r="K96">
        <f>VLOOKUP(C96,AirDevices!$B$3:'AirDevices'!$F$108,5,FALSE)</f>
        <v>34</v>
      </c>
      <c r="L96">
        <f>VLOOKUP(C96,AirDevices!$B$3:'AirDevices'!$G$108,6,FALSE)/1000</f>
        <v>3</v>
      </c>
      <c r="N96" s="11">
        <f t="shared" si="14"/>
        <v>0.51681705116324439</v>
      </c>
      <c r="O96" s="11">
        <f t="shared" si="16"/>
        <v>0.98148148148148151</v>
      </c>
      <c r="P96" s="11">
        <f t="shared" si="15"/>
        <v>0.50724636503059173</v>
      </c>
    </row>
    <row r="97" spans="2:16" x14ac:dyDescent="0.25">
      <c r="B97" t="s">
        <v>124</v>
      </c>
      <c r="C97" t="s">
        <v>48</v>
      </c>
      <c r="D97">
        <v>1</v>
      </c>
      <c r="E97">
        <f>VLOOKUP(C97,AirDevices!$B$3:'AirDevices'!$C$108,2,FALSE)</f>
        <v>54</v>
      </c>
      <c r="F97">
        <f>VLOOKUP(C97,AirDevices!$B$3:'AirDevices'!$D$108,3,FALSE)</f>
        <v>60</v>
      </c>
      <c r="G97">
        <f>VLOOKUP(C97,AirDevices!$B$3:'AirDevices'!$E$108,4,FALSE)</f>
        <v>1</v>
      </c>
      <c r="H97">
        <f>VLOOKUP(B97,DogFighters!$A$4:'DogFighters'!$F$234,2,FALSE)</f>
        <v>270</v>
      </c>
      <c r="I97">
        <f>VLOOKUP(B97,DogFighters!$A$4:'DogFighters'!$F$234,3,FALSE)</f>
        <v>1000</v>
      </c>
      <c r="J97">
        <f>VLOOKUP(B97,DogFighters!$A$4:'DogFighters'!$F$234,6,FALSE)</f>
        <v>20</v>
      </c>
      <c r="K97">
        <f>VLOOKUP(C97,AirDevices!$B$3:'AirDevices'!$F$108,5,FALSE)</f>
        <v>58</v>
      </c>
      <c r="L97">
        <f>VLOOKUP(C97,AirDevices!$B$3:'AirDevices'!$G$108,6,FALSE)/1000</f>
        <v>3</v>
      </c>
      <c r="N97" s="11">
        <f t="shared" si="14"/>
        <v>0.3548992830317515</v>
      </c>
      <c r="O97" s="11">
        <f t="shared" si="16"/>
        <v>1.1111111111111112</v>
      </c>
      <c r="P97" s="11">
        <f t="shared" si="15"/>
        <v>0.39433253670194612</v>
      </c>
    </row>
    <row r="98" spans="2:16" x14ac:dyDescent="0.25">
      <c r="N98" s="11"/>
    </row>
    <row r="99" spans="2:16" x14ac:dyDescent="0.25">
      <c r="N99" s="11"/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5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8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SUMIF(DeviceVals!$B$2:'DeviceVals'!$B$137,A4,DeviceVals!$P$2:'DeviceVals'!$P$137)</f>
        <v>3.9826111111111113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SUMIF(DeviceVals!$B$2:'DeviceVals'!$B$137,A5,DeviceVals!$P$2:'DeviceVals'!$P$137)</f>
        <v>4.5109870370370357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SUMIF(DeviceVals!$B$2:'DeviceVals'!$B$137,A6,DeviceVals!$P$2:'DeviceVals'!$P$137)</f>
        <v>4.3120000000000003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SUMIF(DeviceVals!$B$2:'DeviceVals'!$B$137,A7,DeviceVals!$P$2:'DeviceVals'!$P$137)</f>
        <v>4.3718888888888898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SUMIF(DeviceVals!$B$2:'DeviceVals'!$B$137,A8,DeviceVals!$P$2:'DeviceVals'!$P$137)</f>
        <v>7.9096208112874784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SUMIF(DeviceVals!$B$2:'DeviceVals'!$B$137,A9,DeviceVals!$P$2:'DeviceVals'!$P$137)</f>
        <v>2.2711435185185187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SUMIF(DeviceVals!$B$2:'DeviceVals'!$B$137,A10,DeviceVals!$P$2:'DeviceVals'!$P$137)</f>
        <v>10.324337448559673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SUMIF(DeviceVals!$B$2:'DeviceVals'!$B$137,A11,DeviceVals!$P$2:'DeviceVals'!$P$137)</f>
        <v>16.269767391730355</v>
      </c>
    </row>
    <row r="12" spans="1:12" x14ac:dyDescent="0.25">
      <c r="A12" t="s">
        <v>189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SUMIF(DeviceVals!$B$2:'DeviceVals'!$B$137,A12,DeviceVals!$P$2:'DeviceVals'!$P$137)</f>
        <v>15.718249853027629</v>
      </c>
    </row>
    <row r="13" spans="1:12" x14ac:dyDescent="0.25">
      <c r="A13" t="s">
        <v>8</v>
      </c>
      <c r="B13">
        <v>336</v>
      </c>
      <c r="C13">
        <v>2020</v>
      </c>
      <c r="D13">
        <v>1</v>
      </c>
      <c r="E13">
        <v>27</v>
      </c>
      <c r="F13">
        <v>29</v>
      </c>
      <c r="G13" t="s">
        <v>81</v>
      </c>
      <c r="I13" s="12">
        <f>SUMIF(DeviceVals!$B$2:'DeviceVals'!$B$137,A13,DeviceVals!$P$2:'DeviceVals'!$P$137)</f>
        <v>20.672411522633748</v>
      </c>
    </row>
    <row r="14" spans="1:12" x14ac:dyDescent="0.25">
      <c r="A14" t="s">
        <v>69</v>
      </c>
      <c r="B14">
        <v>336</v>
      </c>
      <c r="C14">
        <v>2135</v>
      </c>
      <c r="D14">
        <v>1</v>
      </c>
      <c r="E14">
        <v>28</v>
      </c>
      <c r="F14">
        <v>29</v>
      </c>
      <c r="G14" t="s">
        <v>81</v>
      </c>
      <c r="I14" s="12">
        <f>SUMIF(DeviceVals!$B$2:'DeviceVals'!$B$137,A14,DeviceVals!$P$2:'DeviceVals'!$P$137)</f>
        <v>19.886323731138546</v>
      </c>
    </row>
    <row r="15" spans="1:12" x14ac:dyDescent="0.25">
      <c r="A15" t="s">
        <v>68</v>
      </c>
      <c r="B15">
        <v>355</v>
      </c>
      <c r="C15">
        <v>2600</v>
      </c>
      <c r="D15">
        <v>1</v>
      </c>
      <c r="E15">
        <v>28</v>
      </c>
      <c r="F15">
        <v>33</v>
      </c>
      <c r="G15" t="s">
        <v>81</v>
      </c>
      <c r="I15" s="12">
        <f>SUMIF(DeviceVals!$B$2:'DeviceVals'!$B$137,A15,DeviceVals!$P$2:'DeviceVals'!$P$137)</f>
        <v>13.851965967731397</v>
      </c>
    </row>
    <row r="16" spans="1:12" x14ac:dyDescent="0.25">
      <c r="A16" t="s">
        <v>71</v>
      </c>
      <c r="B16">
        <v>340</v>
      </c>
      <c r="C16">
        <v>2600</v>
      </c>
      <c r="D16">
        <v>1</v>
      </c>
      <c r="E16">
        <v>29</v>
      </c>
      <c r="F16">
        <v>32</v>
      </c>
      <c r="G16" t="s">
        <v>81</v>
      </c>
      <c r="I16" s="12">
        <f>SUMIF(DeviceVals!$B$2:'DeviceVals'!$B$137,A16,DeviceVals!$P$2:'DeviceVals'!$P$137)</f>
        <v>11.543303571428574</v>
      </c>
    </row>
    <row r="17" spans="1:9" x14ac:dyDescent="0.25">
      <c r="A17" t="s">
        <v>70</v>
      </c>
      <c r="B17">
        <v>333</v>
      </c>
      <c r="C17">
        <v>1824</v>
      </c>
      <c r="D17">
        <v>1</v>
      </c>
      <c r="E17">
        <v>35</v>
      </c>
      <c r="F17">
        <v>25</v>
      </c>
      <c r="G17" t="s">
        <v>81</v>
      </c>
      <c r="I17" s="12">
        <f>SUMIF(DeviceVals!$B$2:'DeviceVals'!$B$137,A17,DeviceVals!$P$2:'DeviceVals'!$P$137)</f>
        <v>10.024189414015293</v>
      </c>
    </row>
    <row r="18" spans="1:9" hidden="1" x14ac:dyDescent="0.25">
      <c r="A18" t="s">
        <v>87</v>
      </c>
      <c r="B18">
        <v>276</v>
      </c>
      <c r="C18">
        <v>3097</v>
      </c>
      <c r="D18">
        <v>1</v>
      </c>
      <c r="E18">
        <v>24</v>
      </c>
      <c r="F18">
        <v>32</v>
      </c>
      <c r="G18" t="s">
        <v>84</v>
      </c>
      <c r="I18" s="12">
        <f>SUMIF(DeviceVals!$B$2:'DeviceVals'!$B$137,A18,DeviceVals!$P$2:'DeviceVals'!$P$137)</f>
        <v>11.106201058201055</v>
      </c>
    </row>
    <row r="19" spans="1:9" hidden="1" x14ac:dyDescent="0.25">
      <c r="A19" t="s">
        <v>88</v>
      </c>
      <c r="B19">
        <v>286</v>
      </c>
      <c r="C19">
        <v>1371</v>
      </c>
      <c r="D19">
        <v>1</v>
      </c>
      <c r="E19">
        <v>32</v>
      </c>
      <c r="F19">
        <v>22</v>
      </c>
      <c r="G19" t="s">
        <v>84</v>
      </c>
      <c r="I19" s="12">
        <f>SUMIF(DeviceVals!$B$2:'DeviceVals'!$B$137,A19,DeviceVals!$P$2:'DeviceVals'!$P$137)</f>
        <v>2.204768857402982</v>
      </c>
    </row>
    <row r="20" spans="1:9" hidden="1" x14ac:dyDescent="0.25">
      <c r="A20" t="s">
        <v>86</v>
      </c>
      <c r="B20">
        <v>260</v>
      </c>
      <c r="C20">
        <v>1151</v>
      </c>
      <c r="D20">
        <v>2</v>
      </c>
      <c r="E20">
        <v>38</v>
      </c>
      <c r="F20">
        <v>23</v>
      </c>
      <c r="G20" t="s">
        <v>84</v>
      </c>
      <c r="I20" s="12">
        <f>SUMIF(DeviceVals!$B$2:'DeviceVals'!$B$137,A20,DeviceVals!$P$2:'DeviceVals'!$P$137)</f>
        <v>9.4297666692541959</v>
      </c>
    </row>
    <row r="21" spans="1:9" hidden="1" x14ac:dyDescent="0.25">
      <c r="A21" t="s">
        <v>89</v>
      </c>
      <c r="B21">
        <v>84</v>
      </c>
      <c r="C21">
        <v>500</v>
      </c>
      <c r="D21">
        <v>0</v>
      </c>
      <c r="E21">
        <v>22</v>
      </c>
      <c r="F21">
        <v>18</v>
      </c>
      <c r="G21" t="s">
        <v>84</v>
      </c>
      <c r="I21" s="12">
        <f>SUMIF(DeviceVals!$B$2:'DeviceVals'!$B$137,A21,DeviceVals!$P$2:'DeviceVals'!$P$137)</f>
        <v>5.5206555138272446E-2</v>
      </c>
    </row>
    <row r="22" spans="1:9" hidden="1" x14ac:dyDescent="0.25">
      <c r="A22" t="s">
        <v>90</v>
      </c>
      <c r="B22">
        <v>270</v>
      </c>
      <c r="C22">
        <v>1500</v>
      </c>
      <c r="D22">
        <v>0</v>
      </c>
      <c r="E22">
        <v>28</v>
      </c>
      <c r="F22">
        <v>20</v>
      </c>
      <c r="G22" t="s">
        <v>84</v>
      </c>
      <c r="I22" s="12">
        <f>SUMIF(DeviceVals!$B$2:'DeviceVals'!$B$137,A22,DeviceVals!$P$2:'DeviceVals'!$P$137)</f>
        <v>0.59149880505291919</v>
      </c>
    </row>
    <row r="23" spans="1:9" hidden="1" x14ac:dyDescent="0.25">
      <c r="A23" t="s">
        <v>91</v>
      </c>
      <c r="B23">
        <v>310</v>
      </c>
      <c r="C23">
        <v>1800</v>
      </c>
      <c r="D23">
        <v>0</v>
      </c>
      <c r="E23">
        <v>29</v>
      </c>
      <c r="F23">
        <v>22</v>
      </c>
      <c r="G23" t="s">
        <v>84</v>
      </c>
      <c r="I23" s="12">
        <f>SUMIF(DeviceVals!$B$2:'DeviceVals'!$B$137,A23,DeviceVals!$P$2:'DeviceVals'!$P$137)</f>
        <v>0.89644930010242418</v>
      </c>
    </row>
    <row r="24" spans="1:9" hidden="1" x14ac:dyDescent="0.25">
      <c r="A24" t="s">
        <v>92</v>
      </c>
      <c r="B24">
        <v>330</v>
      </c>
      <c r="C24">
        <v>1824</v>
      </c>
      <c r="D24">
        <v>1</v>
      </c>
      <c r="E24">
        <v>35</v>
      </c>
      <c r="F24">
        <v>24</v>
      </c>
      <c r="G24" t="s">
        <v>84</v>
      </c>
      <c r="I24" s="12">
        <f>SUMIF(DeviceVals!$B$2:'DeviceVals'!$B$137,A24,DeviceVals!$P$2:'DeviceVals'!$P$137)</f>
        <v>4.9755788583784497</v>
      </c>
    </row>
    <row r="25" spans="1:9" hidden="1" x14ac:dyDescent="0.25">
      <c r="A25" t="s">
        <v>93</v>
      </c>
      <c r="B25">
        <v>258</v>
      </c>
      <c r="C25">
        <v>1092</v>
      </c>
      <c r="D25">
        <v>1</v>
      </c>
      <c r="E25">
        <v>38</v>
      </c>
      <c r="F25">
        <v>15</v>
      </c>
      <c r="G25" t="s">
        <v>84</v>
      </c>
      <c r="I25" s="12">
        <f>SUMIF(DeviceVals!$B$2:'DeviceVals'!$B$137,A25,DeviceVals!$P$2:'DeviceVals'!$P$137)</f>
        <v>0.30860464322294306</v>
      </c>
    </row>
    <row r="26" spans="1:9" hidden="1" x14ac:dyDescent="0.25">
      <c r="A26" t="s">
        <v>94</v>
      </c>
      <c r="B26">
        <v>267</v>
      </c>
      <c r="C26">
        <v>1092</v>
      </c>
      <c r="D26">
        <v>1</v>
      </c>
      <c r="E26">
        <v>40</v>
      </c>
      <c r="F26">
        <v>15</v>
      </c>
      <c r="G26" t="s">
        <v>84</v>
      </c>
      <c r="I26" s="12">
        <f>SUMIF(DeviceVals!$B$2:'DeviceVals'!$B$137,A26,DeviceVals!$P$2:'DeviceVals'!$P$137)</f>
        <v>1.5063252532149769</v>
      </c>
    </row>
    <row r="27" spans="1:9" hidden="1" x14ac:dyDescent="0.25">
      <c r="A27" t="s">
        <v>95</v>
      </c>
      <c r="B27">
        <v>179</v>
      </c>
      <c r="C27">
        <v>600</v>
      </c>
      <c r="D27">
        <v>0</v>
      </c>
      <c r="E27">
        <v>48</v>
      </c>
      <c r="F27">
        <v>10</v>
      </c>
      <c r="G27" t="s">
        <v>84</v>
      </c>
      <c r="I27" s="12">
        <f>SUMIF(DeviceVals!$B$2:'DeviceVals'!$B$137,A27,DeviceVals!$P$2:'DeviceVals'!$P$137)</f>
        <v>7.8428360077387058E-2</v>
      </c>
    </row>
    <row r="28" spans="1:9" x14ac:dyDescent="0.25">
      <c r="I28" s="12"/>
    </row>
    <row r="29" spans="1:9" x14ac:dyDescent="0.25">
      <c r="A29" s="2" t="s">
        <v>22</v>
      </c>
      <c r="B29">
        <v>354</v>
      </c>
      <c r="C29">
        <v>2800</v>
      </c>
      <c r="D29">
        <v>1</v>
      </c>
      <c r="E29">
        <v>27</v>
      </c>
      <c r="F29">
        <v>33</v>
      </c>
      <c r="G29" t="s">
        <v>81</v>
      </c>
      <c r="I29" s="12">
        <f>SUMIF(DeviceVals!$B$2:'DeviceVals'!$B$137,A29,DeviceVals!$P$2:'DeviceVals'!$P$137)</f>
        <v>18.92851111111111</v>
      </c>
    </row>
    <row r="30" spans="1:9" x14ac:dyDescent="0.25">
      <c r="A30" s="2" t="s">
        <v>23</v>
      </c>
      <c r="B30">
        <v>354</v>
      </c>
      <c r="C30">
        <v>2700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SUMIF(DeviceVals!$B$2:'DeviceVals'!$B$137,A30,DeviceVals!$P$2:'DeviceVals'!$P$137)</f>
        <v>18.556738271604939</v>
      </c>
    </row>
    <row r="31" spans="1:9" x14ac:dyDescent="0.25">
      <c r="A31" s="3" t="s">
        <v>25</v>
      </c>
      <c r="B31">
        <v>382</v>
      </c>
      <c r="C31">
        <v>3021</v>
      </c>
      <c r="D31">
        <v>1</v>
      </c>
      <c r="E31">
        <v>29</v>
      </c>
      <c r="F31">
        <v>34</v>
      </c>
      <c r="G31" t="s">
        <v>81</v>
      </c>
      <c r="I31" s="12">
        <f>SUMIF(DeviceVals!$B$2:'DeviceVals'!$B$137,A31,DeviceVals!$P$2:'DeviceVals'!$P$137)</f>
        <v>14.353631363495328</v>
      </c>
    </row>
    <row r="32" spans="1:9" x14ac:dyDescent="0.25">
      <c r="A32" s="3" t="s">
        <v>27</v>
      </c>
      <c r="B32">
        <v>404</v>
      </c>
      <c r="C32">
        <v>3154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SUMIF(DeviceVals!$B$2:'DeviceVals'!$B$137,A32,DeviceVals!$P$2:'DeviceVals'!$P$137)</f>
        <v>18.469886955385718</v>
      </c>
    </row>
    <row r="33" spans="1:9" x14ac:dyDescent="0.25">
      <c r="A33" s="3" t="s">
        <v>103</v>
      </c>
      <c r="B33">
        <v>395</v>
      </c>
      <c r="C33">
        <v>2500</v>
      </c>
      <c r="D33">
        <v>1</v>
      </c>
      <c r="E33">
        <v>32</v>
      </c>
      <c r="F33">
        <v>35</v>
      </c>
      <c r="G33" t="s">
        <v>81</v>
      </c>
      <c r="I33" s="12">
        <f>SUMIF(DeviceVals!$B$2:'DeviceVals'!$B$137,A33,DeviceVals!$P$2:'DeviceVals'!$P$137)</f>
        <v>45.954240397805215</v>
      </c>
    </row>
    <row r="34" spans="1:9" x14ac:dyDescent="0.25">
      <c r="A34" s="2" t="s">
        <v>24</v>
      </c>
      <c r="B34">
        <v>357</v>
      </c>
      <c r="C34">
        <v>2200</v>
      </c>
      <c r="D34">
        <v>1</v>
      </c>
      <c r="E34">
        <v>27</v>
      </c>
      <c r="F34">
        <v>33</v>
      </c>
      <c r="G34" t="s">
        <v>81</v>
      </c>
      <c r="I34" s="12">
        <f>SUMIF(DeviceVals!$B$2:'DeviceVals'!$B$137,A34,DeviceVals!$P$2:'DeviceVals'!$P$137)</f>
        <v>18.713998765432095</v>
      </c>
    </row>
    <row r="35" spans="1:9" x14ac:dyDescent="0.25">
      <c r="A35" s="2" t="s">
        <v>26</v>
      </c>
      <c r="B35">
        <v>333</v>
      </c>
      <c r="C35">
        <v>1600</v>
      </c>
      <c r="D35">
        <v>1</v>
      </c>
      <c r="E35">
        <v>36</v>
      </c>
      <c r="F35">
        <v>28</v>
      </c>
      <c r="G35" t="s">
        <v>81</v>
      </c>
      <c r="I35" s="12">
        <f>SUMIF(DeviceVals!$B$2:'DeviceVals'!$B$137,A35,DeviceVals!$P$2:'DeviceVals'!$P$137)</f>
        <v>13.87238636200785</v>
      </c>
    </row>
    <row r="36" spans="1:9" x14ac:dyDescent="0.25">
      <c r="A36" s="3" t="s">
        <v>17</v>
      </c>
      <c r="B36">
        <v>351</v>
      </c>
      <c r="C36">
        <v>2100</v>
      </c>
      <c r="D36">
        <v>1</v>
      </c>
      <c r="E36">
        <v>37</v>
      </c>
      <c r="F36">
        <v>28</v>
      </c>
      <c r="G36" t="s">
        <v>81</v>
      </c>
      <c r="I36" s="12">
        <f>SUMIF(DeviceVals!$B$2:'DeviceVals'!$B$137,A36,DeviceVals!$P$2:'DeviceVals'!$P$137)</f>
        <v>18.460584418901661</v>
      </c>
    </row>
    <row r="37" spans="1:9" x14ac:dyDescent="0.25">
      <c r="A37" s="3" t="s">
        <v>183</v>
      </c>
      <c r="B37">
        <v>350</v>
      </c>
      <c r="C37">
        <v>2200</v>
      </c>
      <c r="D37">
        <v>1</v>
      </c>
      <c r="E37">
        <v>31</v>
      </c>
      <c r="F37">
        <v>32</v>
      </c>
      <c r="G37" t="s">
        <v>81</v>
      </c>
      <c r="I37" s="12">
        <f>SUMIF(DeviceVals!$B$2:'DeviceVals'!$B$137,A37,DeviceVals!$P$2:'DeviceVals'!$P$137)</f>
        <v>18.34705761316873</v>
      </c>
    </row>
    <row r="38" spans="1:9" x14ac:dyDescent="0.25">
      <c r="A38" s="3" t="s">
        <v>102</v>
      </c>
      <c r="B38">
        <v>357</v>
      </c>
      <c r="C38">
        <v>2200</v>
      </c>
      <c r="D38">
        <v>1</v>
      </c>
      <c r="E38">
        <v>38</v>
      </c>
      <c r="F38">
        <v>28</v>
      </c>
      <c r="G38" t="s">
        <v>81</v>
      </c>
      <c r="I38" s="12">
        <f>SUMIF(DeviceVals!$B$2:'DeviceVals'!$B$137,A38,DeviceVals!$P$2:'DeviceVals'!$P$137)</f>
        <v>27.400250688236131</v>
      </c>
    </row>
    <row r="39" spans="1:9" hidden="1" x14ac:dyDescent="0.25">
      <c r="A39" s="3" t="s">
        <v>97</v>
      </c>
      <c r="B39">
        <v>193</v>
      </c>
      <c r="C39">
        <v>2956</v>
      </c>
      <c r="D39">
        <v>1</v>
      </c>
      <c r="E39">
        <v>30</v>
      </c>
      <c r="F39">
        <v>21</v>
      </c>
      <c r="G39" t="s">
        <v>84</v>
      </c>
      <c r="I39" s="12">
        <f>SUMIF(DeviceVals!$B$2:'DeviceVals'!$B$137,A39,DeviceVals!$P$2:'DeviceVals'!$P$137)</f>
        <v>1.1918592166879525</v>
      </c>
    </row>
    <row r="40" spans="1:9" hidden="1" x14ac:dyDescent="0.25">
      <c r="A40" s="3" t="s">
        <v>83</v>
      </c>
      <c r="B40">
        <v>238</v>
      </c>
      <c r="C40">
        <v>800</v>
      </c>
      <c r="D40">
        <v>1</v>
      </c>
      <c r="E40">
        <v>30</v>
      </c>
      <c r="F40">
        <v>14</v>
      </c>
      <c r="G40" t="s">
        <v>84</v>
      </c>
      <c r="I40" s="12">
        <f>SUMIF(DeviceVals!$B$2:'DeviceVals'!$B$137,A40,DeviceVals!$P$2:'DeviceVals'!$P$137)</f>
        <v>0.23845744344549399</v>
      </c>
    </row>
    <row r="41" spans="1:9" hidden="1" x14ac:dyDescent="0.25">
      <c r="A41" s="3" t="s">
        <v>100</v>
      </c>
      <c r="B41">
        <v>320</v>
      </c>
      <c r="C41">
        <v>900</v>
      </c>
      <c r="D41">
        <v>1</v>
      </c>
      <c r="E41">
        <v>44</v>
      </c>
      <c r="F41">
        <v>15</v>
      </c>
      <c r="G41" t="s">
        <v>84</v>
      </c>
      <c r="I41" s="12">
        <f>SUMIF(DeviceVals!$B$2:'DeviceVals'!$B$137,A41,DeviceVals!$P$2:'DeviceVals'!$P$137)</f>
        <v>1.5809473229753188</v>
      </c>
    </row>
    <row r="42" spans="1:9" hidden="1" x14ac:dyDescent="0.25">
      <c r="A42" s="3" t="s">
        <v>187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SUMIF(DeviceVals!$B$2:'DeviceVals'!$B$137,A42,DeviceVals!$P$2:'DeviceVals'!$P$137)</f>
        <v>1.5809473229753188</v>
      </c>
    </row>
    <row r="43" spans="1:9" hidden="1" x14ac:dyDescent="0.25">
      <c r="A43" s="3" t="s">
        <v>98</v>
      </c>
      <c r="B43">
        <v>261</v>
      </c>
      <c r="C43">
        <v>900</v>
      </c>
      <c r="D43">
        <v>1</v>
      </c>
      <c r="E43">
        <v>40</v>
      </c>
      <c r="F43">
        <v>9</v>
      </c>
      <c r="G43" t="s">
        <v>84</v>
      </c>
      <c r="I43" s="12">
        <f>SUMIF(DeviceVals!$B$2:'DeviceVals'!$B$137,A43,DeviceVals!$P$2:'DeviceVals'!$P$137)</f>
        <v>0.18912172913719943</v>
      </c>
    </row>
    <row r="44" spans="1:9" hidden="1" x14ac:dyDescent="0.25">
      <c r="A44" s="3" t="s">
        <v>99</v>
      </c>
      <c r="B44">
        <v>289</v>
      </c>
      <c r="C44">
        <v>925</v>
      </c>
      <c r="D44">
        <v>1</v>
      </c>
      <c r="E44">
        <v>42</v>
      </c>
      <c r="F44">
        <v>12</v>
      </c>
      <c r="G44" t="s">
        <v>84</v>
      </c>
      <c r="I44" s="12">
        <f>SUMIF(DeviceVals!$B$2:'DeviceVals'!$B$137,A44,DeviceVals!$P$2:'DeviceVals'!$P$137)</f>
        <v>0.28697015037094842</v>
      </c>
    </row>
    <row r="45" spans="1:9" x14ac:dyDescent="0.25">
      <c r="I45" s="12"/>
    </row>
    <row r="46" spans="1:9" x14ac:dyDescent="0.25">
      <c r="A46" t="s">
        <v>19</v>
      </c>
      <c r="B46">
        <v>354</v>
      </c>
      <c r="C46">
        <v>2800</v>
      </c>
      <c r="D46">
        <v>1</v>
      </c>
      <c r="E46">
        <v>27</v>
      </c>
      <c r="F46">
        <v>33</v>
      </c>
      <c r="G46" t="s">
        <v>81</v>
      </c>
      <c r="I46" s="12">
        <f>SUMIF(DeviceVals!$B$2:'DeviceVals'!$B$137,A46,DeviceVals!$P$2:'DeviceVals'!$P$137)</f>
        <v>18.92851111111111</v>
      </c>
    </row>
    <row r="47" spans="1:9" x14ac:dyDescent="0.25">
      <c r="A47" t="s">
        <v>72</v>
      </c>
      <c r="B47">
        <v>320</v>
      </c>
      <c r="C47">
        <v>2400</v>
      </c>
      <c r="D47">
        <v>1</v>
      </c>
      <c r="E47">
        <v>28</v>
      </c>
      <c r="F47">
        <v>31</v>
      </c>
      <c r="G47" t="s">
        <v>81</v>
      </c>
      <c r="I47" s="12">
        <f>SUMIF(DeviceVals!$B$2:'DeviceVals'!$B$137,A47,DeviceVals!$P$2:'DeviceVals'!$P$137)</f>
        <v>9.4714285714285715</v>
      </c>
    </row>
    <row r="48" spans="1:9" x14ac:dyDescent="0.25">
      <c r="A48" t="s">
        <v>73</v>
      </c>
      <c r="B48">
        <v>317</v>
      </c>
      <c r="C48">
        <v>1969</v>
      </c>
      <c r="D48">
        <v>1</v>
      </c>
      <c r="E48">
        <v>27</v>
      </c>
      <c r="F48">
        <v>29</v>
      </c>
      <c r="G48" t="s">
        <v>81</v>
      </c>
      <c r="I48" s="12">
        <f>SUMIF(DeviceVals!$B$2:'DeviceVals'!$B$137,A48,DeviceVals!$P$2:'DeviceVals'!$P$137)</f>
        <v>16.197649210161757</v>
      </c>
    </row>
    <row r="49" spans="1:9" x14ac:dyDescent="0.25">
      <c r="A49" t="s">
        <v>20</v>
      </c>
      <c r="B49">
        <v>320</v>
      </c>
      <c r="C49">
        <v>2600</v>
      </c>
      <c r="D49">
        <v>1</v>
      </c>
      <c r="E49">
        <v>26</v>
      </c>
      <c r="F49">
        <v>31</v>
      </c>
      <c r="G49" t="s">
        <v>81</v>
      </c>
      <c r="I49" s="12">
        <f>SUMIF(DeviceVals!$B$2:'DeviceVals'!$B$137,A49,DeviceVals!$P$2:'DeviceVals'!$P$137)</f>
        <v>7.3225061728395051</v>
      </c>
    </row>
    <row r="50" spans="1:9" x14ac:dyDescent="0.25">
      <c r="A50" t="s">
        <v>75</v>
      </c>
      <c r="B50">
        <v>267</v>
      </c>
      <c r="C50">
        <v>3000</v>
      </c>
      <c r="D50">
        <v>1</v>
      </c>
      <c r="E50">
        <v>28</v>
      </c>
      <c r="F50">
        <v>30</v>
      </c>
      <c r="G50" t="s">
        <v>81</v>
      </c>
      <c r="I50" s="12">
        <f>SUMIF(DeviceVals!$B$2:'DeviceVals'!$B$137,A50,DeviceVals!$P$2:'DeviceVals'!$P$137)</f>
        <v>21.395218865740738</v>
      </c>
    </row>
    <row r="51" spans="1:9" hidden="1" x14ac:dyDescent="0.25">
      <c r="A51" t="s">
        <v>107</v>
      </c>
      <c r="B51">
        <v>206</v>
      </c>
      <c r="C51">
        <v>1676</v>
      </c>
      <c r="D51">
        <v>0</v>
      </c>
      <c r="E51">
        <v>24</v>
      </c>
      <c r="F51">
        <v>24</v>
      </c>
      <c r="G51" t="s">
        <v>84</v>
      </c>
      <c r="I51" s="12">
        <f>SUMIF(DeviceVals!$B$2:'DeviceVals'!$B$137,A51,DeviceVals!$P$2:'DeviceVals'!$P$137)</f>
        <v>1.3060682062727347</v>
      </c>
    </row>
    <row r="52" spans="1:9" hidden="1" x14ac:dyDescent="0.25">
      <c r="A52" t="s">
        <v>108</v>
      </c>
      <c r="B52">
        <v>264</v>
      </c>
      <c r="C52">
        <v>1650</v>
      </c>
      <c r="D52">
        <v>1</v>
      </c>
      <c r="E52">
        <v>31</v>
      </c>
      <c r="F52">
        <v>23</v>
      </c>
      <c r="G52" t="s">
        <v>84</v>
      </c>
      <c r="I52" s="12">
        <f>SUMIF(DeviceVals!$B$2:'DeviceVals'!$B$137,A52,DeviceVals!$P$2:'DeviceVals'!$P$137)</f>
        <v>0.82391516824096189</v>
      </c>
    </row>
    <row r="53" spans="1:9" hidden="1" x14ac:dyDescent="0.25">
      <c r="A53" t="s">
        <v>109</v>
      </c>
      <c r="B53">
        <v>200</v>
      </c>
      <c r="C53">
        <v>1100</v>
      </c>
      <c r="D53">
        <v>1</v>
      </c>
      <c r="E53">
        <v>34</v>
      </c>
      <c r="F53">
        <v>20</v>
      </c>
      <c r="G53" t="s">
        <v>84</v>
      </c>
      <c r="I53" s="12">
        <f>SUMIF(DeviceVals!$B$2:'DeviceVals'!$B$137,A53,DeviceVals!$P$2:'DeviceVals'!$P$137)</f>
        <v>0.3618424102946694</v>
      </c>
    </row>
    <row r="54" spans="1:9" hidden="1" x14ac:dyDescent="0.25">
      <c r="A54" t="s">
        <v>110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12">
        <f>SUMIF(DeviceVals!$B$2:'DeviceVals'!$B$137,A54,DeviceVals!$P$2:'DeviceVals'!$P$137)</f>
        <v>0.3624833141796322</v>
      </c>
    </row>
    <row r="55" spans="1:9" hidden="1" x14ac:dyDescent="0.25">
      <c r="A55" t="s">
        <v>111</v>
      </c>
      <c r="B55">
        <v>233</v>
      </c>
      <c r="C55">
        <v>1151</v>
      </c>
      <c r="D55">
        <v>0</v>
      </c>
      <c r="E55">
        <v>38</v>
      </c>
      <c r="F55">
        <v>16</v>
      </c>
      <c r="G55" t="s">
        <v>84</v>
      </c>
      <c r="I55" s="12">
        <f>SUMIF(DeviceVals!$B$2:'DeviceVals'!$B$137,A55,DeviceVals!$P$2:'DeviceVals'!$P$137)</f>
        <v>0.35287266589111016</v>
      </c>
    </row>
    <row r="56" spans="1:9" hidden="1" x14ac:dyDescent="0.25">
      <c r="A56" t="s">
        <v>112</v>
      </c>
      <c r="B56">
        <v>277</v>
      </c>
      <c r="C56">
        <v>1400</v>
      </c>
      <c r="D56">
        <v>1</v>
      </c>
      <c r="E56">
        <v>36</v>
      </c>
      <c r="F56">
        <v>19</v>
      </c>
      <c r="G56" t="s">
        <v>84</v>
      </c>
      <c r="I56" s="12">
        <f>SUMIF(DeviceVals!$B$2:'DeviceVals'!$B$137,A56,DeviceVals!$P$2:'DeviceVals'!$P$137)</f>
        <v>0.60593801080299592</v>
      </c>
    </row>
    <row r="57" spans="1:9" hidden="1" x14ac:dyDescent="0.25">
      <c r="A57" t="s">
        <v>113</v>
      </c>
      <c r="B57">
        <v>260</v>
      </c>
      <c r="C57">
        <v>856</v>
      </c>
      <c r="D57">
        <v>1</v>
      </c>
      <c r="E57">
        <v>36</v>
      </c>
      <c r="F57">
        <v>15</v>
      </c>
      <c r="G57" t="s">
        <v>84</v>
      </c>
      <c r="I57" s="12">
        <f>SUMIF(DeviceVals!$B$2:'DeviceVals'!$B$137,A57,DeviceVals!$P$2:'DeviceVals'!$P$137)</f>
        <v>1.1067272323291442</v>
      </c>
    </row>
    <row r="58" spans="1:9" x14ac:dyDescent="0.25">
      <c r="I58" s="12"/>
    </row>
    <row r="59" spans="1:9" x14ac:dyDescent="0.25">
      <c r="A59" t="s">
        <v>77</v>
      </c>
      <c r="B59">
        <v>313</v>
      </c>
      <c r="C59">
        <v>2627</v>
      </c>
      <c r="D59">
        <v>1</v>
      </c>
      <c r="E59">
        <v>28</v>
      </c>
      <c r="F59">
        <v>30</v>
      </c>
      <c r="G59" t="s">
        <v>81</v>
      </c>
      <c r="I59" s="12">
        <f>SUMIF(DeviceVals!$B$2:'DeviceVals'!$B$137,A59,DeviceVals!$P$2:'DeviceVals'!$P$137)</f>
        <v>11.983097354497355</v>
      </c>
    </row>
    <row r="60" spans="1:9" x14ac:dyDescent="0.25">
      <c r="A60" t="s">
        <v>209</v>
      </c>
      <c r="B60">
        <v>330</v>
      </c>
      <c r="C60">
        <v>2627</v>
      </c>
      <c r="D60">
        <v>1</v>
      </c>
      <c r="E60">
        <v>26</v>
      </c>
      <c r="F60">
        <v>30</v>
      </c>
      <c r="G60" t="s">
        <v>81</v>
      </c>
      <c r="I60" s="12">
        <f>SUMIF(DeviceVals!$B$2:'DeviceVals'!$B$137,A60,DeviceVals!$P$2:'DeviceVals'!$P$137)</f>
        <v>12.633936507936506</v>
      </c>
    </row>
    <row r="61" spans="1:9" x14ac:dyDescent="0.25">
      <c r="I61" s="12"/>
    </row>
    <row r="62" spans="1:9" x14ac:dyDescent="0.25">
      <c r="A62" t="s">
        <v>115</v>
      </c>
      <c r="B62">
        <v>321</v>
      </c>
      <c r="C62">
        <v>2200</v>
      </c>
      <c r="D62">
        <v>1</v>
      </c>
      <c r="E62">
        <v>28</v>
      </c>
      <c r="F62">
        <v>29</v>
      </c>
      <c r="G62" t="s">
        <v>81</v>
      </c>
      <c r="I62" s="12">
        <f>SUMIF(DeviceVals!$B$2:'DeviceVals'!$B$137,A62,DeviceVals!$P$2:'DeviceVals'!$P$137)</f>
        <v>22.872284773662546</v>
      </c>
    </row>
    <row r="63" spans="1:9" x14ac:dyDescent="0.25">
      <c r="A63" t="s">
        <v>116</v>
      </c>
      <c r="B63">
        <v>260</v>
      </c>
      <c r="C63">
        <v>2300</v>
      </c>
      <c r="D63">
        <v>0</v>
      </c>
      <c r="E63">
        <v>20</v>
      </c>
      <c r="F63">
        <v>29</v>
      </c>
      <c r="G63" t="s">
        <v>81</v>
      </c>
      <c r="I63" s="12">
        <f>SUMIF(DeviceVals!$B$2:'DeviceVals'!$B$137,A63,DeviceVals!$P$2:'DeviceVals'!$P$137)</f>
        <v>4.7531250000000007</v>
      </c>
    </row>
    <row r="64" spans="1:9" x14ac:dyDescent="0.25">
      <c r="A64" t="s">
        <v>117</v>
      </c>
      <c r="B64">
        <v>310</v>
      </c>
      <c r="C64">
        <v>3000</v>
      </c>
      <c r="D64">
        <v>0</v>
      </c>
      <c r="E64">
        <v>28</v>
      </c>
      <c r="F64">
        <v>33</v>
      </c>
      <c r="G64" t="s">
        <v>81</v>
      </c>
      <c r="I64" s="12">
        <f>SUMIF(DeviceVals!$B$2:'DeviceVals'!$B$137,A64,DeviceVals!$P$2:'DeviceVals'!$P$137)</f>
        <v>15.119871713534522</v>
      </c>
    </row>
    <row r="65" spans="1:9" x14ac:dyDescent="0.25">
      <c r="A65" t="s">
        <v>118</v>
      </c>
      <c r="B65">
        <v>320</v>
      </c>
      <c r="C65">
        <v>2400</v>
      </c>
      <c r="D65">
        <v>1</v>
      </c>
      <c r="E65">
        <v>28</v>
      </c>
      <c r="F65">
        <v>31</v>
      </c>
      <c r="G65" t="s">
        <v>81</v>
      </c>
      <c r="I65" s="12">
        <f>SUMIF(DeviceVals!$B$2:'DeviceVals'!$B$137,A65,DeviceVals!$P$2:'DeviceVals'!$P$137)</f>
        <v>9.4714285714285715</v>
      </c>
    </row>
    <row r="66" spans="1:9" x14ac:dyDescent="0.25">
      <c r="A66" t="s">
        <v>119</v>
      </c>
      <c r="B66">
        <v>286</v>
      </c>
      <c r="C66">
        <v>2150</v>
      </c>
      <c r="D66">
        <v>1</v>
      </c>
      <c r="E66">
        <v>27</v>
      </c>
      <c r="F66">
        <v>30</v>
      </c>
      <c r="G66" t="s">
        <v>81</v>
      </c>
      <c r="I66" s="12">
        <f>SUMIF(DeviceVals!$B$2:'DeviceVals'!$B$137,A66,DeviceVals!$P$2:'DeviceVals'!$P$137)</f>
        <v>5.2284375000000001</v>
      </c>
    </row>
    <row r="67" spans="1:9" x14ac:dyDescent="0.25">
      <c r="A67" t="s">
        <v>120</v>
      </c>
      <c r="B67">
        <v>286</v>
      </c>
      <c r="C67">
        <v>2562</v>
      </c>
      <c r="D67">
        <v>1</v>
      </c>
      <c r="E67">
        <v>28</v>
      </c>
      <c r="F67">
        <v>28</v>
      </c>
      <c r="G67" t="s">
        <v>81</v>
      </c>
      <c r="I67" s="12">
        <f>SUMIF(DeviceVals!$B$2:'DeviceVals'!$B$137,A67,DeviceVals!$P$2:'DeviceVals'!$P$137)</f>
        <v>10.571845721583651</v>
      </c>
    </row>
    <row r="68" spans="1:9" x14ac:dyDescent="0.25">
      <c r="A68" t="s">
        <v>121</v>
      </c>
      <c r="B68">
        <v>304</v>
      </c>
      <c r="C68">
        <v>2350</v>
      </c>
      <c r="D68">
        <v>1</v>
      </c>
      <c r="E68">
        <v>26</v>
      </c>
      <c r="F68">
        <v>29</v>
      </c>
      <c r="G68" t="s">
        <v>81</v>
      </c>
      <c r="I68" s="12">
        <f>SUMIF(DeviceVals!$B$2:'DeviceVals'!$B$137,A68,DeviceVals!$P$2:'DeviceVals'!$P$137)</f>
        <v>13.062807172251615</v>
      </c>
    </row>
    <row r="69" spans="1:9" x14ac:dyDescent="0.25">
      <c r="A69" t="s">
        <v>122</v>
      </c>
      <c r="B69">
        <v>219</v>
      </c>
      <c r="C69">
        <v>1350</v>
      </c>
      <c r="D69">
        <v>0</v>
      </c>
      <c r="E69">
        <v>26</v>
      </c>
      <c r="F69">
        <v>25</v>
      </c>
      <c r="G69" t="s">
        <v>81</v>
      </c>
      <c r="I69" s="12">
        <f>SUMIF(DeviceVals!$B$2:'DeviceVals'!$B$137,A69,DeviceVals!$P$2:'DeviceVals'!$P$137)</f>
        <v>1.2631442749993902</v>
      </c>
    </row>
    <row r="70" spans="1:9" hidden="1" x14ac:dyDescent="0.25">
      <c r="A70" t="s">
        <v>123</v>
      </c>
      <c r="B70">
        <v>285</v>
      </c>
      <c r="C70">
        <v>1300</v>
      </c>
      <c r="D70">
        <v>1</v>
      </c>
      <c r="E70">
        <v>30</v>
      </c>
      <c r="F70">
        <v>16</v>
      </c>
      <c r="G70" t="s">
        <v>84</v>
      </c>
      <c r="I70" s="12">
        <f>SUMIF(DeviceVals!$B$2:'DeviceVals'!$B$137,A70,DeviceVals!$P$2:'DeviceVals'!$P$137)</f>
        <v>0.50724636503059173</v>
      </c>
    </row>
    <row r="71" spans="1:9" hidden="1" x14ac:dyDescent="0.25">
      <c r="A71" t="s">
        <v>124</v>
      </c>
      <c r="B71">
        <v>270</v>
      </c>
      <c r="C71">
        <v>1000</v>
      </c>
      <c r="D71">
        <v>0</v>
      </c>
      <c r="E71">
        <v>28</v>
      </c>
      <c r="F71">
        <v>20</v>
      </c>
      <c r="G71" t="s">
        <v>128</v>
      </c>
      <c r="I71" s="12">
        <f>SUMIF(DeviceVals!$B$2:'DeviceVals'!$B$137,A71,DeviceVals!$P$2:'DeviceVals'!$P$137)</f>
        <v>0.39433253670194612</v>
      </c>
    </row>
    <row r="72" spans="1:9" x14ac:dyDescent="0.25">
      <c r="I72" s="12"/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</sheetData>
  <autoFilter ref="G1:G71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2016-08-25T16:23:14Z</dcterms:modified>
</cp:coreProperties>
</file>