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902 Turn12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<sst xmlns="http://schemas.openxmlformats.org/spreadsheetml/2006/main" count="947" uniqueCount="316">
  <si>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</si>
  <si>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</si>
  <si>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</si>
  <si>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</si>
  <si>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</si>
  <si>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</si>
  <si>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</si>
  <si>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</si>
  <si>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</si>
  <si>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</si>
  <si>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</si>
  <si>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</si>
  <si>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</si>
  <si>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</si>
  <si>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</si>
  <si>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</si>
  <si>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</si>
  <si>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</si>
  <si>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</si>
  <si>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</si>
  <si>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</si>
  <si>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</si>
  <si>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</si>
  <si>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</si>
  <si>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</si>
  <si>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</si>
  <si>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</si>
  <si>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</si>
  <si>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</si>
  <si>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</si>
  <si>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</si>
  <si>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</si>
  <si>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</si>
  <si>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</si>
  <si>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</si>
  <si>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</si>
  <si>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</si>
  <si>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</si>
  <si>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</si>
  <si>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</si>
  <si>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</si>
  <si>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</si>
  <si>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</si>
  <si>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</si>
  <si>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</si>
  <si>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</si>
  <si>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</si>
  <si>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</si>
  <si>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</si>
  <si>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</si>
  <si>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</si>
  <si>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</si>
  <si>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</si>
  <si>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</si>
  <si>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</si>
  <si>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</si>
  <si>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</si>
  <si>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</si>
  <si>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</si>
  <si>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</si>
  <si>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</si>
  <si>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</si>
  <si>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</si>
  <si>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</si>
  <si>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</si>
  <si>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</si>
  <si>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</si>
  <si>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</si>
  <si>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</si>
  <si>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</si>
  <si>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</si>
  <si>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</si>
  <si>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</si>
  <si>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</si>
  <si>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</si>
  <si>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</si>
  <si>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</si>
  <si>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</si>
  <si>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</si>
  <si>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</si>
  <si>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</si>
  <si>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</si>
  <si>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</si>
  <si>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</si>
  <si>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</si>
  <si>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</si>
  <si>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</si>
  <si>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</si>
  <si>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</si>
  <si>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</si>
  <si>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</si>
  <si>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</si>
  <si>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</si>
  <si>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</si>
  <si>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</si>
  <si>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</si>
  <si>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</si>
  <si>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</si>
  <si>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</si>
  <si>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</si>
  <si>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</si>
  <si>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</si>
  <si>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</si>
  <si>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</si>
  <si>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</si>
  <si>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</si>
  <si>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</si>
  <si>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</si>
  <si>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</si>
  <si>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</si>
  <si>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</si>
  <si>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</si>
  <si>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</si>
  <si>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</si>
  <si>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</si>
  <si>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</si>
  <si>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</si>
  <si>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</si>
  <si>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</si>
  <si>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</si>
  <si>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</si>
  <si>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</si>
  <si>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</si>
  <si>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</si>
  <si>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</si>
  <si>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</si>
  <si>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</si>
  <si>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</si>
  <si>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</si>
  <si>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</si>
  <si>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</si>
  <si>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</si>
  <si>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</si>
  <si>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</si>
  <si>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</si>
  <si>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</si>
  <si>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</si>
  <si>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</si>
  <si>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</si>
  <si>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</si>
  <si>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</si>
  <si>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</si>
  <si>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</si>
  <si>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</si>
  <si>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</si>
  <si>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</si>
  <si>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</si>
  <si>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</si>
  <si>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</si>
  <si>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</si>
  <si>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</si>
  <si>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</si>
  <si>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</si>
  <si>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</si>
  <si>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</si>
  <si>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</si>
  <si>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</si>
  <si>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</si>
  <si>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</si>
  <si>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</si>
  <si>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</si>
  <si>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</si>
  <si>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</si>
  <si>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</si>
  <si>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</si>
  <si>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</si>
  <si>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</si>
  <si>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</si>
  <si>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</si>
  <si>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</si>
  <si>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</si>
  <si>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</si>
  <si>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</si>
  <si>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</si>
  <si>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</si>
  <si>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</si>
  <si>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</si>
  <si>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</si>
  <si>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</si>
  <si>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</si>
  <si>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</si>
  <si>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</si>
  <si>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</si>
  <si>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</si>
  <si>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</si>
  <si>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</si>
  <si>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</si>
  <si>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</si>
  <si>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</si>
  <si>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</si>
  <si>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</si>
  <si>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</si>
  <si>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</si>
  <si>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</si>
  <si>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</si>
  <si>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</si>
  <si>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</si>
  <si>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</si>
  <si>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</si>
  <si>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</si>
  <si>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</si>
  <si>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</si>
  <si>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</si>
  <si>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</si>
  <si>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</si>
  <si>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</si>
  <si>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</si>
  <si>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</si>
  <si>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</si>
  <si>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</si>
  <si>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</si>
  <si>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</si>
  <si>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</si>
  <si>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</si>
  <si>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</si>
  <si>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</si>
  <si>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</si>
  <si>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</si>
  <si>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</si>
  <si>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</si>
  <si>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</si>
  <si>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</si>
  <si>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</si>
  <si>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</si>
  <si>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</si>
  <si>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</si>
  <si>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</si>
  <si>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</si>
  <si>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</si>
  <si>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</si>
  <si>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</si>
  <si>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</si>
  <si>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</si>
  <si>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</si>
  <si>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</si>
  <si>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</si>
  <si>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</si>
  <si>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</si>
  <si>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</si>
  <si>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</si>
  <si>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</si>
  <si>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</si>
  <si>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</si>
  <si>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</si>
  <si>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</si>
  <si>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</si>
  <si>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</si>
  <si>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</si>
  <si>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</si>
  <si>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</si>
  <si>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</si>
  <si>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</si>
  <si>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</si>
  <si>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</si>
  <si>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</si>
  <si>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</si>
  <si>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</si>
  <si>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</si>
  <si>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</si>
  <si>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</si>
  <si>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</si>
  <si>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</si>
  <si>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</si>
  <si>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</si>
  <si>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</si>
  <si>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</si>
  <si>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</si>
  <si>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</si>
  <si>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</si>
  <si>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</si>
  <si>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</si>
  <si>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</si>
  <si>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</si>
  <si>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</si>
  <si>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</si>
  <si>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</si>
  <si>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</si>
  <si>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</si>
  <si>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</si>
  <si>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</si>
  <si>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</si>
  <si>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</si>
  <si>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</si>
  <si>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</si>
  <si>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</si>
  <si>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</si>
  <si>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</si>
  <si>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</si>
  <si>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</si>
  <si>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</si>
  <si>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3*Art Regiment
3*Sapper Batallion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</si>
  <si>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</si>
  <si>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</si>
  <si>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</si>
  <si>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</si>
  <si>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</si>
  <si>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</si>
  <si>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</si>
  <si>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</si>
  <si>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2*Art Regiment
3*Motorcycle Batallion
Sapper Batallion</t>
  </si>
  <si>
    <t>9th Army</t>
  </si>
  <si>
    <t>57 SAD</t>
  </si>
  <si>
    <t>5*U-2Vs</t>
  </si>
  <si>
    <t>19 BAD</t>
  </si>
  <si>
    <t>2*Yer-2, 2*IL-4. DB-3B</t>
  </si>
  <si>
    <t>40th Army</t>
  </si>
  <si>
    <t>10 SAB</t>
  </si>
  <si>
    <t>5 SAD</t>
  </si>
  <si>
    <t>2*LaGG-3</t>
  </si>
  <si>
    <t>54th Army</t>
  </si>
  <si>
    <t>50th Army</t>
  </si>
  <si>
    <t>2*Art Regiment
Sapper Batallion</t>
  </si>
  <si>
    <t>2*I-16x</t>
  </si>
  <si>
    <t>5*I-16x, 2*LaGG-3</t>
  </si>
  <si>
    <t>5*I-16x, LAGG-3, Yak-1</t>
  </si>
  <si>
    <t>5*I-16x, Yak-1, LAGG-3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</si>
</sst>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topLeftCell="W1" zoomScale="98" zoomScaleNormal="98" workbookViewId="0">
      <selection activeCell="AG15" sqref="AG15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hidden="1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opLeftCell="A31" workbookViewId="0">
      <selection activeCell="D38" sqref="D38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298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296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300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30" x14ac:dyDescent="0.25">
      <c r="A21" s="15" t="s">
        <v>289</v>
      </c>
      <c r="B21" s="15" t="s">
        <v>143</v>
      </c>
      <c r="C21" s="15" t="s">
        <v>266</v>
      </c>
      <c r="D21" s="20" t="s">
        <v>290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292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292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33" customHeight="1" x14ac:dyDescent="0.25">
      <c r="A34" s="15" t="s">
        <v>305</v>
      </c>
      <c r="B34" s="15" t="s">
        <v>141</v>
      </c>
      <c r="C34" s="15" t="s">
        <v>226</v>
      </c>
      <c r="D34" s="20" t="s">
        <v>227</v>
      </c>
      <c r="E34" s="21"/>
      <c r="F34" s="21"/>
    </row>
    <row r="35" spans="1:6" ht="48.75" customHeight="1" x14ac:dyDescent="0.25">
      <c r="A35" s="15" t="s">
        <v>297</v>
      </c>
      <c r="B35" s="15" t="s">
        <v>256</v>
      </c>
      <c r="C35" s="15" t="s">
        <v>226</v>
      </c>
      <c r="D35" s="20" t="s">
        <v>299</v>
      </c>
      <c r="E35" s="21"/>
      <c r="F35" s="21"/>
    </row>
    <row r="36" spans="1:6" ht="47.25" customHeight="1" x14ac:dyDescent="0.25">
      <c r="A36" s="15" t="s">
        <v>293</v>
      </c>
      <c r="B36" s="15" t="s">
        <v>294</v>
      </c>
      <c r="C36" s="15" t="s">
        <v>266</v>
      </c>
      <c r="D36" s="20" t="s">
        <v>295</v>
      </c>
      <c r="E36" s="21"/>
      <c r="F36" s="21"/>
    </row>
    <row r="37" spans="1:6" ht="47.25" customHeight="1" x14ac:dyDescent="0.25">
      <c r="A37" s="15" t="s">
        <v>310</v>
      </c>
      <c r="B37" s="15" t="s">
        <v>142</v>
      </c>
      <c r="C37" s="15" t="s">
        <v>226</v>
      </c>
      <c r="D37" s="20" t="s">
        <v>311</v>
      </c>
      <c r="E37" s="21"/>
      <c r="F37" s="21"/>
    </row>
    <row r="38" spans="1:6" ht="47.25" customHeight="1" x14ac:dyDescent="0.25">
      <c r="A38" s="15" t="s">
        <v>309</v>
      </c>
      <c r="B38" s="15" t="s">
        <v>141</v>
      </c>
      <c r="C38" s="15" t="s">
        <v>226</v>
      </c>
      <c r="D38" s="20" t="s">
        <v>227</v>
      </c>
      <c r="E38" s="21"/>
      <c r="F38" s="21"/>
    </row>
    <row r="39" spans="1:6" x14ac:dyDescent="0.25">
      <c r="E39" s="21"/>
      <c r="F39" s="21"/>
    </row>
    <row r="40" spans="1:6" x14ac:dyDescent="0.25">
      <c r="A40" s="15" t="s">
        <v>193</v>
      </c>
      <c r="B40" s="15" t="s">
        <v>234</v>
      </c>
      <c r="C40" s="15" t="s">
        <v>201</v>
      </c>
      <c r="D40" s="22" t="s">
        <v>282</v>
      </c>
      <c r="E40" s="21"/>
      <c r="F40" s="21"/>
    </row>
    <row r="41" spans="1:6" x14ac:dyDescent="0.25">
      <c r="A41" s="15" t="s">
        <v>216</v>
      </c>
      <c r="B41" s="15" t="s">
        <v>294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277</v>
      </c>
      <c r="B42" s="15" t="s">
        <v>142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244</v>
      </c>
      <c r="B43" s="15" t="s">
        <v>130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291</v>
      </c>
      <c r="B44" s="15" t="s">
        <v>139</v>
      </c>
      <c r="C44" s="15" t="s">
        <v>201</v>
      </c>
      <c r="D44" s="22" t="s">
        <v>238</v>
      </c>
      <c r="E44" s="21"/>
      <c r="F44" s="21"/>
    </row>
    <row r="45" spans="1:6" x14ac:dyDescent="0.25">
      <c r="A45" s="15" t="s">
        <v>267</v>
      </c>
      <c r="B45" s="15" t="s">
        <v>234</v>
      </c>
      <c r="C45" s="15" t="s">
        <v>201</v>
      </c>
      <c r="D45" s="22" t="s">
        <v>238</v>
      </c>
      <c r="E45" s="21"/>
      <c r="F45" s="21"/>
    </row>
    <row r="46" spans="1:6" x14ac:dyDescent="0.25">
      <c r="A46" s="15" t="s">
        <v>237</v>
      </c>
      <c r="B46" s="15" t="s">
        <v>142</v>
      </c>
      <c r="C46" s="15" t="s">
        <v>201</v>
      </c>
      <c r="D46" s="22" t="s">
        <v>238</v>
      </c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  <row r="147" spans="5:6" x14ac:dyDescent="0.25">
      <c r="E147" s="21"/>
      <c r="F147" s="21"/>
    </row>
    <row r="148" spans="5:6" x14ac:dyDescent="0.25">
      <c r="E148" s="21"/>
      <c r="F148" s="21"/>
    </row>
  </sheetData>
  <dataValidations count="3">
    <dataValidation type="list" allowBlank="1" showInputMessage="1" showErrorMessage="1" sqref="C11:C19 C22:C103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9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B7" workbookViewId="0">
      <selection activeCell="D30" sqref="D30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232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207</v>
      </c>
      <c r="E24" t="s">
        <v>232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314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313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315</v>
      </c>
      <c r="E30" t="s">
        <v>232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312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130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213</v>
      </c>
      <c r="E57" t="s">
        <v>232</v>
      </c>
    </row>
    <row r="58" spans="1:5" x14ac:dyDescent="0.25">
      <c r="A58" t="s">
        <v>136</v>
      </c>
      <c r="B58" t="s">
        <v>301</v>
      </c>
      <c r="C58" t="s">
        <v>185</v>
      </c>
      <c r="D58" t="s">
        <v>302</v>
      </c>
      <c r="E58" t="s">
        <v>89</v>
      </c>
    </row>
    <row r="59" spans="1:5" x14ac:dyDescent="0.25">
      <c r="A59" t="s">
        <v>216</v>
      </c>
      <c r="B59" t="s">
        <v>303</v>
      </c>
      <c r="C59" t="s">
        <v>185</v>
      </c>
      <c r="D59" t="s">
        <v>304</v>
      </c>
      <c r="E59" t="s">
        <v>232</v>
      </c>
    </row>
    <row r="60" spans="1:5" x14ac:dyDescent="0.25">
      <c r="A60" t="s">
        <v>130</v>
      </c>
      <c r="B60" t="s">
        <v>306</v>
      </c>
      <c r="C60" t="s">
        <v>192</v>
      </c>
      <c r="D60" t="s">
        <v>213</v>
      </c>
      <c r="E60" t="s">
        <v>232</v>
      </c>
    </row>
    <row r="61" spans="1:5" x14ac:dyDescent="0.25">
      <c r="A61" t="s">
        <v>130</v>
      </c>
      <c r="B61" t="s">
        <v>307</v>
      </c>
      <c r="C61" t="s">
        <v>137</v>
      </c>
      <c r="D61" t="s">
        <v>207</v>
      </c>
      <c r="E61" t="s">
        <v>308</v>
      </c>
    </row>
  </sheetData>
  <autoFilter ref="C1:C50"/>
  <conditionalFormatting sqref="E2:E12 E16:E61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LaGG-3</v>
      </c>
      <c r="C2">
        <f>VLOOKUP($B$2,DogFighters!$A$4:'DogFighters'!$F$234,2,FALSE)</f>
        <v>336</v>
      </c>
      <c r="D2">
        <f>VLOOKUP($B$2,DogFighters!$A$4:'DogFighters'!$F$234,3,FALSE)</f>
        <v>2020</v>
      </c>
      <c r="E2">
        <f>VLOOKUP($B$2,DogFighters!$A$4:'DogFighters'!$F$234,4,FALSE)</f>
        <v>1</v>
      </c>
      <c r="F2">
        <f>VLOOKUP($B$2,DogFighters!$A$4:'DogFighters'!$F$234,5,FALSE)</f>
        <v>27</v>
      </c>
      <c r="G2">
        <f>VLOOKUP($B$2,DogFighters!$A$4:'DogFighters'!$F$234,6,FALSE)</f>
        <v>29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3.5843500000000001</v>
      </c>
      <c r="O6" s="11">
        <f>(F6/100)*IF(G6&gt;$E$2,1,0.5)* 100/$F$2</f>
        <v>1.1111111111111112</v>
      </c>
      <c r="P6" s="11">
        <f>N6*O6</f>
        <v>3.9826111111111113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4.596099999999999</v>
      </c>
      <c r="O7" s="11">
        <f t="shared" ref="O7:O75" si="1">(F7/100)*IF(G7&gt;$E$2,1,0.5)* 100/$F$2</f>
        <v>0.98148148148148151</v>
      </c>
      <c r="P7" s="11">
        <f t="shared" ref="P7:P74" si="2">N7*O7</f>
        <v>4.5109870370370357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3.8808000000000002</v>
      </c>
      <c r="O8" s="11">
        <f t="shared" si="1"/>
        <v>1.1111111111111112</v>
      </c>
      <c r="P8" s="11">
        <f t="shared" si="2"/>
        <v>4.3120000000000003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3.9347000000000008</v>
      </c>
      <c r="O9" s="11">
        <f t="shared" si="1"/>
        <v>1.1111111111111112</v>
      </c>
      <c r="P9" s="11">
        <f t="shared" si="2"/>
        <v>4.3718888888888898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2.5288126984126982</v>
      </c>
      <c r="O10" s="11">
        <f t="shared" si="1"/>
        <v>2.2222222222222223</v>
      </c>
      <c r="P10" s="11">
        <f t="shared" si="2"/>
        <v>5.6195837742504411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2.0610333333333335</v>
      </c>
      <c r="O11" s="11">
        <f t="shared" si="1"/>
        <v>1.1111111111111112</v>
      </c>
      <c r="P11" s="11">
        <f t="shared" si="2"/>
        <v>2.2900370370370373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2.0440291666666668</v>
      </c>
      <c r="O12" s="11">
        <f t="shared" si="1"/>
        <v>1.1111111111111112</v>
      </c>
      <c r="P12" s="11">
        <f t="shared" si="2"/>
        <v>2.2711435185185187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3.2625185185185188</v>
      </c>
      <c r="O13" s="11">
        <f t="shared" si="1"/>
        <v>2.2222222222222223</v>
      </c>
      <c r="P13" s="11">
        <f t="shared" si="2"/>
        <v>7.2500411522633756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2.766866666666667</v>
      </c>
      <c r="O14" s="11">
        <f t="shared" si="1"/>
        <v>1.1111111111111112</v>
      </c>
      <c r="P14" s="11">
        <f t="shared" si="2"/>
        <v>3.0742962962962967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4.9233002645502646</v>
      </c>
      <c r="O15" s="11">
        <f t="shared" si="1"/>
        <v>2.7407407407407409</v>
      </c>
      <c r="P15" s="11">
        <f t="shared" si="2"/>
        <v>13.493489613952578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2.4986500000000005</v>
      </c>
      <c r="O16" s="11">
        <f t="shared" si="1"/>
        <v>1.1111111111111112</v>
      </c>
      <c r="P16" s="11">
        <f t="shared" si="2"/>
        <v>2.7762777777777785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4.7564087301587294</v>
      </c>
      <c r="O17" s="11">
        <f t="shared" ref="O17:O18" si="3">(F17/100)*IF(G17&gt;$E$2,1,0.5)* 100/$F$2</f>
        <v>2.7407407407407409</v>
      </c>
      <c r="P17" s="11">
        <f t="shared" ref="P17:P18" si="4">N17*O17</f>
        <v>13.036083186360964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2.4139499999999998</v>
      </c>
      <c r="O18" s="11">
        <f t="shared" si="3"/>
        <v>1.1111111111111112</v>
      </c>
      <c r="P18" s="11">
        <f t="shared" si="4"/>
        <v>2.6821666666666664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4.4605555555555547</v>
      </c>
      <c r="O19" s="11">
        <f t="shared" si="1"/>
        <v>2.7407407407407409</v>
      </c>
      <c r="P19" s="11">
        <f t="shared" si="2"/>
        <v>12.225226337448559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2.6693333333333338</v>
      </c>
      <c r="O20" s="11">
        <f t="shared" si="1"/>
        <v>2.2222222222222223</v>
      </c>
      <c r="P20" s="11">
        <f t="shared" si="2"/>
        <v>5.931851851851853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2.2638000000000003</v>
      </c>
      <c r="O21" s="11">
        <f t="shared" si="1"/>
        <v>1.1111111111111112</v>
      </c>
      <c r="P21" s="11">
        <f t="shared" si="2"/>
        <v>2.5153333333333339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4.8853703703703699</v>
      </c>
      <c r="O22" s="11">
        <f t="shared" si="1"/>
        <v>2.7407407407407409</v>
      </c>
      <c r="P22" s="11">
        <f t="shared" si="2"/>
        <v>13.389533607681756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2.9235555555555557</v>
      </c>
      <c r="O23" s="11">
        <f t="shared" si="1"/>
        <v>2.2222222222222223</v>
      </c>
      <c r="P23" s="11">
        <f t="shared" si="2"/>
        <v>6.4967901234567904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6.3390352733686059</v>
      </c>
      <c r="O24" s="11">
        <f t="shared" si="1"/>
        <v>2.1851851851851851</v>
      </c>
      <c r="P24" s="11">
        <f t="shared" si="2"/>
        <v>13.851965967731397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4.5108852363068817</v>
      </c>
      <c r="O25" s="11">
        <f t="shared" si="1"/>
        <v>2.2222222222222223</v>
      </c>
      <c r="P25" s="11">
        <f t="shared" si="2"/>
        <v>10.024189414015293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11.543303571428574</v>
      </c>
      <c r="O26" s="11">
        <f t="shared" si="1"/>
        <v>1</v>
      </c>
      <c r="P26" s="11">
        <f t="shared" si="2"/>
        <v>11.543303571428574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3.1196567451285353</v>
      </c>
      <c r="O27" s="11">
        <f t="shared" si="1"/>
        <v>2.7407407407407409</v>
      </c>
      <c r="P27" s="11">
        <f t="shared" ref="P27:P28" si="5">N27*O27</f>
        <v>8.5501703385004308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0.79163669767838851</v>
      </c>
      <c r="O28" s="11">
        <f t="shared" si="1"/>
        <v>1.1111111111111112</v>
      </c>
      <c r="P28" s="11">
        <f t="shared" si="5"/>
        <v>0.87959633075376509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4.9977904761904748</v>
      </c>
      <c r="O29" s="11">
        <f t="shared" si="1"/>
        <v>2.2222222222222223</v>
      </c>
      <c r="P29" s="11">
        <f t="shared" ref="P29:P37" si="6">N29*O29</f>
        <v>11.106201058201055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1.9842919716626837</v>
      </c>
      <c r="O30" s="11">
        <f t="shared" si="1"/>
        <v>1.1111111111111112</v>
      </c>
      <c r="P30" s="11">
        <f t="shared" si="6"/>
        <v>2.204768857402982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4.9685899624445203E-2</v>
      </c>
      <c r="O31" s="11">
        <f t="shared" si="1"/>
        <v>1.1111111111111112</v>
      </c>
      <c r="P31" s="11">
        <f t="shared" si="6"/>
        <v>5.5206555138272446E-2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0.53234892454762728</v>
      </c>
      <c r="O32" s="11">
        <f t="shared" si="1"/>
        <v>1.1111111111111112</v>
      </c>
      <c r="P32" s="11">
        <f t="shared" si="6"/>
        <v>0.59149880505291919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0.80680437009218176</v>
      </c>
      <c r="O33" s="11">
        <f t="shared" si="1"/>
        <v>1.1111111111111112</v>
      </c>
      <c r="P33" s="11">
        <f t="shared" si="6"/>
        <v>0.89644930010242418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2.2390104862703022</v>
      </c>
      <c r="O34" s="11">
        <f t="shared" si="1"/>
        <v>2.2222222222222223</v>
      </c>
      <c r="P34" s="11">
        <f t="shared" si="6"/>
        <v>4.9755788583784497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0.27774417890064873</v>
      </c>
      <c r="O35" s="11">
        <f t="shared" si="1"/>
        <v>1.1111111111111112</v>
      </c>
      <c r="P35" s="11">
        <f t="shared" si="6"/>
        <v>0.30860464322294306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0.67784636394673958</v>
      </c>
      <c r="O36" s="11">
        <f t="shared" si="1"/>
        <v>2.2222222222222223</v>
      </c>
      <c r="P36" s="11">
        <f t="shared" si="6"/>
        <v>1.5063252532149769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7.0585524069648353E-2</v>
      </c>
      <c r="O37" s="11">
        <f t="shared" si="1"/>
        <v>1.1111111111111112</v>
      </c>
      <c r="P37" s="11">
        <f t="shared" si="6"/>
        <v>7.8428360077387058E-2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6.6158666666666655</v>
      </c>
      <c r="O39" s="11">
        <f t="shared" si="1"/>
        <v>2.4444444444444446</v>
      </c>
      <c r="P39" s="11">
        <f t="shared" si="2"/>
        <v>16.172118518518516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2.8084000000000007</v>
      </c>
      <c r="O40" s="11">
        <f t="shared" si="1"/>
        <v>0.98148148148148151</v>
      </c>
      <c r="P40" s="11">
        <f t="shared" si="2"/>
        <v>2.7563925925925932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6.4637777777777776</v>
      </c>
      <c r="O41" s="11">
        <f t="shared" si="1"/>
        <v>2.4444444444444446</v>
      </c>
      <c r="P41" s="11">
        <f t="shared" si="2"/>
        <v>15.800345679012347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2.8084000000000007</v>
      </c>
      <c r="O42" s="11">
        <f t="shared" si="1"/>
        <v>0.98148148148148151</v>
      </c>
      <c r="P42" s="11">
        <f t="shared" si="2"/>
        <v>2.7563925925925932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4.9740109678130509</v>
      </c>
      <c r="O43" s="11">
        <f t="shared" si="1"/>
        <v>2.2592592592592591</v>
      </c>
      <c r="P43" s="11">
        <f t="shared" si="2"/>
        <v>11.237580334688744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3.1748444444444446</v>
      </c>
      <c r="O44" s="11">
        <f t="shared" si="1"/>
        <v>0.98148148148148151</v>
      </c>
      <c r="P44" s="11">
        <f t="shared" si="2"/>
        <v>3.1160510288065848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5.7705379188712511</v>
      </c>
      <c r="O45" s="11">
        <f t="shared" si="1"/>
        <v>2.6296296296296298</v>
      </c>
      <c r="P45" s="11">
        <f t="shared" si="2"/>
        <v>15.174377490365142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3.3576888888888896</v>
      </c>
      <c r="O46" s="11">
        <f t="shared" si="1"/>
        <v>0.98148148148148151</v>
      </c>
      <c r="P46" s="11">
        <f t="shared" si="2"/>
        <v>3.2955094650205767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10.771064814814816</v>
      </c>
      <c r="O47" s="11">
        <f t="shared" si="1"/>
        <v>2.6296296296296298</v>
      </c>
      <c r="P47" s="11">
        <f t="shared" ref="P47:P48" si="7">N47*O47</f>
        <v>28.323911179698221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7.2124074074074054</v>
      </c>
      <c r="O48" s="11">
        <f t="shared" si="1"/>
        <v>2.4444444444444446</v>
      </c>
      <c r="P48" s="11">
        <f t="shared" si="7"/>
        <v>17.630329218106993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6.5185555555555537</v>
      </c>
      <c r="O49" s="11">
        <f t="shared" si="1"/>
        <v>2.4444444444444446</v>
      </c>
      <c r="P49" s="11">
        <f t="shared" si="2"/>
        <v>15.934246913580244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2.8322000000000003</v>
      </c>
      <c r="O50" s="11">
        <f t="shared" si="1"/>
        <v>0.98148148148148151</v>
      </c>
      <c r="P50" s="11">
        <f t="shared" si="2"/>
        <v>2.7797518518518523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4.2071727172717273</v>
      </c>
      <c r="O51" s="11">
        <f t="shared" si="1"/>
        <v>2.4444444444444446</v>
      </c>
      <c r="P51" s="11">
        <f t="shared" si="2"/>
        <v>10.284199975553111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3.6558880163878467</v>
      </c>
      <c r="O52" s="11">
        <f t="shared" si="1"/>
        <v>0.98148148148148151</v>
      </c>
      <c r="P52" s="11">
        <f t="shared" si="2"/>
        <v>3.5881863864547383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5.5986666666666665</v>
      </c>
      <c r="O53" s="11">
        <f t="shared" si="1"/>
        <v>2.4444444444444446</v>
      </c>
      <c r="P53" s="11">
        <f t="shared" si="2"/>
        <v>13.685629629629631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4.8650482758620699</v>
      </c>
      <c r="O54" s="11">
        <f t="shared" si="1"/>
        <v>0.98148148148148151</v>
      </c>
      <c r="P54" s="11">
        <f t="shared" si="2"/>
        <v>4.7749547892720319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6.3907407407407417</v>
      </c>
      <c r="O55" s="11">
        <f t="shared" ref="O55:O56" si="8">(F55/100)*IF(G55&gt;$E$2,1,0.5)* 100/$F$2</f>
        <v>2.4444444444444446</v>
      </c>
      <c r="P55" s="11">
        <f t="shared" ref="P55:P56" si="9">N55*O55</f>
        <v>15.621810699588481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2.7766666666666673</v>
      </c>
      <c r="O56" s="11">
        <f t="shared" si="8"/>
        <v>0.98148148148148151</v>
      </c>
      <c r="P56" s="11">
        <f t="shared" si="9"/>
        <v>2.7252469135802477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9.3991762452107288</v>
      </c>
      <c r="O57" s="11">
        <f t="shared" si="1"/>
        <v>2.6296296296296298</v>
      </c>
      <c r="P57" s="11">
        <f t="shared" si="2"/>
        <v>24.716352348517102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2.7345379310344833</v>
      </c>
      <c r="O58" s="11">
        <f t="shared" si="1"/>
        <v>0.98148148148148151</v>
      </c>
      <c r="P58" s="11">
        <f t="shared" si="2"/>
        <v>2.6838983397190299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0.24295664049163537</v>
      </c>
      <c r="O59" s="11">
        <f t="shared" si="1"/>
        <v>0.98148148148148151</v>
      </c>
      <c r="P59" s="11">
        <f t="shared" ref="P59" si="10">N59*O59</f>
        <v>0.23845744344549399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1.2143471264367818</v>
      </c>
      <c r="O60" s="11">
        <f t="shared" si="1"/>
        <v>0.98148148148148151</v>
      </c>
      <c r="P60" s="11">
        <f t="shared" ref="P60:P64" si="11">N60*O60</f>
        <v>1.1918592166879525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0.72348436814124761</v>
      </c>
      <c r="O61" s="11">
        <f t="shared" si="1"/>
        <v>2.1851851851851851</v>
      </c>
      <c r="P61" s="11">
        <f t="shared" si="11"/>
        <v>1.5809473229753188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0.72348436814124761</v>
      </c>
      <c r="O62" s="11">
        <f t="shared" ref="O62" si="12">(F62/100)*IF(G62&gt;$E$2,1,0.5)* 100/$F$2</f>
        <v>2.1851851851851851</v>
      </c>
      <c r="P62" s="11">
        <f t="shared" ref="P62" si="13">N62*O62</f>
        <v>1.5809473229753188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0.19269006364922206</v>
      </c>
      <c r="O63" s="11">
        <f t="shared" si="1"/>
        <v>0.98148148148148151</v>
      </c>
      <c r="P63" s="11">
        <f t="shared" si="11"/>
        <v>0.18912172913719943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0.29238468151002289</v>
      </c>
      <c r="O64" s="11">
        <f t="shared" si="1"/>
        <v>0.98148148148148151</v>
      </c>
      <c r="P64" s="11">
        <f t="shared" si="11"/>
        <v>0.28697015037094842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6.6158666666666655</v>
      </c>
      <c r="O67" s="11">
        <f t="shared" si="1"/>
        <v>2.4444444444444446</v>
      </c>
      <c r="P67" s="11">
        <f t="shared" si="2"/>
        <v>16.172118518518516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2.8084000000000007</v>
      </c>
      <c r="O68" s="11">
        <f t="shared" si="1"/>
        <v>0.98148148148148151</v>
      </c>
      <c r="P68" s="11">
        <f t="shared" si="2"/>
        <v>2.7563925925925932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9.4714285714285715</v>
      </c>
      <c r="O69" s="11">
        <f t="shared" si="1"/>
        <v>1</v>
      </c>
      <c r="P69" s="11">
        <f t="shared" si="2"/>
        <v>9.4714285714285715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5.6420478364503106</v>
      </c>
      <c r="O70" s="11">
        <f t="shared" si="1"/>
        <v>2.4444444444444446</v>
      </c>
      <c r="P70" s="11">
        <f t="shared" si="2"/>
        <v>13.79167248910076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2.4513725082508251</v>
      </c>
      <c r="O71" s="11">
        <f t="shared" si="1"/>
        <v>0.98148148148148151</v>
      </c>
      <c r="P71" s="11">
        <f t="shared" si="2"/>
        <v>2.4059767210609952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7.4606666666666657</v>
      </c>
      <c r="O72" s="11">
        <f t="shared" si="1"/>
        <v>0.98148148148148151</v>
      </c>
      <c r="P72" s="11">
        <f t="shared" si="2"/>
        <v>7.3225061728395051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7.3842187499999987</v>
      </c>
      <c r="O73" s="11">
        <f t="shared" si="1"/>
        <v>2.5925925925925926</v>
      </c>
      <c r="P73" s="11">
        <f t="shared" si="2"/>
        <v>19.14427083333333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2.2934187499999998</v>
      </c>
      <c r="O74" s="11">
        <f t="shared" si="1"/>
        <v>0.98148148148148151</v>
      </c>
      <c r="P74" s="11">
        <f t="shared" si="2"/>
        <v>2.2509480324074072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1.3307110026175033</v>
      </c>
      <c r="O75" s="11">
        <f t="shared" si="1"/>
        <v>0.98148148148148151</v>
      </c>
      <c r="P75" s="11">
        <f t="shared" ref="P75:P97" si="15">N75*O75</f>
        <v>1.3060682062727347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0.83946073745305549</v>
      </c>
      <c r="O76" s="11">
        <f t="shared" ref="O76:O97" si="16">(F76/100)*IF(G76&gt;$E$2,1,0.5)* 100/$F$2</f>
        <v>0.98148148148148151</v>
      </c>
      <c r="P76" s="11">
        <f t="shared" si="15"/>
        <v>0.82391516824096189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0.36866962558324806</v>
      </c>
      <c r="O77" s="11">
        <f t="shared" si="16"/>
        <v>0.98148148148148151</v>
      </c>
      <c r="P77" s="11">
        <f t="shared" si="15"/>
        <v>0.3618424102946694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0.36932262199434224</v>
      </c>
      <c r="O78" s="11">
        <f t="shared" si="16"/>
        <v>0.98148148148148151</v>
      </c>
      <c r="P78" s="11">
        <f t="shared" si="15"/>
        <v>0.3624833141796322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0.35953064071924429</v>
      </c>
      <c r="O79" s="11">
        <f t="shared" si="16"/>
        <v>0.98148148148148151</v>
      </c>
      <c r="P79" s="11">
        <f t="shared" si="15"/>
        <v>0.35287266589111016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0.61737080345965623</v>
      </c>
      <c r="O80" s="11">
        <f t="shared" si="16"/>
        <v>0.98148148148148151</v>
      </c>
      <c r="P80" s="11">
        <f t="shared" si="15"/>
        <v>0.60593801080299592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0.55336361616457208</v>
      </c>
      <c r="O81" s="11">
        <f t="shared" si="16"/>
        <v>2</v>
      </c>
      <c r="P81" s="11">
        <f t="shared" si="15"/>
        <v>1.1067272323291442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5.9915486772486775</v>
      </c>
      <c r="O83" s="11">
        <f t="shared" ref="O83" si="18">(F83/100)*IF(G83&gt;$E$2,1,0.5)* 100/$F$2</f>
        <v>2</v>
      </c>
      <c r="P83" s="11">
        <f t="shared" ref="P83" si="19">N83*O83</f>
        <v>11.983097354497355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6.3169682539682528</v>
      </c>
      <c r="O84" s="11">
        <f t="shared" si="16"/>
        <v>2</v>
      </c>
      <c r="P84" s="11">
        <f t="shared" si="15"/>
        <v>12.633936507936506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10.466977777777776</v>
      </c>
      <c r="O86" s="11">
        <f t="shared" si="16"/>
        <v>2.1851851851851851</v>
      </c>
      <c r="P86" s="11">
        <f t="shared" si="15"/>
        <v>22.872284773662546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4.7531250000000007</v>
      </c>
      <c r="O87" s="11">
        <f t="shared" si="16"/>
        <v>1</v>
      </c>
      <c r="P87" s="11">
        <f t="shared" si="15"/>
        <v>4.7531250000000007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4.5728007054673716</v>
      </c>
      <c r="O88" s="11">
        <f t="shared" si="16"/>
        <v>2.1851851851851851</v>
      </c>
      <c r="P88" s="11">
        <f t="shared" si="15"/>
        <v>9.9924163563916633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5.1274553571428578</v>
      </c>
      <c r="O89" s="11">
        <f t="shared" si="16"/>
        <v>1</v>
      </c>
      <c r="P89" s="11">
        <f t="shared" si="15"/>
        <v>5.1274553571428578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9.4714285714285715</v>
      </c>
      <c r="O90" s="11">
        <f t="shared" si="16"/>
        <v>1</v>
      </c>
      <c r="P90" s="11">
        <f t="shared" si="15"/>
        <v>9.4714285714285715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5.2284375000000001</v>
      </c>
      <c r="O91" s="11">
        <f t="shared" si="16"/>
        <v>1</v>
      </c>
      <c r="P91" s="11">
        <f t="shared" si="15"/>
        <v>5.2284375000000001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5.2859228607918256</v>
      </c>
      <c r="O92" s="11">
        <f t="shared" si="16"/>
        <v>2</v>
      </c>
      <c r="P92" s="11">
        <f t="shared" si="15"/>
        <v>10.571845721583651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4.1468253968253963</v>
      </c>
      <c r="O93" s="11">
        <f t="shared" si="16"/>
        <v>2.5925925925925926</v>
      </c>
      <c r="P93" s="11">
        <f t="shared" si="15"/>
        <v>10.75102880658436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2.4967206349206355</v>
      </c>
      <c r="O94" s="11">
        <f t="shared" si="16"/>
        <v>0.92592592592592593</v>
      </c>
      <c r="P94" s="11">
        <f t="shared" si="15"/>
        <v>2.311778365667255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1.2631442749993902</v>
      </c>
      <c r="O95" s="11">
        <f t="shared" si="16"/>
        <v>1</v>
      </c>
      <c r="P95" s="11">
        <f t="shared" si="15"/>
        <v>1.2631442749993902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0.51681705116324439</v>
      </c>
      <c r="O96" s="11">
        <f t="shared" si="16"/>
        <v>0.98148148148148151</v>
      </c>
      <c r="P96" s="11">
        <f t="shared" si="15"/>
        <v>0.50724636503059173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0.3548992830317515</v>
      </c>
      <c r="O97" s="11">
        <f t="shared" si="16"/>
        <v>1.1111111111111112</v>
      </c>
      <c r="P97" s="11">
        <f t="shared" si="15"/>
        <v>0.39433253670194612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3.9826111111111113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4.5109870370370357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4.3120000000000003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4.3718888888888898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7.9096208112874784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2.2711435185185187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10.324337448559673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16.269767391730355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15.718249853027629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20.672411522633748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19.886323731138546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13.851965967731397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11.543303571428574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10.024189414015293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11.106201058201055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2.204768857402982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9.4297666692541959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5.5206555138272446E-2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0.59149880505291919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0.89644930010242418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4.9755788583784497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0.30860464322294306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1.5063252532149769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7.8428360077387058E-2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18.92851111111111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18.556738271604939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14.353631363495328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18.469886955385718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45.954240397805215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18.713998765432095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13.87238636200785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18.460584418901661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18.34705761316873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27.400250688236131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1.1918592166879525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0.23845744344549399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1.5809473229753188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1.5809473229753188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0.18912172913719943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0.28697015037094842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18.92851111111111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9.4714285714285715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16.197649210161757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7.3225061728395051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21.395218865740738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1.3060682062727347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0.82391516824096189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0.3618424102946694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0.3624833141796322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0.35287266589111016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0.60593801080299592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1.1067272323291442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11.983097354497355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12.633936507936506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22.872284773662546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4.7531250000000007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15.119871713534522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9.4714285714285715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5.2284375000000001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10.571845721583651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13.062807172251615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1.2631442749993902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0.50724636503059173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0.39433253670194612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2016-09-05T19:19:18Z</dcterms:modified>
</cp:coreProperties>
</file>