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0927 Turn17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template'!$C$1:$C$50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<sst xmlns="http://schemas.openxmlformats.org/spreadsheetml/2006/main" count="959" uniqueCount="325">
  <si>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</si>
  <si>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</si>
  <si>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</si>
  <si>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</si>
  <si>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</si>
  <si>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</si>
  <si>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</si>
  <si>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</si>
  <si>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</si>
  <si>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</si>
  <si>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</si>
  <si>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</si>
  <si>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</si>
  <si>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</si>
  <si>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</si>
  <si>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</si>
  <si>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</si>
  <si>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</si>
  <si>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</si>
  <si>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</si>
  <si>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</si>
  <si>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</si>
  <si>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</si>
  <si>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</si>
  <si>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</si>
  <si>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</si>
  <si>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</si>
  <si>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</si>
  <si>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</si>
  <si>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</si>
  <si>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</si>
  <si>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</si>
  <si>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</si>
  <si>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</si>
  <si>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</si>
  <si>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</si>
  <si>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</si>
  <si>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</si>
  <si>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</si>
  <si>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</si>
  <si>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</si>
  <si>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</si>
  <si>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</si>
  <si>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</si>
  <si>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</si>
  <si>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</si>
  <si>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</si>
  <si>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</si>
  <si>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</si>
  <si>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</si>
  <si>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</si>
  <si>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</si>
  <si>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</si>
  <si>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</si>
  <si>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</si>
  <si>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</si>
  <si>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</si>
  <si>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</si>
  <si>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</si>
  <si>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</si>
  <si>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</si>
  <si>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</si>
  <si>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</si>
  <si>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</si>
  <si>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</si>
  <si>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</si>
  <si>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</si>
  <si>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</si>
  <si>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</si>
  <si>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</si>
  <si>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</si>
  <si>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</si>
  <si>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</si>
  <si>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</si>
  <si>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</si>
  <si>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</si>
  <si>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</si>
  <si>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</si>
  <si>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</si>
  <si>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</si>
  <si>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</si>
  <si>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</si>
  <si>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</si>
  <si>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</si>
  <si>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</si>
  <si>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</si>
  <si>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</si>
  <si>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</si>
  <si>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</si>
  <si>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</si>
  <si>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</si>
  <si>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</si>
  <si>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</si>
  <si>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</si>
  <si>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</si>
  <si>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</si>
  <si>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</si>
  <si>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</si>
  <si>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</si>
  <si>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</si>
  <si>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</si>
  <si>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</si>
  <si>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</si>
  <si>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</si>
  <si>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</si>
  <si>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</si>
  <si>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</si>
  <si>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</si>
  <si>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</si>
  <si>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</si>
  <si>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</si>
  <si>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</si>
  <si>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</si>
  <si>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</si>
  <si>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</si>
  <si>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</si>
  <si>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</si>
  <si>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</si>
  <si>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</si>
  <si>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</si>
  <si>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</si>
  <si>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</si>
  <si>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</si>
  <si>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</si>
  <si>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</si>
  <si>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</si>
  <si>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</si>
  <si>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</si>
  <si>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</si>
  <si>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</si>
  <si>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</si>
  <si>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</si>
  <si>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</si>
  <si>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</si>
  <si>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</si>
  <si>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TB-3, 3*DB-3B</t>
  </si>
  <si>
    <t>Northwest</t>
  </si>
  <si>
    <t>Ground Support Fighters</t>
  </si>
  <si>
    <t>5*I-16x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</si>
  <si>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</si>
  <si>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</si>
  <si>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</si>
  <si>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</si>
  <si>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</si>
  <si>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</si>
  <si>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</si>
  <si>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</si>
  <si>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</si>
  <si>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</si>
  <si>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</si>
  <si>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</si>
  <si>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</si>
  <si>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</si>
  <si>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</si>
  <si>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</si>
  <si>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</si>
  <si>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</si>
  <si>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</si>
  <si>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</si>
  <si>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</si>
  <si>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</si>
  <si>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</si>
  <si>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</si>
  <si>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</si>
  <si>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</si>
  <si>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</si>
  <si>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</si>
  <si>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</si>
  <si>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</si>
  <si>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</si>
  <si>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</si>
  <si>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</si>
  <si>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</si>
  <si>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36 IAD PVO</t>
  </si>
  <si>
    <t>44 IAD</t>
  </si>
  <si>
    <t>62 BAD</t>
  </si>
  <si>
    <t>14 SAD</t>
  </si>
  <si>
    <t>17 SAD</t>
  </si>
  <si>
    <t>1st VVS</t>
  </si>
  <si>
    <t>3rd VVS</t>
  </si>
  <si>
    <t>20 SAD</t>
  </si>
  <si>
    <t>21 SAD</t>
  </si>
  <si>
    <t>Excess</t>
  </si>
  <si>
    <t>Bf109E-7/U1</t>
  </si>
  <si>
    <t>Supply</t>
  </si>
  <si>
    <t>Ground Attacks</t>
  </si>
  <si>
    <t>5*SB-2</t>
  </si>
  <si>
    <t>Do 217E-4</t>
  </si>
  <si>
    <t>TB-3, 3*DB-3B, Li-2</t>
  </si>
  <si>
    <t>Yak-7A</t>
  </si>
  <si>
    <t>Recon</t>
  </si>
  <si>
    <t>5*IL-4</t>
  </si>
  <si>
    <t>Ground Support Bombers</t>
  </si>
  <si>
    <t>1 BAK</t>
  </si>
  <si>
    <t>Escort Fighters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</si>
  <si>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</si>
  <si>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</si>
  <si>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</si>
  <si>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</si>
  <si>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</si>
  <si>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</si>
  <si>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</si>
  <si>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</si>
  <si>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5*I-15x, 2*I-153BS</t>
  </si>
  <si>
    <t>Exploitation Army</t>
  </si>
  <si>
    <t>Deep Ops Army</t>
  </si>
  <si>
    <t>Motorcycle Bat</t>
  </si>
  <si>
    <t>5*LaGG-3</t>
  </si>
  <si>
    <t>Interceptors</t>
  </si>
  <si>
    <t>Re.2000 Falco I</t>
  </si>
  <si>
    <t>2 * Art Regiment 
Sapper Batallion</t>
  </si>
  <si>
    <t>3* Hvy Art Regiment
3 * Sapper Regiment
Construction Brigade</t>
  </si>
  <si>
    <t>3 * AA batallion</t>
  </si>
  <si>
    <t>5*IL-2</t>
  </si>
  <si>
    <t>4*Mig-3, SB-2 Rcn</t>
  </si>
  <si>
    <t>5*Yak-1</t>
  </si>
  <si>
    <t>3 BAK</t>
  </si>
  <si>
    <t>4*Su-2, 2*MiG-3</t>
  </si>
  <si>
    <t>59 IAD</t>
  </si>
  <si>
    <t>1 VVS KBF</t>
  </si>
  <si>
    <t>61 IAB</t>
  </si>
  <si>
    <t>10 SAD</t>
  </si>
  <si>
    <t>76 IAD</t>
  </si>
  <si>
    <t>65 IAD</t>
  </si>
  <si>
    <t>OSNAZ</t>
  </si>
  <si>
    <t>22nd Army</t>
  </si>
  <si>
    <t>Std Army</t>
  </si>
  <si>
    <t>2*Art Regiment
Sapper Regiment</t>
  </si>
  <si>
    <t>24th Army</t>
  </si>
  <si>
    <t xml:space="preserve">2*Art Regiment
</t>
  </si>
  <si>
    <t>Sapper Batallion</t>
  </si>
  <si>
    <t>Heavy Gun Regiment</t>
  </si>
  <si>
    <t>*</t>
  </si>
  <si>
    <t>20th Army</t>
  </si>
  <si>
    <t>Westen</t>
  </si>
  <si>
    <t>21st Army</t>
  </si>
  <si>
    <t>2*Art Regiment</t>
  </si>
  <si>
    <t>SW Air Cmd</t>
  </si>
  <si>
    <t>3*AA Batallion</t>
  </si>
  <si>
    <t>5th Army</t>
  </si>
  <si>
    <t>6/2 PVO</t>
  </si>
  <si>
    <t>73 SAD</t>
  </si>
  <si>
    <t>Cacucasus MD</t>
  </si>
  <si>
    <t>74 SAD</t>
  </si>
  <si>
    <t>Northern Air Cmd</t>
  </si>
  <si>
    <t>28th Army</t>
  </si>
  <si>
    <t>29th Army</t>
  </si>
  <si>
    <t>12th Army</t>
  </si>
  <si>
    <t>47 SAD</t>
  </si>
  <si>
    <t>30th Army</t>
  </si>
  <si>
    <t xml:space="preserve">2*Art Regiment
Sapper Batallion
</t>
  </si>
  <si>
    <t>TB-3, 2*Ar-2</t>
  </si>
  <si>
    <t>34th Army</t>
  </si>
  <si>
    <t>32nd Army</t>
  </si>
  <si>
    <t>33rd Army</t>
  </si>
  <si>
    <t>Coastal Army</t>
  </si>
  <si>
    <t>Caucasus, Kharkov</t>
  </si>
  <si>
    <t>66 IAD</t>
  </si>
  <si>
    <t>31st Army</t>
  </si>
  <si>
    <t>49 BAD</t>
  </si>
  <si>
    <t>5*Pe-2</t>
  </si>
  <si>
    <t>8 BAB</t>
  </si>
  <si>
    <t>5*I-16x, 3*LaGG-3</t>
  </si>
  <si>
    <t>3rd Army</t>
  </si>
  <si>
    <t>3*Art Regiment
3*BM Art Regiment
Sapper Regiment</t>
  </si>
  <si>
    <t>4th Army</t>
  </si>
  <si>
    <t>Shock Army</t>
  </si>
  <si>
    <t>Western Air Cmd</t>
  </si>
  <si>
    <t>46 SAD</t>
  </si>
  <si>
    <t>77 SAD</t>
  </si>
  <si>
    <t>18th Army</t>
  </si>
  <si>
    <t>38th Army</t>
  </si>
  <si>
    <t>Exploitation</t>
  </si>
  <si>
    <t>2*Art Regiment
3*Motorcycle Bat
Sapper Regiment</t>
  </si>
  <si>
    <t xml:space="preserve">3*Art Regiment
Sapper batallion
</t>
  </si>
  <si>
    <t>6/3 PVO</t>
  </si>
  <si>
    <t>5*Mig-3, SB-2 Rcn</t>
  </si>
  <si>
    <t>4 BAK</t>
  </si>
  <si>
    <t>6/1 PVO</t>
  </si>
  <si>
    <t>22 DBAD</t>
  </si>
  <si>
    <t>2*I-16x, 3*Mig-3</t>
  </si>
  <si>
    <t>8th Army</t>
  </si>
  <si>
    <t>6*AA Batallion</t>
  </si>
  <si>
    <t>3*I-16x, 2*LaGG-3</t>
  </si>
  <si>
    <t>3*Art Regiment
3*Sapper Batallion
AT Artillery Regiment</t>
  </si>
  <si>
    <t>3*Art Regiment
3*Hvy Art Regiment
Sapper Regiment
Sapper Batallion
AT Artillery Regiment</t>
  </si>
  <si>
    <t>3*Art Regiment
3*BM Art Regiment
Sapper Regiment
AT Artillery Regiment</t>
  </si>
  <si>
    <t>16th Army</t>
  </si>
  <si>
    <t>3*Art Regiment
Sapper Batallion</t>
  </si>
  <si>
    <t>19th Army</t>
  </si>
  <si>
    <t>Reserve Air Cmd</t>
  </si>
  <si>
    <t xml:space="preserve">2*Art Regiment
Sapper Regiment
</t>
  </si>
  <si>
    <t>49th Army</t>
  </si>
  <si>
    <t>Moscow MD</t>
  </si>
  <si>
    <t>3*Art Regiment
3*Hvy Art Regiment
Sapper Batallion</t>
  </si>
  <si>
    <t>3*Art Regiment
3*Hvy Art Regiment
Sapper Batallion
Sapper Regiment</t>
  </si>
  <si>
    <t>43rd Army</t>
  </si>
  <si>
    <t>2*Art Regiment
Sapper batallion</t>
  </si>
  <si>
    <t>9th Army</t>
  </si>
  <si>
    <t>57 SAD</t>
  </si>
  <si>
    <t>5*U-2Vs</t>
  </si>
  <si>
    <t>19 BAD</t>
  </si>
  <si>
    <t>2*Yer-2, 2*IL-4. DB-3B</t>
  </si>
  <si>
    <t>40th Army</t>
  </si>
  <si>
    <t>10 SAB</t>
  </si>
  <si>
    <t>5 SAD</t>
  </si>
  <si>
    <t>2*LaGG-3</t>
  </si>
  <si>
    <t>54th Army</t>
  </si>
  <si>
    <t>50th Army</t>
  </si>
  <si>
    <t>2*Art Regiment
Sapper Batallion</t>
  </si>
  <si>
    <t>2*I-16x</t>
  </si>
  <si>
    <t>5*I-16x, 2*LaGG-3</t>
  </si>
  <si>
    <t>5*I-16x, LAGG-3, Yak-1</t>
  </si>
  <si>
    <t>5*I-16x, Yak-1, LAGG-3</t>
  </si>
  <si>
    <t>2 VVS</t>
  </si>
  <si>
    <t>2*Art Batallion</t>
  </si>
  <si>
    <t>3*Art Regiment
Sapper Regiment
TD Battery
Rocket Regiment</t>
  </si>
  <si>
    <t>3*Art Regiment
TD Battery
Rocket Regiment
3*Sapper Batallion</t>
  </si>
  <si>
    <t>Yak-1, LaGG-3</t>
  </si>
  <si>
    <t>2*DB-3B</t>
  </si>
  <si>
    <t>3*I-16x</t>
  </si>
  <si>
    <t>9*IL-2</t>
  </si>
  <si>
    <t>5*I-15x</t>
  </si>
  <si>
    <t>I-15x</t>
  </si>
  <si>
    <t>Yak-7B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</si>
</sst>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8"/>
  <sheetViews>
    <sheetView tabSelected="1" zoomScale="98" zoomScaleNormal="98" workbookViewId="0">
      <selection activeCell="C20" sqref="C20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hidden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hidden="1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hidden="1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hidden="1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hidden="1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hidden="1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hidden="1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hidden="1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hidden="1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x14ac:dyDescent="0.25">
      <c r="A14" s="5">
        <f t="shared" si="5"/>
        <v>11</v>
      </c>
      <c r="B14" s="4">
        <f t="shared" si="1"/>
        <v>-593256</v>
      </c>
      <c r="C14" s="4">
        <f t="shared" si="2"/>
        <v>-6400</v>
      </c>
      <c r="D14" s="4">
        <f t="shared" si="3"/>
        <v>1958</v>
      </c>
      <c r="E14" s="4">
        <f t="shared" si="4"/>
        <v>1583</v>
      </c>
      <c r="F14" s="7">
        <v>3410867</v>
      </c>
      <c r="G14" s="7">
        <v>33812</v>
      </c>
      <c r="H14" s="7">
        <v>4543</v>
      </c>
      <c r="I14" s="7">
        <v>2950</v>
      </c>
      <c r="J14" s="7">
        <v>661253</v>
      </c>
      <c r="K14" s="7">
        <v>5362</v>
      </c>
      <c r="L14" s="7">
        <v>93</v>
      </c>
      <c r="M14" s="7">
        <v>409</v>
      </c>
      <c r="N14" s="7">
        <v>430944</v>
      </c>
      <c r="O14" s="7">
        <v>3040</v>
      </c>
      <c r="P14" s="7">
        <v>151</v>
      </c>
      <c r="Q14" s="7">
        <v>357</v>
      </c>
      <c r="R14" s="7">
        <v>229245</v>
      </c>
      <c r="S14" s="7">
        <v>1796</v>
      </c>
      <c r="T14" s="7">
        <v>333</v>
      </c>
      <c r="U14" s="7">
        <v>75</v>
      </c>
      <c r="V14" s="7">
        <v>379743</v>
      </c>
      <c r="W14" s="7">
        <v>3109</v>
      </c>
      <c r="X14" s="7">
        <v>30</v>
      </c>
      <c r="Y14" s="7">
        <v>358</v>
      </c>
      <c r="Z14" s="7">
        <v>62015</v>
      </c>
      <c r="AA14" s="7">
        <v>253</v>
      </c>
      <c r="AB14" s="7">
        <v>44</v>
      </c>
      <c r="AC14" s="7">
        <v>72</v>
      </c>
      <c r="AD14" s="7">
        <v>4580811</v>
      </c>
      <c r="AE14" s="7">
        <v>40972</v>
      </c>
      <c r="AF14" s="7">
        <v>7152</v>
      </c>
      <c r="AG14" s="7">
        <v>5804</v>
      </c>
    </row>
    <row r="15" spans="1:33" x14ac:dyDescent="0.25">
      <c r="A15" s="5">
        <f t="shared" si="5"/>
        <v>12</v>
      </c>
      <c r="B15" s="4">
        <f t="shared" si="1"/>
        <v>-604041</v>
      </c>
      <c r="C15" s="4">
        <f t="shared" si="2"/>
        <v>-7102</v>
      </c>
      <c r="D15" s="4">
        <f t="shared" si="3"/>
        <v>1333</v>
      </c>
      <c r="E15" s="4">
        <f t="shared" si="4"/>
        <v>2176</v>
      </c>
      <c r="F15" s="7">
        <v>3403123</v>
      </c>
      <c r="G15" s="7">
        <v>33747</v>
      </c>
      <c r="H15" s="7">
        <v>4431</v>
      </c>
      <c r="I15" s="7">
        <v>2801</v>
      </c>
      <c r="J15" s="7">
        <v>659094</v>
      </c>
      <c r="K15" s="7">
        <v>5337</v>
      </c>
      <c r="L15" s="7">
        <v>89</v>
      </c>
      <c r="M15" s="7">
        <v>413</v>
      </c>
      <c r="N15" s="7">
        <v>433177</v>
      </c>
      <c r="O15" s="7">
        <v>3105</v>
      </c>
      <c r="P15" s="7">
        <v>149</v>
      </c>
      <c r="Q15" s="7">
        <v>361</v>
      </c>
      <c r="R15" s="7">
        <v>229281</v>
      </c>
      <c r="S15" s="7">
        <v>1817</v>
      </c>
      <c r="T15" s="7">
        <v>333</v>
      </c>
      <c r="U15" s="7">
        <v>70</v>
      </c>
      <c r="V15" s="7">
        <v>382060</v>
      </c>
      <c r="W15" s="7">
        <v>3237</v>
      </c>
      <c r="X15" s="7">
        <v>30</v>
      </c>
      <c r="Y15" s="7">
        <v>357</v>
      </c>
      <c r="Z15" s="7">
        <v>61894</v>
      </c>
      <c r="AA15" s="7">
        <v>254</v>
      </c>
      <c r="AB15" s="7">
        <v>43</v>
      </c>
      <c r="AC15" s="7">
        <v>72</v>
      </c>
      <c r="AD15" s="7">
        <v>4564588</v>
      </c>
      <c r="AE15" s="7">
        <v>40395</v>
      </c>
      <c r="AF15" s="7">
        <v>6408</v>
      </c>
      <c r="AG15" s="7">
        <v>6250</v>
      </c>
    </row>
    <row r="16" spans="1:33" x14ac:dyDescent="0.25">
      <c r="A16" s="5">
        <f t="shared" si="5"/>
        <v>13</v>
      </c>
      <c r="B16" s="4">
        <f t="shared" si="1"/>
        <v>-537771</v>
      </c>
      <c r="C16" s="4">
        <f t="shared" si="2"/>
        <v>-4485</v>
      </c>
      <c r="D16" s="4">
        <f t="shared" si="3"/>
        <v>670</v>
      </c>
      <c r="E16" s="4">
        <f t="shared" si="4"/>
        <v>2215</v>
      </c>
      <c r="F16" s="7">
        <v>3435168</v>
      </c>
      <c r="G16" s="7">
        <v>33794</v>
      </c>
      <c r="H16" s="7">
        <v>4851</v>
      </c>
      <c r="I16" s="7">
        <v>2634</v>
      </c>
      <c r="J16" s="7">
        <v>657050</v>
      </c>
      <c r="K16" s="7">
        <v>5327</v>
      </c>
      <c r="L16" s="7">
        <v>100</v>
      </c>
      <c r="M16" s="7">
        <v>415</v>
      </c>
      <c r="N16" s="7">
        <v>435236</v>
      </c>
      <c r="O16" s="7">
        <v>3143</v>
      </c>
      <c r="P16" s="7">
        <v>148</v>
      </c>
      <c r="Q16" s="7">
        <v>358</v>
      </c>
      <c r="R16" s="7">
        <v>228733</v>
      </c>
      <c r="S16" s="7">
        <v>1814</v>
      </c>
      <c r="T16" s="7">
        <v>332</v>
      </c>
      <c r="U16" s="7">
        <v>68</v>
      </c>
      <c r="V16" s="7">
        <v>380986</v>
      </c>
      <c r="W16" s="7">
        <v>3212</v>
      </c>
      <c r="X16" s="7">
        <v>30</v>
      </c>
      <c r="Y16" s="7">
        <v>358</v>
      </c>
      <c r="Z16" s="7">
        <v>62010</v>
      </c>
      <c r="AA16" s="7">
        <v>257</v>
      </c>
      <c r="AB16" s="7">
        <v>42</v>
      </c>
      <c r="AC16" s="7">
        <v>71</v>
      </c>
      <c r="AD16" s="7">
        <v>4661412</v>
      </c>
      <c r="AE16" s="7">
        <v>43062</v>
      </c>
      <c r="AF16" s="7">
        <v>6173</v>
      </c>
      <c r="AG16" s="7">
        <v>6119</v>
      </c>
    </row>
    <row r="17" spans="1:33" x14ac:dyDescent="0.25">
      <c r="A17" s="5">
        <f t="shared" si="5"/>
        <v>14</v>
      </c>
      <c r="B17" s="4">
        <f t="shared" si="1"/>
        <v>-545215</v>
      </c>
      <c r="C17" s="4">
        <f t="shared" si="2"/>
        <v>-4289</v>
      </c>
      <c r="D17" s="4">
        <f t="shared" si="3"/>
        <v>714</v>
      </c>
      <c r="E17" s="4">
        <f t="shared" si="4"/>
        <v>2256</v>
      </c>
      <c r="F17" s="7">
        <v>3430485</v>
      </c>
      <c r="G17" s="7">
        <v>33641</v>
      </c>
      <c r="H17" s="7">
        <v>4850</v>
      </c>
      <c r="I17" s="7">
        <v>2545</v>
      </c>
      <c r="J17" s="7">
        <v>655845</v>
      </c>
      <c r="K17" s="7">
        <v>5307</v>
      </c>
      <c r="L17" s="7">
        <v>97</v>
      </c>
      <c r="M17" s="7">
        <v>413</v>
      </c>
      <c r="N17" s="7">
        <v>437339</v>
      </c>
      <c r="O17" s="7">
        <v>3187</v>
      </c>
      <c r="P17" s="7">
        <v>149</v>
      </c>
      <c r="Q17" s="7">
        <v>359</v>
      </c>
      <c r="R17" s="7">
        <v>229119</v>
      </c>
      <c r="S17" s="7">
        <v>1827</v>
      </c>
      <c r="T17" s="7">
        <v>331</v>
      </c>
      <c r="U17" s="7">
        <v>68</v>
      </c>
      <c r="V17" s="7">
        <v>380862</v>
      </c>
      <c r="W17" s="7">
        <v>3248</v>
      </c>
      <c r="X17" s="7">
        <v>30</v>
      </c>
      <c r="Y17" s="7">
        <v>359</v>
      </c>
      <c r="Z17" s="7">
        <v>61899</v>
      </c>
      <c r="AA17" s="7">
        <v>242</v>
      </c>
      <c r="AB17" s="7">
        <v>0</v>
      </c>
      <c r="AC17" s="7">
        <v>72</v>
      </c>
      <c r="AD17" s="7">
        <v>4650334</v>
      </c>
      <c r="AE17" s="7">
        <v>43163</v>
      </c>
      <c r="AF17" s="7">
        <v>6171</v>
      </c>
      <c r="AG17" s="7">
        <v>6072</v>
      </c>
    </row>
    <row r="18" spans="1:33" x14ac:dyDescent="0.25">
      <c r="A18" s="5">
        <f t="shared" si="5"/>
        <v>15</v>
      </c>
      <c r="B18" s="4">
        <f t="shared" si="1"/>
        <v>-583795</v>
      </c>
      <c r="C18" s="4">
        <f t="shared" si="2"/>
        <v>-4826</v>
      </c>
      <c r="D18" s="4">
        <f t="shared" si="3"/>
        <v>682</v>
      </c>
      <c r="E18" s="4">
        <f t="shared" si="4"/>
        <v>2163</v>
      </c>
      <c r="F18" s="7">
        <v>3431841</v>
      </c>
      <c r="G18" s="7">
        <v>33369</v>
      </c>
      <c r="H18" s="7">
        <v>4752</v>
      </c>
      <c r="I18" s="7">
        <v>2422</v>
      </c>
      <c r="J18" s="7">
        <v>653249</v>
      </c>
      <c r="K18" s="7">
        <v>5308</v>
      </c>
      <c r="L18" s="7">
        <v>94</v>
      </c>
      <c r="M18" s="7">
        <v>397</v>
      </c>
      <c r="N18" s="7">
        <v>439305</v>
      </c>
      <c r="O18" s="7">
        <v>3194</v>
      </c>
      <c r="P18" s="7">
        <v>149</v>
      </c>
      <c r="Q18" s="7">
        <v>353</v>
      </c>
      <c r="R18" s="7">
        <v>229392</v>
      </c>
      <c r="S18" s="7">
        <v>1847</v>
      </c>
      <c r="T18" s="7">
        <v>330</v>
      </c>
      <c r="U18" s="7">
        <v>68</v>
      </c>
      <c r="V18" s="7">
        <v>375705</v>
      </c>
      <c r="W18" s="7">
        <v>3047</v>
      </c>
      <c r="X18" s="7">
        <v>30</v>
      </c>
      <c r="Y18" s="7">
        <v>342</v>
      </c>
      <c r="Z18" s="7">
        <v>64482</v>
      </c>
      <c r="AA18" s="7">
        <v>251</v>
      </c>
      <c r="AB18" s="7">
        <v>0</v>
      </c>
      <c r="AC18" s="7">
        <v>70</v>
      </c>
      <c r="AD18" s="7">
        <v>4610179</v>
      </c>
      <c r="AE18" s="7">
        <v>42190</v>
      </c>
      <c r="AF18" s="7">
        <v>6037</v>
      </c>
      <c r="AG18" s="7">
        <v>5815</v>
      </c>
    </row>
    <row r="19" spans="1:33" x14ac:dyDescent="0.25">
      <c r="A19" s="5">
        <f t="shared" si="5"/>
        <v>16</v>
      </c>
      <c r="B19" s="4">
        <f t="shared" si="1"/>
        <v>-596566</v>
      </c>
      <c r="C19" s="4">
        <f t="shared" si="2"/>
        <v>-5851</v>
      </c>
      <c r="D19" s="4">
        <f t="shared" si="3"/>
        <v>320</v>
      </c>
      <c r="E19" s="4">
        <f t="shared" si="4"/>
        <v>2368</v>
      </c>
      <c r="F19" s="7">
        <v>3424253</v>
      </c>
      <c r="G19" s="7">
        <v>33061</v>
      </c>
      <c r="H19" s="7">
        <v>4769</v>
      </c>
      <c r="I19" s="7">
        <v>2477</v>
      </c>
      <c r="J19" s="7">
        <v>652413</v>
      </c>
      <c r="K19" s="7">
        <v>5281</v>
      </c>
      <c r="L19" s="7">
        <v>89</v>
      </c>
      <c r="M19" s="7">
        <v>401</v>
      </c>
      <c r="N19" s="7">
        <v>448100</v>
      </c>
      <c r="O19" s="7">
        <v>3204</v>
      </c>
      <c r="P19" s="7">
        <v>148</v>
      </c>
      <c r="Q19" s="7">
        <v>355</v>
      </c>
      <c r="R19" s="7">
        <v>229646</v>
      </c>
      <c r="S19" s="7">
        <v>1861</v>
      </c>
      <c r="T19" s="7">
        <v>329</v>
      </c>
      <c r="U19" s="7">
        <v>68</v>
      </c>
      <c r="V19" s="7">
        <v>381616</v>
      </c>
      <c r="W19" s="7">
        <v>3342</v>
      </c>
      <c r="X19" s="7">
        <v>30</v>
      </c>
      <c r="Y19" s="7">
        <v>355</v>
      </c>
      <c r="Z19" s="7">
        <v>64808</v>
      </c>
      <c r="AA19" s="7">
        <v>250</v>
      </c>
      <c r="AB19" s="7">
        <v>0</v>
      </c>
      <c r="AC19" s="7">
        <v>71</v>
      </c>
      <c r="AD19" s="7">
        <v>4604270</v>
      </c>
      <c r="AE19" s="7">
        <v>41148</v>
      </c>
      <c r="AF19" s="7">
        <v>5685</v>
      </c>
      <c r="AG19" s="7">
        <v>6095</v>
      </c>
    </row>
    <row r="20" spans="1:33" x14ac:dyDescent="0.25">
      <c r="A20" s="5">
        <f t="shared" si="5"/>
        <v>17</v>
      </c>
      <c r="B20" s="4">
        <f t="shared" si="1"/>
        <v>-548407</v>
      </c>
      <c r="C20" s="4">
        <f t="shared" si="2"/>
        <v>-3865</v>
      </c>
      <c r="D20" s="4">
        <f t="shared" si="3"/>
        <v>273</v>
      </c>
      <c r="E20" s="4">
        <f t="shared" si="4"/>
        <v>2799</v>
      </c>
      <c r="F20" s="7">
        <v>3432367</v>
      </c>
      <c r="G20" s="7">
        <v>32831</v>
      </c>
      <c r="H20" s="7">
        <v>4755</v>
      </c>
      <c r="I20" s="7">
        <v>2402</v>
      </c>
      <c r="J20" s="7">
        <v>650153</v>
      </c>
      <c r="K20" s="7">
        <v>5245</v>
      </c>
      <c r="L20" s="7">
        <v>69</v>
      </c>
      <c r="M20" s="7">
        <v>405</v>
      </c>
      <c r="N20" s="7">
        <v>462224</v>
      </c>
      <c r="O20" s="7">
        <v>3203</v>
      </c>
      <c r="P20" s="7">
        <v>134</v>
      </c>
      <c r="Q20" s="7">
        <v>353</v>
      </c>
      <c r="R20" s="7">
        <v>230249</v>
      </c>
      <c r="S20" s="7">
        <v>1871</v>
      </c>
      <c r="T20" s="7">
        <v>325</v>
      </c>
      <c r="U20" s="7">
        <v>68</v>
      </c>
      <c r="V20" s="7">
        <v>380514</v>
      </c>
      <c r="W20" s="7">
        <v>3347</v>
      </c>
      <c r="X20" s="7">
        <v>30</v>
      </c>
      <c r="Y20" s="7">
        <v>347</v>
      </c>
      <c r="Z20" s="7">
        <v>64885</v>
      </c>
      <c r="AA20" s="7">
        <v>248</v>
      </c>
      <c r="AB20" s="7">
        <v>0</v>
      </c>
      <c r="AC20" s="7">
        <v>71</v>
      </c>
      <c r="AD20" s="7">
        <v>4671985</v>
      </c>
      <c r="AE20" s="7">
        <v>42880</v>
      </c>
      <c r="AF20" s="7">
        <v>5586</v>
      </c>
      <c r="AG20" s="7">
        <v>6445</v>
      </c>
    </row>
    <row r="21" spans="1:33" x14ac:dyDescent="0.25">
      <c r="A21" s="5">
        <f t="shared" si="5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25">
      <c r="A22" s="5">
        <f t="shared" si="5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25">
      <c r="A23" s="5">
        <f t="shared" si="5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25">
      <c r="A24" s="5">
        <f t="shared" si="5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25">
      <c r="A25" s="5">
        <f t="shared" si="5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25">
      <c r="A26" s="5">
        <f t="shared" si="5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25">
      <c r="A27" s="5">
        <f t="shared" si="5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25">
      <c r="A28" s="5">
        <f t="shared" si="5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25">
      <c r="A29" s="5">
        <f t="shared" si="5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25">
      <c r="A30" s="5">
        <f t="shared" si="5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25">
      <c r="A31" s="5">
        <f t="shared" si="5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25">
      <c r="A32" s="5">
        <f t="shared" si="5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25">
      <c r="A33" s="5">
        <f t="shared" si="5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25">
      <c r="A34" s="5">
        <f t="shared" si="5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</row>
    <row r="35" spans="1:33" x14ac:dyDescent="0.25">
      <c r="A35" s="5">
        <f t="shared" si="5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</row>
    <row r="36" spans="1:33" x14ac:dyDescent="0.25">
      <c r="A36" s="5">
        <f t="shared" si="5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</row>
    <row r="37" spans="1:33" x14ac:dyDescent="0.25">
      <c r="A37" s="5">
        <f t="shared" si="5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</row>
    <row r="38" spans="1:3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</row>
    <row r="39" spans="1:3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</row>
    <row r="40" spans="1:3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</row>
    <row r="41" spans="1:3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</row>
    <row r="42" spans="1:3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</row>
    <row r="43" spans="1:3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</row>
    <row r="44" spans="1:3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</row>
    <row r="45" spans="1:3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</row>
    <row r="46" spans="1:3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</row>
    <row r="47" spans="1:3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</row>
    <row r="48" spans="1:3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</row>
    <row r="49" spans="1:5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</row>
    <row r="50" spans="1:5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</row>
    <row r="51" spans="1:5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</row>
    <row r="52" spans="1:5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</row>
    <row r="53" spans="1:5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</row>
    <row r="54" spans="1:5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</row>
    <row r="55" spans="1:5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</row>
    <row r="56" spans="1:5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</row>
    <row r="57" spans="1:5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</row>
    <row r="58" spans="1:5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</row>
    <row r="59" spans="1:5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</row>
    <row r="60" spans="1:5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</row>
    <row r="61" spans="1:5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</row>
    <row r="62" spans="1:5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</row>
    <row r="63" spans="1:5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</row>
    <row r="64" spans="1:5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</row>
    <row r="65" spans="1:5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</row>
    <row r="66" spans="1:5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</row>
    <row r="67" spans="1:5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</row>
    <row r="68" spans="1:5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</row>
    <row r="69" spans="1:5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</row>
    <row r="70" spans="1:5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</row>
    <row r="71" spans="1:5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</row>
    <row r="72" spans="1:5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</row>
    <row r="73" spans="1:5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</row>
    <row r="74" spans="1:5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</row>
    <row r="75" spans="1:5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</row>
    <row r="76" spans="1:5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</row>
    <row r="77" spans="1:5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</row>
    <row r="78" spans="1:5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</row>
    <row r="79" spans="1:5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</row>
    <row r="80" spans="1:5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</row>
    <row r="81" spans="1:5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</row>
    <row r="82" spans="1:5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</row>
    <row r="83" spans="1:5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</row>
    <row r="84" spans="1:5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</row>
    <row r="85" spans="1:5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</row>
    <row r="86" spans="1:5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</row>
    <row r="87" spans="1:5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</row>
    <row r="88" spans="1:5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</row>
    <row r="89" spans="1:5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</row>
    <row r="90" spans="1:5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</row>
    <row r="91" spans="1:5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</row>
    <row r="92" spans="1:5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</row>
    <row r="93" spans="1:5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</row>
    <row r="94" spans="1:5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</row>
    <row r="95" spans="1:5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</row>
    <row r="96" spans="1:5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</row>
    <row r="97" spans="1:5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</row>
    <row r="98" spans="1:5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</row>
    <row r="99" spans="1:5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</row>
    <row r="100" spans="1:5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</row>
    <row r="101" spans="1:5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</row>
    <row r="102" spans="1:5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</row>
    <row r="103" spans="1:5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</row>
    <row r="104" spans="1:5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</row>
    <row r="105" spans="1:5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</row>
    <row r="106" spans="1:5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</row>
    <row r="107" spans="1:5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</row>
    <row r="108" spans="1:5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</row>
    <row r="109" spans="1:5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</row>
    <row r="110" spans="1:5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</row>
    <row r="111" spans="1:5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</row>
    <row r="112" spans="1:5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</row>
    <row r="113" spans="1:5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</row>
    <row r="114" spans="1:5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</row>
    <row r="115" spans="1:5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</row>
    <row r="116" spans="1:5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</row>
    <row r="117" spans="1:5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</row>
    <row r="118" spans="1:5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</row>
    <row r="119" spans="1:5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</row>
    <row r="120" spans="1:5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</row>
    <row r="121" spans="1:5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</row>
    <row r="122" spans="1:5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</row>
    <row r="123" spans="1:5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</row>
    <row r="124" spans="1:5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</row>
    <row r="125" spans="1:5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</row>
    <row r="126" spans="1:5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</row>
    <row r="127" spans="1:5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</row>
    <row r="128" spans="1:5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</row>
    <row r="129" spans="1:5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</row>
    <row r="130" spans="1:5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</row>
    <row r="131" spans="1:5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</row>
    <row r="132" spans="1:5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</row>
    <row r="133" spans="1:5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</row>
    <row r="134" spans="1:5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</row>
    <row r="135" spans="1:5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</row>
    <row r="136" spans="1:5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</row>
    <row r="137" spans="1:5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</row>
    <row r="138" spans="1:5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</row>
    <row r="139" spans="1:5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</row>
    <row r="140" spans="1:5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</row>
    <row r="141" spans="1:5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</row>
    <row r="142" spans="1:5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</row>
    <row r="143" spans="1:5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</row>
    <row r="144" spans="1:5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</row>
    <row r="145" spans="1:5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</row>
    <row r="146" spans="1:5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</row>
    <row r="147" spans="1:5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</row>
    <row r="148" spans="1:5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</row>
    <row r="149" spans="1:5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</row>
    <row r="150" spans="1:5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</row>
    <row r="151" spans="1:5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</row>
    <row r="152" spans="1:5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</row>
    <row r="153" spans="1:5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</row>
    <row r="154" spans="1:5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</row>
    <row r="155" spans="1:5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</row>
    <row r="156" spans="1:5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</row>
    <row r="157" spans="1:5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</row>
    <row r="158" spans="1:5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</row>
    <row r="159" spans="1:5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</row>
    <row r="160" spans="1:5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</row>
    <row r="161" spans="1:5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</row>
    <row r="162" spans="1:5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</row>
    <row r="163" spans="1:5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</row>
    <row r="164" spans="1:5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</row>
    <row r="165" spans="1:5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</row>
    <row r="166" spans="1:5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</row>
    <row r="167" spans="1:5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</row>
    <row r="168" spans="1:5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</row>
    <row r="169" spans="1:5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</row>
    <row r="170" spans="1:5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</row>
    <row r="171" spans="1:5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</row>
    <row r="172" spans="1:5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</row>
    <row r="173" spans="1:5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</row>
    <row r="174" spans="1:5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</row>
    <row r="175" spans="1:5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</row>
    <row r="176" spans="1:5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</row>
    <row r="177" spans="1:5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</row>
    <row r="178" spans="1:5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</row>
    <row r="179" spans="1:5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</row>
    <row r="180" spans="1:5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</row>
    <row r="181" spans="1:5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</row>
    <row r="182" spans="1:5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</row>
    <row r="183" spans="1:5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</row>
    <row r="184" spans="1:5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</row>
    <row r="185" spans="1:5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</row>
    <row r="186" spans="1:5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</row>
    <row r="187" spans="1:5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</row>
    <row r="188" spans="1:5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</row>
    <row r="189" spans="1:5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</row>
    <row r="190" spans="1:5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</row>
    <row r="191" spans="1:5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</row>
    <row r="192" spans="1:5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</row>
    <row r="193" spans="1:5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</row>
    <row r="194" spans="1:5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</row>
    <row r="195" spans="1:5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</row>
    <row r="196" spans="1:5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</row>
    <row r="197" spans="1:5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</row>
    <row r="198" spans="1:5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</row>
    <row r="199" spans="1:5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</row>
    <row r="200" spans="1:5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</row>
    <row r="201" spans="1:5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</row>
    <row r="202" spans="1:5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</row>
    <row r="203" spans="1:5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</row>
    <row r="204" spans="1:5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</row>
    <row r="205" spans="1:5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</row>
    <row r="206" spans="1:5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</row>
    <row r="207" spans="1:5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</row>
    <row r="208" spans="1:5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</row>
    <row r="209" spans="1:5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</row>
    <row r="210" spans="1:5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</row>
    <row r="211" spans="1:5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</row>
    <row r="212" spans="1:5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</row>
    <row r="213" spans="1:5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</row>
    <row r="214" spans="1:5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</row>
    <row r="215" spans="1:5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</row>
    <row r="216" spans="1:5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</row>
    <row r="217" spans="1:5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</row>
    <row r="218" spans="1:5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</row>
    <row r="219" spans="1:5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</row>
    <row r="220" spans="1:5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</row>
    <row r="221" spans="1:5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</row>
    <row r="222" spans="1:5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</row>
    <row r="223" spans="1:5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</row>
    <row r="224" spans="1:5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</row>
    <row r="225" spans="1:5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</row>
    <row r="226" spans="1:5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</row>
    <row r="227" spans="1:5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</row>
    <row r="228" spans="1:5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8"/>
  <sheetViews>
    <sheetView topLeftCell="A19" workbookViewId="0">
      <selection activeCell="D21" sqref="D21"/>
    </sheetView>
  </sheetViews>
  <sheetFormatPr defaultColWidth="9.125" defaultRowHeight="15" x14ac:dyDescent="0.25"/>
  <cols>
    <col min="1" max="1" width="16.75" style="15" bestFit="1" customWidth="1"/>
    <col min="2" max="2" width="17" style="15" bestFit="1" customWidth="1"/>
    <col min="3" max="3" width="18.625" style="15" bestFit="1" customWidth="1"/>
    <col min="4" max="4" width="25" style="15" customWidth="1"/>
    <col min="5" max="5" width="15.625" style="15" bestFit="1" customWidth="1"/>
    <col min="6" max="6" width="19.75" style="15" bestFit="1" customWidth="1"/>
    <col min="7" max="16384" width="9.125" style="15"/>
  </cols>
  <sheetData>
    <row r="1" spans="1:6" x14ac:dyDescent="0.25">
      <c r="A1" s="18"/>
      <c r="B1" s="18"/>
      <c r="C1" s="18"/>
    </row>
    <row r="2" spans="1:6" x14ac:dyDescent="0.25">
      <c r="A2" s="18" t="s">
        <v>195</v>
      </c>
      <c r="B2" s="18" t="s">
        <v>196</v>
      </c>
    </row>
    <row r="3" spans="1:6" x14ac:dyDescent="0.25">
      <c r="A3" s="18"/>
      <c r="B3" s="18"/>
    </row>
    <row r="4" spans="1:6" ht="30" x14ac:dyDescent="0.25">
      <c r="A4" s="17" t="s">
        <v>197</v>
      </c>
      <c r="B4" s="17" t="s">
        <v>198</v>
      </c>
      <c r="C4" s="19" t="s">
        <v>210</v>
      </c>
    </row>
    <row r="5" spans="1:6" ht="90" x14ac:dyDescent="0.25">
      <c r="A5" s="17"/>
      <c r="B5" s="17" t="s">
        <v>205</v>
      </c>
      <c r="C5" s="19" t="s">
        <v>211</v>
      </c>
    </row>
    <row r="6" spans="1:6" x14ac:dyDescent="0.25">
      <c r="A6" s="17"/>
      <c r="B6" s="17" t="s">
        <v>204</v>
      </c>
      <c r="C6" s="19" t="s">
        <v>206</v>
      </c>
    </row>
    <row r="7" spans="1:6" x14ac:dyDescent="0.25">
      <c r="A7" s="17"/>
      <c r="B7" s="17" t="s">
        <v>201</v>
      </c>
      <c r="C7" s="19" t="s">
        <v>212</v>
      </c>
    </row>
    <row r="8" spans="1:6" x14ac:dyDescent="0.25">
      <c r="A8" s="17"/>
      <c r="B8" s="17" t="s">
        <v>202</v>
      </c>
      <c r="C8" s="19" t="s">
        <v>212</v>
      </c>
    </row>
    <row r="9" spans="1:6" x14ac:dyDescent="0.25">
      <c r="D9" s="16"/>
    </row>
    <row r="10" spans="1:6" s="17" customFormat="1" x14ac:dyDescent="0.25">
      <c r="A10" s="17" t="s">
        <v>131</v>
      </c>
      <c r="B10" s="17" t="s">
        <v>129</v>
      </c>
      <c r="C10" s="17" t="s">
        <v>199</v>
      </c>
      <c r="D10" s="17" t="s">
        <v>200</v>
      </c>
      <c r="E10" s="17" t="s">
        <v>133</v>
      </c>
      <c r="F10" s="17" t="s">
        <v>182</v>
      </c>
    </row>
    <row r="11" spans="1:6" x14ac:dyDescent="0.25">
      <c r="E11" s="21"/>
      <c r="F11" s="21"/>
    </row>
    <row r="12" spans="1:6" ht="30" x14ac:dyDescent="0.25">
      <c r="A12" s="15" t="s">
        <v>255</v>
      </c>
      <c r="B12" s="15" t="s">
        <v>256</v>
      </c>
      <c r="C12" s="15" t="s">
        <v>226</v>
      </c>
      <c r="D12" s="20" t="s">
        <v>297</v>
      </c>
      <c r="E12" s="21"/>
      <c r="F12" s="21"/>
    </row>
    <row r="13" spans="1:6" ht="75" x14ac:dyDescent="0.25">
      <c r="A13" s="15" t="s">
        <v>263</v>
      </c>
      <c r="B13" s="15" t="s">
        <v>234</v>
      </c>
      <c r="C13" s="15" t="s">
        <v>226</v>
      </c>
      <c r="D13" s="20" t="s">
        <v>285</v>
      </c>
      <c r="E13" s="21"/>
      <c r="F13" s="21"/>
    </row>
    <row r="14" spans="1:6" ht="45" x14ac:dyDescent="0.25">
      <c r="A14" s="15" t="s">
        <v>265</v>
      </c>
      <c r="B14" s="15" t="s">
        <v>234</v>
      </c>
      <c r="C14" s="15" t="s">
        <v>266</v>
      </c>
      <c r="D14" s="20" t="s">
        <v>264</v>
      </c>
      <c r="E14" s="21"/>
      <c r="F14" s="21"/>
    </row>
    <row r="15" spans="1:6" ht="60" x14ac:dyDescent="0.25">
      <c r="A15" s="15" t="s">
        <v>239</v>
      </c>
      <c r="B15" s="15" t="s">
        <v>142</v>
      </c>
      <c r="C15" s="15" t="s">
        <v>266</v>
      </c>
      <c r="D15" s="20" t="s">
        <v>295</v>
      </c>
      <c r="E15" s="21"/>
      <c r="F15" s="21"/>
    </row>
    <row r="16" spans="1:6" ht="30" x14ac:dyDescent="0.25">
      <c r="A16" s="15" t="s">
        <v>281</v>
      </c>
      <c r="B16" s="15" t="s">
        <v>136</v>
      </c>
      <c r="C16" s="15" t="s">
        <v>226</v>
      </c>
      <c r="D16" s="20" t="s">
        <v>227</v>
      </c>
      <c r="E16" s="21"/>
      <c r="F16" s="21"/>
    </row>
    <row r="17" spans="1:6" ht="30" x14ac:dyDescent="0.25">
      <c r="A17" s="15" t="s">
        <v>298</v>
      </c>
      <c r="B17" s="15" t="s">
        <v>143</v>
      </c>
      <c r="C17" s="15" t="s">
        <v>226</v>
      </c>
      <c r="D17" s="20" t="s">
        <v>227</v>
      </c>
      <c r="E17" s="21"/>
      <c r="F17" s="21"/>
    </row>
    <row r="18" spans="1:6" ht="30" x14ac:dyDescent="0.25">
      <c r="A18" s="15" t="s">
        <v>247</v>
      </c>
      <c r="B18" s="15" t="s">
        <v>142</v>
      </c>
      <c r="C18" s="15" t="s">
        <v>226</v>
      </c>
      <c r="D18" s="20" t="s">
        <v>227</v>
      </c>
      <c r="E18" s="21"/>
      <c r="F18" s="21"/>
    </row>
    <row r="19" spans="1:6" ht="30" x14ac:dyDescent="0.25">
      <c r="A19" s="15" t="s">
        <v>287</v>
      </c>
      <c r="B19" s="15" t="s">
        <v>143</v>
      </c>
      <c r="C19" s="15" t="s">
        <v>226</v>
      </c>
      <c r="D19" s="20" t="s">
        <v>288</v>
      </c>
      <c r="E19" s="21"/>
      <c r="F19" s="21"/>
    </row>
    <row r="20" spans="1:6" ht="45" x14ac:dyDescent="0.25">
      <c r="A20" s="15" t="s">
        <v>270</v>
      </c>
      <c r="B20" s="15" t="s">
        <v>142</v>
      </c>
      <c r="C20" s="15" t="s">
        <v>272</v>
      </c>
      <c r="D20" s="20" t="s">
        <v>273</v>
      </c>
      <c r="E20" s="21"/>
      <c r="F20" s="21"/>
    </row>
    <row r="21" spans="1:6" ht="60" x14ac:dyDescent="0.25">
      <c r="A21" s="15" t="s">
        <v>289</v>
      </c>
      <c r="B21" s="15" t="s">
        <v>143</v>
      </c>
      <c r="C21" s="15" t="s">
        <v>266</v>
      </c>
      <c r="D21" s="20" t="s">
        <v>317</v>
      </c>
      <c r="E21" s="21"/>
      <c r="F21" s="21"/>
    </row>
    <row r="22" spans="1:6" ht="60" x14ac:dyDescent="0.25">
      <c r="A22" s="15" t="s">
        <v>233</v>
      </c>
      <c r="B22" s="15" t="s">
        <v>234</v>
      </c>
      <c r="C22" s="15" t="s">
        <v>266</v>
      </c>
      <c r="D22" s="20" t="s">
        <v>286</v>
      </c>
      <c r="E22" s="21"/>
      <c r="F22" s="21"/>
    </row>
    <row r="23" spans="1:6" x14ac:dyDescent="0.25">
      <c r="A23" s="15" t="s">
        <v>235</v>
      </c>
      <c r="B23" s="15" t="s">
        <v>141</v>
      </c>
      <c r="C23" s="15" t="s">
        <v>226</v>
      </c>
      <c r="D23" s="20" t="s">
        <v>236</v>
      </c>
      <c r="E23" s="21" t="s">
        <v>230</v>
      </c>
      <c r="F23" s="21"/>
    </row>
    <row r="24" spans="1:6" ht="30" x14ac:dyDescent="0.25">
      <c r="A24" s="15" t="s">
        <v>225</v>
      </c>
      <c r="B24" s="15" t="s">
        <v>130</v>
      </c>
      <c r="C24" s="15" t="s">
        <v>226</v>
      </c>
      <c r="D24" s="20" t="s">
        <v>227</v>
      </c>
      <c r="E24" s="21"/>
      <c r="F24" s="21"/>
    </row>
    <row r="25" spans="1:6" ht="15" customHeight="1" x14ac:dyDescent="0.25">
      <c r="A25" s="15" t="s">
        <v>228</v>
      </c>
      <c r="B25" s="15" t="s">
        <v>136</v>
      </c>
      <c r="C25" s="15" t="s">
        <v>226</v>
      </c>
      <c r="D25" s="20" t="s">
        <v>229</v>
      </c>
      <c r="E25" s="21" t="s">
        <v>230</v>
      </c>
      <c r="F25" s="21" t="s">
        <v>231</v>
      </c>
    </row>
    <row r="26" spans="1:6" ht="30.75" customHeight="1" x14ac:dyDescent="0.25">
      <c r="A26" s="15" t="s">
        <v>245</v>
      </c>
      <c r="B26" s="15" t="s">
        <v>136</v>
      </c>
      <c r="C26" s="15" t="s">
        <v>226</v>
      </c>
      <c r="D26" s="20" t="s">
        <v>291</v>
      </c>
      <c r="E26" s="21"/>
      <c r="F26" s="21"/>
    </row>
    <row r="27" spans="1:6" ht="30" customHeight="1" x14ac:dyDescent="0.25">
      <c r="A27" s="15" t="s">
        <v>246</v>
      </c>
      <c r="B27" s="15" t="s">
        <v>139</v>
      </c>
      <c r="C27" s="15" t="s">
        <v>226</v>
      </c>
      <c r="D27" s="20" t="s">
        <v>291</v>
      </c>
      <c r="E27" s="21"/>
      <c r="F27" s="21"/>
    </row>
    <row r="28" spans="1:6" ht="15" customHeight="1" x14ac:dyDescent="0.25">
      <c r="A28" s="15" t="s">
        <v>249</v>
      </c>
      <c r="B28" s="15" t="s">
        <v>130</v>
      </c>
      <c r="C28" s="15" t="s">
        <v>226</v>
      </c>
      <c r="D28" s="20" t="s">
        <v>250</v>
      </c>
      <c r="E28" s="21"/>
      <c r="F28" s="21"/>
    </row>
    <row r="29" spans="1:6" ht="30" customHeight="1" x14ac:dyDescent="0.25">
      <c r="A29" s="15" t="s">
        <v>258</v>
      </c>
      <c r="B29" s="15" t="s">
        <v>139</v>
      </c>
      <c r="C29" s="15" t="s">
        <v>226</v>
      </c>
      <c r="D29" s="20" t="s">
        <v>250</v>
      </c>
      <c r="E29" s="21"/>
      <c r="F29" s="21"/>
    </row>
    <row r="30" spans="1:6" ht="32.25" customHeight="1" x14ac:dyDescent="0.25">
      <c r="A30" s="15" t="s">
        <v>253</v>
      </c>
      <c r="B30" s="15" t="s">
        <v>141</v>
      </c>
      <c r="C30" s="15" t="s">
        <v>226</v>
      </c>
      <c r="D30" s="20" t="s">
        <v>250</v>
      </c>
      <c r="E30" s="21"/>
      <c r="F30" s="21"/>
    </row>
    <row r="31" spans="1:6" ht="15" customHeight="1" x14ac:dyDescent="0.25">
      <c r="A31" s="15" t="s">
        <v>254</v>
      </c>
      <c r="B31" s="15" t="s">
        <v>142</v>
      </c>
      <c r="C31" s="15" t="s">
        <v>226</v>
      </c>
      <c r="D31" s="20" t="s">
        <v>250</v>
      </c>
      <c r="E31" s="21"/>
      <c r="F31" s="21"/>
    </row>
    <row r="32" spans="1:6" ht="32.25" customHeight="1" x14ac:dyDescent="0.25">
      <c r="A32" s="15" t="s">
        <v>252</v>
      </c>
      <c r="B32" s="15" t="s">
        <v>139</v>
      </c>
      <c r="C32" s="15" t="s">
        <v>226</v>
      </c>
      <c r="D32" s="20" t="s">
        <v>274</v>
      </c>
      <c r="E32" s="21"/>
      <c r="F32" s="21"/>
    </row>
    <row r="33" spans="1:6" ht="47.25" customHeight="1" x14ac:dyDescent="0.25">
      <c r="A33" s="15" t="s">
        <v>271</v>
      </c>
      <c r="B33" s="15" t="s">
        <v>139</v>
      </c>
      <c r="C33" s="15" t="s">
        <v>226</v>
      </c>
      <c r="D33" s="20" t="s">
        <v>284</v>
      </c>
      <c r="E33" s="21"/>
      <c r="F33" s="21"/>
    </row>
    <row r="34" spans="1:6" ht="67.5" customHeight="1" x14ac:dyDescent="0.25">
      <c r="A34" s="15" t="s">
        <v>303</v>
      </c>
      <c r="B34" s="15" t="s">
        <v>141</v>
      </c>
      <c r="C34" s="15" t="s">
        <v>226</v>
      </c>
      <c r="D34" s="20" t="s">
        <v>316</v>
      </c>
      <c r="E34" s="21"/>
      <c r="F34" s="21"/>
    </row>
    <row r="35" spans="1:6" ht="18.75" customHeight="1" x14ac:dyDescent="0.25">
      <c r="A35" s="15" t="s">
        <v>296</v>
      </c>
      <c r="B35" s="15" t="s">
        <v>256</v>
      </c>
      <c r="C35" s="15" t="s">
        <v>226</v>
      </c>
      <c r="D35" s="20" t="s">
        <v>315</v>
      </c>
      <c r="E35" s="21"/>
      <c r="F35" s="21"/>
    </row>
    <row r="36" spans="1:6" ht="47.25" customHeight="1" x14ac:dyDescent="0.25">
      <c r="A36" s="15" t="s">
        <v>292</v>
      </c>
      <c r="B36" s="15" t="s">
        <v>293</v>
      </c>
      <c r="C36" s="15" t="s">
        <v>266</v>
      </c>
      <c r="D36" s="20" t="s">
        <v>294</v>
      </c>
      <c r="E36" s="21"/>
      <c r="F36" s="21"/>
    </row>
    <row r="37" spans="1:6" ht="47.25" customHeight="1" x14ac:dyDescent="0.25">
      <c r="A37" s="15" t="s">
        <v>308</v>
      </c>
      <c r="B37" s="15" t="s">
        <v>142</v>
      </c>
      <c r="C37" s="15" t="s">
        <v>226</v>
      </c>
      <c r="D37" s="20" t="s">
        <v>309</v>
      </c>
      <c r="E37" s="21"/>
      <c r="F37" s="21"/>
    </row>
    <row r="38" spans="1:6" ht="47.25" customHeight="1" x14ac:dyDescent="0.25">
      <c r="A38" s="15" t="s">
        <v>307</v>
      </c>
      <c r="B38" s="15" t="s">
        <v>141</v>
      </c>
      <c r="C38" s="15" t="s">
        <v>226</v>
      </c>
      <c r="D38" s="20" t="s">
        <v>227</v>
      </c>
      <c r="E38" s="21"/>
      <c r="F38" s="21"/>
    </row>
    <row r="39" spans="1:6" x14ac:dyDescent="0.25">
      <c r="E39" s="21"/>
      <c r="F39" s="21"/>
    </row>
    <row r="40" spans="1:6" x14ac:dyDescent="0.25">
      <c r="A40" s="15" t="s">
        <v>193</v>
      </c>
      <c r="B40" s="15" t="s">
        <v>234</v>
      </c>
      <c r="C40" s="15" t="s">
        <v>201</v>
      </c>
      <c r="D40" s="22" t="s">
        <v>282</v>
      </c>
      <c r="E40" s="21"/>
      <c r="F40" s="21"/>
    </row>
    <row r="41" spans="1:6" x14ac:dyDescent="0.25">
      <c r="A41" s="15" t="s">
        <v>216</v>
      </c>
      <c r="B41" s="15" t="s">
        <v>293</v>
      </c>
      <c r="C41" s="15" t="s">
        <v>201</v>
      </c>
      <c r="D41" s="22" t="s">
        <v>238</v>
      </c>
      <c r="E41" s="21"/>
      <c r="F41" s="21"/>
    </row>
    <row r="42" spans="1:6" x14ac:dyDescent="0.25">
      <c r="A42" s="15" t="s">
        <v>277</v>
      </c>
      <c r="B42" s="15" t="s">
        <v>142</v>
      </c>
      <c r="C42" s="15" t="s">
        <v>201</v>
      </c>
      <c r="D42" s="22" t="s">
        <v>238</v>
      </c>
      <c r="E42" s="21"/>
      <c r="F42" s="21"/>
    </row>
    <row r="43" spans="1:6" x14ac:dyDescent="0.25">
      <c r="A43" s="15" t="s">
        <v>244</v>
      </c>
      <c r="B43" s="15" t="s">
        <v>130</v>
      </c>
      <c r="C43" s="15" t="s">
        <v>201</v>
      </c>
      <c r="D43" s="22" t="s">
        <v>238</v>
      </c>
      <c r="E43" s="21"/>
      <c r="F43" s="21"/>
    </row>
    <row r="44" spans="1:6" x14ac:dyDescent="0.25">
      <c r="A44" s="15" t="s">
        <v>290</v>
      </c>
      <c r="B44" s="15" t="s">
        <v>139</v>
      </c>
      <c r="C44" s="15" t="s">
        <v>201</v>
      </c>
      <c r="D44" s="22" t="s">
        <v>238</v>
      </c>
      <c r="E44" s="21"/>
      <c r="F44" s="21"/>
    </row>
    <row r="45" spans="1:6" x14ac:dyDescent="0.25">
      <c r="A45" s="15" t="s">
        <v>267</v>
      </c>
      <c r="B45" s="15" t="s">
        <v>234</v>
      </c>
      <c r="C45" s="15" t="s">
        <v>201</v>
      </c>
      <c r="D45" s="22" t="s">
        <v>238</v>
      </c>
      <c r="E45" s="21"/>
      <c r="F45" s="21"/>
    </row>
    <row r="46" spans="1:6" x14ac:dyDescent="0.25">
      <c r="A46" s="15" t="s">
        <v>237</v>
      </c>
      <c r="B46" s="15" t="s">
        <v>142</v>
      </c>
      <c r="C46" s="15" t="s">
        <v>201</v>
      </c>
      <c r="D46" s="22" t="s">
        <v>238</v>
      </c>
      <c r="E46" s="21"/>
      <c r="F46" s="21"/>
    </row>
    <row r="47" spans="1:6" x14ac:dyDescent="0.25">
      <c r="E47" s="21"/>
      <c r="F47" s="21"/>
    </row>
    <row r="48" spans="1:6" x14ac:dyDescent="0.25">
      <c r="E48" s="21"/>
      <c r="F48" s="21"/>
    </row>
    <row r="49" spans="5:6" x14ac:dyDescent="0.25">
      <c r="E49" s="21"/>
      <c r="F49" s="21"/>
    </row>
    <row r="50" spans="5:6" x14ac:dyDescent="0.25">
      <c r="E50" s="21"/>
      <c r="F50" s="21"/>
    </row>
    <row r="51" spans="5:6" x14ac:dyDescent="0.25">
      <c r="E51" s="21"/>
      <c r="F51" s="21"/>
    </row>
    <row r="52" spans="5:6" x14ac:dyDescent="0.25">
      <c r="E52" s="21"/>
      <c r="F52" s="21"/>
    </row>
    <row r="53" spans="5:6" x14ac:dyDescent="0.25">
      <c r="E53" s="21"/>
      <c r="F53" s="21"/>
    </row>
    <row r="54" spans="5:6" x14ac:dyDescent="0.25">
      <c r="E54" s="21"/>
      <c r="F54" s="21"/>
    </row>
    <row r="55" spans="5:6" x14ac:dyDescent="0.25">
      <c r="E55" s="21"/>
      <c r="F55" s="21"/>
    </row>
    <row r="56" spans="5:6" x14ac:dyDescent="0.25">
      <c r="E56" s="21"/>
      <c r="F56" s="21"/>
    </row>
    <row r="57" spans="5:6" x14ac:dyDescent="0.25">
      <c r="E57" s="21"/>
      <c r="F57" s="21"/>
    </row>
    <row r="58" spans="5:6" x14ac:dyDescent="0.25">
      <c r="E58" s="21"/>
      <c r="F58" s="21"/>
    </row>
    <row r="59" spans="5:6" x14ac:dyDescent="0.25">
      <c r="E59" s="21"/>
      <c r="F59" s="21"/>
    </row>
    <row r="60" spans="5:6" x14ac:dyDescent="0.25">
      <c r="E60" s="21"/>
      <c r="F60" s="21"/>
    </row>
    <row r="61" spans="5:6" x14ac:dyDescent="0.25">
      <c r="E61" s="21"/>
      <c r="F61" s="21"/>
    </row>
    <row r="62" spans="5:6" x14ac:dyDescent="0.25">
      <c r="E62" s="21"/>
      <c r="F62" s="21"/>
    </row>
    <row r="63" spans="5:6" x14ac:dyDescent="0.25">
      <c r="E63" s="21"/>
      <c r="F63" s="21"/>
    </row>
    <row r="64" spans="5:6" x14ac:dyDescent="0.25">
      <c r="E64" s="21"/>
      <c r="F64" s="21"/>
    </row>
    <row r="65" spans="5:6" x14ac:dyDescent="0.25">
      <c r="E65" s="21"/>
      <c r="F65" s="21"/>
    </row>
    <row r="66" spans="5:6" x14ac:dyDescent="0.25">
      <c r="E66" s="21"/>
      <c r="F66" s="21"/>
    </row>
    <row r="67" spans="5:6" x14ac:dyDescent="0.25">
      <c r="E67" s="21"/>
      <c r="F67" s="21"/>
    </row>
    <row r="68" spans="5:6" x14ac:dyDescent="0.25">
      <c r="E68" s="21"/>
      <c r="F68" s="21"/>
    </row>
    <row r="69" spans="5:6" x14ac:dyDescent="0.25">
      <c r="E69" s="21"/>
      <c r="F69" s="21"/>
    </row>
    <row r="70" spans="5:6" x14ac:dyDescent="0.25">
      <c r="E70" s="21"/>
      <c r="F70" s="21"/>
    </row>
    <row r="71" spans="5:6" x14ac:dyDescent="0.25">
      <c r="E71" s="21"/>
      <c r="F71" s="21"/>
    </row>
    <row r="72" spans="5:6" x14ac:dyDescent="0.25">
      <c r="E72" s="21"/>
      <c r="F72" s="21"/>
    </row>
    <row r="73" spans="5:6" x14ac:dyDescent="0.25">
      <c r="E73" s="21"/>
      <c r="F73" s="21"/>
    </row>
    <row r="74" spans="5:6" x14ac:dyDescent="0.25">
      <c r="E74" s="21"/>
      <c r="F74" s="21"/>
    </row>
    <row r="75" spans="5:6" x14ac:dyDescent="0.25">
      <c r="E75" s="21"/>
      <c r="F75" s="21"/>
    </row>
    <row r="76" spans="5:6" x14ac:dyDescent="0.25">
      <c r="E76" s="21"/>
      <c r="F76" s="21"/>
    </row>
    <row r="77" spans="5:6" x14ac:dyDescent="0.25">
      <c r="E77" s="21"/>
      <c r="F77" s="21"/>
    </row>
    <row r="78" spans="5:6" x14ac:dyDescent="0.25">
      <c r="E78" s="21"/>
      <c r="F78" s="21"/>
    </row>
    <row r="79" spans="5:6" x14ac:dyDescent="0.25">
      <c r="E79" s="21"/>
      <c r="F79" s="21"/>
    </row>
    <row r="80" spans="5:6" x14ac:dyDescent="0.25">
      <c r="E80" s="21"/>
      <c r="F80" s="21"/>
    </row>
    <row r="81" spans="5:6" x14ac:dyDescent="0.25">
      <c r="E81" s="21"/>
      <c r="F81" s="21"/>
    </row>
    <row r="82" spans="5:6" x14ac:dyDescent="0.25">
      <c r="E82" s="21"/>
      <c r="F82" s="21"/>
    </row>
    <row r="83" spans="5:6" x14ac:dyDescent="0.25">
      <c r="E83" s="21"/>
      <c r="F83" s="21"/>
    </row>
    <row r="84" spans="5:6" x14ac:dyDescent="0.25">
      <c r="E84" s="21"/>
      <c r="F84" s="21"/>
    </row>
    <row r="85" spans="5:6" x14ac:dyDescent="0.25">
      <c r="E85" s="21"/>
      <c r="F85" s="21"/>
    </row>
    <row r="86" spans="5:6" x14ac:dyDescent="0.25">
      <c r="E86" s="21"/>
      <c r="F86" s="21"/>
    </row>
    <row r="87" spans="5:6" x14ac:dyDescent="0.25">
      <c r="E87" s="21"/>
      <c r="F87" s="21"/>
    </row>
    <row r="88" spans="5:6" x14ac:dyDescent="0.25">
      <c r="E88" s="21"/>
      <c r="F88" s="21"/>
    </row>
    <row r="89" spans="5:6" x14ac:dyDescent="0.25">
      <c r="E89" s="21"/>
      <c r="F89" s="21"/>
    </row>
    <row r="90" spans="5:6" x14ac:dyDescent="0.25">
      <c r="E90" s="21"/>
      <c r="F90" s="21"/>
    </row>
    <row r="91" spans="5:6" x14ac:dyDescent="0.25">
      <c r="E91" s="21"/>
      <c r="F91" s="21"/>
    </row>
    <row r="92" spans="5:6" x14ac:dyDescent="0.25">
      <c r="E92" s="21"/>
      <c r="F92" s="21"/>
    </row>
    <row r="93" spans="5:6" x14ac:dyDescent="0.25">
      <c r="E93" s="21"/>
      <c r="F93" s="21"/>
    </row>
    <row r="94" spans="5:6" x14ac:dyDescent="0.25">
      <c r="E94" s="21"/>
      <c r="F94" s="21"/>
    </row>
    <row r="95" spans="5:6" x14ac:dyDescent="0.25">
      <c r="E95" s="21"/>
      <c r="F95" s="21"/>
    </row>
    <row r="96" spans="5:6" x14ac:dyDescent="0.25">
      <c r="E96" s="21"/>
      <c r="F96" s="21"/>
    </row>
    <row r="97" spans="5:6" x14ac:dyDescent="0.25">
      <c r="E97" s="21"/>
      <c r="F97" s="21"/>
    </row>
    <row r="98" spans="5:6" x14ac:dyDescent="0.25">
      <c r="E98" s="21"/>
      <c r="F98" s="21"/>
    </row>
    <row r="99" spans="5:6" x14ac:dyDescent="0.25">
      <c r="E99" s="21"/>
      <c r="F99" s="21"/>
    </row>
    <row r="100" spans="5:6" x14ac:dyDescent="0.25">
      <c r="E100" s="21"/>
      <c r="F100" s="21"/>
    </row>
    <row r="101" spans="5:6" x14ac:dyDescent="0.25">
      <c r="E101" s="21"/>
      <c r="F101" s="21"/>
    </row>
    <row r="102" spans="5:6" x14ac:dyDescent="0.25">
      <c r="E102" s="21"/>
      <c r="F102" s="21"/>
    </row>
    <row r="103" spans="5:6" x14ac:dyDescent="0.25">
      <c r="E103" s="21"/>
      <c r="F103" s="21"/>
    </row>
    <row r="104" spans="5:6" x14ac:dyDescent="0.25">
      <c r="E104" s="21"/>
      <c r="F104" s="21"/>
    </row>
    <row r="105" spans="5:6" x14ac:dyDescent="0.25">
      <c r="E105" s="21"/>
      <c r="F105" s="21"/>
    </row>
    <row r="106" spans="5:6" x14ac:dyDescent="0.25">
      <c r="E106" s="21"/>
      <c r="F106" s="21"/>
    </row>
    <row r="107" spans="5:6" x14ac:dyDescent="0.25">
      <c r="E107" s="21"/>
      <c r="F107" s="21"/>
    </row>
    <row r="108" spans="5:6" x14ac:dyDescent="0.25">
      <c r="E108" s="21"/>
      <c r="F108" s="21"/>
    </row>
    <row r="109" spans="5:6" x14ac:dyDescent="0.25">
      <c r="E109" s="21"/>
      <c r="F109" s="21"/>
    </row>
    <row r="110" spans="5:6" x14ac:dyDescent="0.25">
      <c r="E110" s="21"/>
      <c r="F110" s="21"/>
    </row>
    <row r="111" spans="5:6" x14ac:dyDescent="0.25">
      <c r="E111" s="21"/>
      <c r="F111" s="21"/>
    </row>
    <row r="112" spans="5:6" x14ac:dyDescent="0.25">
      <c r="E112" s="21"/>
      <c r="F112" s="21"/>
    </row>
    <row r="113" spans="5:6" x14ac:dyDescent="0.25">
      <c r="E113" s="21"/>
      <c r="F113" s="21"/>
    </row>
    <row r="114" spans="5:6" x14ac:dyDescent="0.25">
      <c r="E114" s="21"/>
      <c r="F114" s="21"/>
    </row>
    <row r="115" spans="5:6" x14ac:dyDescent="0.25">
      <c r="E115" s="21"/>
      <c r="F115" s="21"/>
    </row>
    <row r="116" spans="5:6" x14ac:dyDescent="0.25">
      <c r="E116" s="21"/>
      <c r="F116" s="21"/>
    </row>
    <row r="117" spans="5:6" x14ac:dyDescent="0.25">
      <c r="E117" s="21"/>
      <c r="F117" s="21"/>
    </row>
    <row r="118" spans="5:6" x14ac:dyDescent="0.25">
      <c r="E118" s="21"/>
      <c r="F118" s="21"/>
    </row>
    <row r="119" spans="5:6" x14ac:dyDescent="0.25">
      <c r="E119" s="21"/>
      <c r="F119" s="21"/>
    </row>
    <row r="120" spans="5:6" x14ac:dyDescent="0.25">
      <c r="E120" s="21"/>
      <c r="F120" s="21"/>
    </row>
    <row r="121" spans="5:6" x14ac:dyDescent="0.25">
      <c r="E121" s="21"/>
      <c r="F121" s="21"/>
    </row>
    <row r="122" spans="5:6" x14ac:dyDescent="0.25">
      <c r="E122" s="21"/>
      <c r="F122" s="21"/>
    </row>
    <row r="123" spans="5:6" x14ac:dyDescent="0.25">
      <c r="E123" s="21"/>
      <c r="F123" s="21"/>
    </row>
    <row r="124" spans="5:6" x14ac:dyDescent="0.25">
      <c r="E124" s="21"/>
      <c r="F124" s="21"/>
    </row>
    <row r="125" spans="5:6" x14ac:dyDescent="0.25">
      <c r="E125" s="21"/>
      <c r="F125" s="21"/>
    </row>
    <row r="126" spans="5:6" x14ac:dyDescent="0.25">
      <c r="E126" s="21"/>
      <c r="F126" s="21"/>
    </row>
    <row r="127" spans="5:6" x14ac:dyDescent="0.25">
      <c r="E127" s="21"/>
      <c r="F127" s="21"/>
    </row>
    <row r="128" spans="5:6" x14ac:dyDescent="0.25">
      <c r="E128" s="21"/>
      <c r="F128" s="21"/>
    </row>
    <row r="129" spans="5:6" x14ac:dyDescent="0.25">
      <c r="E129" s="21"/>
      <c r="F129" s="21"/>
    </row>
    <row r="130" spans="5:6" x14ac:dyDescent="0.25">
      <c r="E130" s="21"/>
      <c r="F130" s="21"/>
    </row>
    <row r="131" spans="5:6" x14ac:dyDescent="0.25">
      <c r="E131" s="21"/>
      <c r="F131" s="21"/>
    </row>
    <row r="132" spans="5:6" x14ac:dyDescent="0.25">
      <c r="E132" s="21"/>
      <c r="F132" s="21"/>
    </row>
    <row r="133" spans="5:6" x14ac:dyDescent="0.25">
      <c r="E133" s="21"/>
      <c r="F133" s="21"/>
    </row>
    <row r="134" spans="5:6" x14ac:dyDescent="0.25">
      <c r="E134" s="21"/>
      <c r="F134" s="21"/>
    </row>
    <row r="135" spans="5:6" x14ac:dyDescent="0.25">
      <c r="E135" s="21"/>
      <c r="F135" s="21"/>
    </row>
    <row r="136" spans="5:6" x14ac:dyDescent="0.25">
      <c r="E136" s="21"/>
      <c r="F136" s="21"/>
    </row>
    <row r="137" spans="5:6" x14ac:dyDescent="0.25">
      <c r="E137" s="21"/>
      <c r="F137" s="21"/>
    </row>
    <row r="138" spans="5:6" x14ac:dyDescent="0.25">
      <c r="E138" s="21"/>
      <c r="F138" s="21"/>
    </row>
    <row r="139" spans="5:6" x14ac:dyDescent="0.25">
      <c r="E139" s="21"/>
      <c r="F139" s="21"/>
    </row>
    <row r="140" spans="5:6" x14ac:dyDescent="0.25">
      <c r="E140" s="21"/>
      <c r="F140" s="21"/>
    </row>
    <row r="141" spans="5:6" x14ac:dyDescent="0.25">
      <c r="E141" s="21"/>
      <c r="F141" s="21"/>
    </row>
    <row r="142" spans="5:6" x14ac:dyDescent="0.25">
      <c r="E142" s="21"/>
      <c r="F142" s="21"/>
    </row>
    <row r="143" spans="5:6" x14ac:dyDescent="0.25">
      <c r="E143" s="21"/>
      <c r="F143" s="21"/>
    </row>
    <row r="144" spans="5:6" x14ac:dyDescent="0.25">
      <c r="E144" s="21"/>
      <c r="F144" s="21"/>
    </row>
    <row r="145" spans="5:6" x14ac:dyDescent="0.25">
      <c r="E145" s="21"/>
      <c r="F145" s="21"/>
    </row>
    <row r="146" spans="5:6" x14ac:dyDescent="0.25">
      <c r="E146" s="21"/>
      <c r="F146" s="21"/>
    </row>
    <row r="147" spans="5:6" x14ac:dyDescent="0.25">
      <c r="E147" s="21"/>
      <c r="F147" s="21"/>
    </row>
    <row r="148" spans="5:6" x14ac:dyDescent="0.25">
      <c r="E148" s="21"/>
      <c r="F148" s="21"/>
    </row>
  </sheetData>
  <dataValidations count="3">
    <dataValidation type="list" allowBlank="1" showInputMessage="1" showErrorMessage="1" sqref="C11:C19 C22:C103">
      <formula1>"Std Army, Shock Army, Front Air Cmd, BAK command"</formula1>
    </dataValidation>
    <dataValidation type="list" allowBlank="1" showInputMessage="1" showErrorMessage="1" sqref="C20:C21">
      <formula1>"Std Army, Shock Army, Exploitation, Front Air Cmd, BAK command"</formula1>
    </dataValidation>
    <dataValidation type="list" allowBlank="1" showInputMessage="1" showErrorMessage="1" sqref="B12:B119">
      <mc:AlternateContent xmlns:x12ac="http://schemas.microsoft.com/office/spreadsheetml/2011/1/ac" xmlns:mc="http://schemas.openxmlformats.org/markup-compatibility/2006">
        <mc:Choice Requires="x12ac">
          <x12ac:list>Northern, Volchov,Northwest,Kalinin,Westen,Moscow MD,Bryansk,Southwestern,Southern," Caucasus, Kharkov"</x12ac:list>
        </mc:Choice>
        <mc:Fallback>
          <formula1>"Northern, Volchov,Northwest,Kalinin,Westen,Moscow MD,Bryansk,Southwestern,Southern, Caucasus, Kharkov"</formula1>
        </mc:Fallback>
      </mc:AlternateContent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opLeftCell="A13" workbookViewId="0">
      <selection activeCell="E32" sqref="E32"/>
    </sheetView>
  </sheetViews>
  <sheetFormatPr defaultRowHeight="15" x14ac:dyDescent="0.25"/>
  <cols>
    <col min="1" max="1" width="13.625" bestFit="1" customWidth="1"/>
    <col min="2" max="2" width="15.75" bestFit="1" customWidth="1"/>
    <col min="3" max="3" width="28.125" customWidth="1"/>
    <col min="4" max="4" width="27.125" bestFit="1" customWidth="1"/>
    <col min="5" max="5" width="23.875" bestFit="1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144</v>
      </c>
      <c r="E1" s="4" t="s">
        <v>133</v>
      </c>
      <c r="F1" s="4" t="s">
        <v>182</v>
      </c>
    </row>
    <row r="2" spans="1:6" x14ac:dyDescent="0.25">
      <c r="A2" t="s">
        <v>130</v>
      </c>
      <c r="B2" t="s">
        <v>155</v>
      </c>
      <c r="C2" t="s">
        <v>184</v>
      </c>
      <c r="D2" t="s">
        <v>135</v>
      </c>
      <c r="E2" t="s">
        <v>232</v>
      </c>
    </row>
    <row r="3" spans="1:6" x14ac:dyDescent="0.25">
      <c r="A3" t="s">
        <v>134</v>
      </c>
      <c r="B3" t="s">
        <v>164</v>
      </c>
      <c r="C3" t="s">
        <v>184</v>
      </c>
      <c r="D3" t="s">
        <v>251</v>
      </c>
      <c r="E3" t="s">
        <v>232</v>
      </c>
    </row>
    <row r="4" spans="1:6" x14ac:dyDescent="0.25">
      <c r="A4" t="s">
        <v>140</v>
      </c>
      <c r="B4" t="s">
        <v>168</v>
      </c>
      <c r="C4" t="s">
        <v>184</v>
      </c>
      <c r="D4" t="s">
        <v>188</v>
      </c>
      <c r="E4" t="s">
        <v>232</v>
      </c>
    </row>
    <row r="5" spans="1:6" x14ac:dyDescent="0.25">
      <c r="A5" t="s">
        <v>134</v>
      </c>
      <c r="B5" t="s">
        <v>178</v>
      </c>
      <c r="C5" t="s">
        <v>184</v>
      </c>
      <c r="D5" t="s">
        <v>188</v>
      </c>
      <c r="E5" t="s">
        <v>319</v>
      </c>
    </row>
    <row r="6" spans="1:6" x14ac:dyDescent="0.25">
      <c r="A6" t="s">
        <v>242</v>
      </c>
      <c r="B6" t="s">
        <v>179</v>
      </c>
      <c r="C6" t="s">
        <v>184</v>
      </c>
      <c r="D6" t="s">
        <v>188</v>
      </c>
      <c r="E6" t="s">
        <v>232</v>
      </c>
    </row>
    <row r="7" spans="1:6" x14ac:dyDescent="0.25">
      <c r="A7" t="s">
        <v>216</v>
      </c>
      <c r="B7" t="s">
        <v>149</v>
      </c>
      <c r="C7" t="s">
        <v>185</v>
      </c>
      <c r="D7" t="s">
        <v>191</v>
      </c>
      <c r="E7" t="s">
        <v>232</v>
      </c>
    </row>
    <row r="8" spans="1:6" x14ac:dyDescent="0.25">
      <c r="A8" t="s">
        <v>216</v>
      </c>
      <c r="B8" t="s">
        <v>148</v>
      </c>
      <c r="C8" t="s">
        <v>185</v>
      </c>
      <c r="D8" t="s">
        <v>191</v>
      </c>
      <c r="E8" t="s">
        <v>232</v>
      </c>
    </row>
    <row r="9" spans="1:6" x14ac:dyDescent="0.25">
      <c r="A9" t="s">
        <v>216</v>
      </c>
      <c r="B9" t="s">
        <v>150</v>
      </c>
      <c r="C9" t="s">
        <v>185</v>
      </c>
      <c r="D9" t="s">
        <v>191</v>
      </c>
      <c r="E9" t="s">
        <v>232</v>
      </c>
    </row>
    <row r="10" spans="1:6" x14ac:dyDescent="0.25">
      <c r="A10" t="s">
        <v>193</v>
      </c>
      <c r="B10" t="s">
        <v>145</v>
      </c>
      <c r="C10" t="s">
        <v>185</v>
      </c>
      <c r="D10" t="s">
        <v>213</v>
      </c>
      <c r="E10" t="s">
        <v>232</v>
      </c>
    </row>
    <row r="11" spans="1:6" x14ac:dyDescent="0.25">
      <c r="A11" t="s">
        <v>193</v>
      </c>
      <c r="B11" t="s">
        <v>146</v>
      </c>
      <c r="C11" t="s">
        <v>185</v>
      </c>
      <c r="D11" t="s">
        <v>213</v>
      </c>
      <c r="E11" t="s">
        <v>232</v>
      </c>
    </row>
    <row r="12" spans="1:6" x14ac:dyDescent="0.25">
      <c r="A12" t="s">
        <v>193</v>
      </c>
      <c r="B12" t="s">
        <v>153</v>
      </c>
      <c r="C12" t="s">
        <v>185</v>
      </c>
      <c r="D12" t="s">
        <v>217</v>
      </c>
      <c r="E12" t="s">
        <v>232</v>
      </c>
    </row>
    <row r="13" spans="1:6" x14ac:dyDescent="0.25">
      <c r="A13" t="s">
        <v>193</v>
      </c>
      <c r="B13" t="s">
        <v>147</v>
      </c>
      <c r="C13" t="s">
        <v>185</v>
      </c>
      <c r="D13" t="s">
        <v>217</v>
      </c>
      <c r="E13" t="s">
        <v>232</v>
      </c>
    </row>
    <row r="14" spans="1:6" x14ac:dyDescent="0.25">
      <c r="A14" t="s">
        <v>193</v>
      </c>
      <c r="B14" t="s">
        <v>224</v>
      </c>
      <c r="C14" t="s">
        <v>208</v>
      </c>
      <c r="D14" t="s">
        <v>207</v>
      </c>
      <c r="E14" t="s">
        <v>232</v>
      </c>
    </row>
    <row r="15" spans="1:6" x14ac:dyDescent="0.25">
      <c r="A15" t="s">
        <v>193</v>
      </c>
      <c r="B15" t="s">
        <v>240</v>
      </c>
      <c r="C15" t="s">
        <v>194</v>
      </c>
      <c r="D15" t="s">
        <v>215</v>
      </c>
      <c r="E15" t="s">
        <v>232</v>
      </c>
      <c r="F15" t="s">
        <v>1</v>
      </c>
    </row>
    <row r="16" spans="1:6" x14ac:dyDescent="0.25">
      <c r="A16" t="s">
        <v>130</v>
      </c>
      <c r="B16" t="s">
        <v>154</v>
      </c>
      <c r="C16" t="s">
        <v>137</v>
      </c>
      <c r="D16" t="s">
        <v>262</v>
      </c>
      <c r="E16" t="s">
        <v>232</v>
      </c>
    </row>
    <row r="17" spans="1:5" x14ac:dyDescent="0.25">
      <c r="A17" t="s">
        <v>130</v>
      </c>
      <c r="B17" t="s">
        <v>157</v>
      </c>
      <c r="C17" t="s">
        <v>137</v>
      </c>
      <c r="D17" t="s">
        <v>320</v>
      </c>
      <c r="E17" t="s">
        <v>232</v>
      </c>
    </row>
    <row r="18" spans="1:5" x14ac:dyDescent="0.25">
      <c r="A18" t="s">
        <v>130</v>
      </c>
      <c r="B18" t="s">
        <v>158</v>
      </c>
      <c r="C18" t="s">
        <v>137</v>
      </c>
      <c r="D18" t="s">
        <v>320</v>
      </c>
      <c r="E18" t="s">
        <v>232</v>
      </c>
    </row>
    <row r="19" spans="1:5" x14ac:dyDescent="0.25">
      <c r="A19" t="s">
        <v>130</v>
      </c>
      <c r="B19" t="s">
        <v>156</v>
      </c>
      <c r="C19" t="s">
        <v>192</v>
      </c>
      <c r="D19" t="s">
        <v>186</v>
      </c>
      <c r="E19" t="s">
        <v>232</v>
      </c>
    </row>
    <row r="20" spans="1:5" x14ac:dyDescent="0.25">
      <c r="A20" t="s">
        <v>136</v>
      </c>
      <c r="B20" t="s">
        <v>160</v>
      </c>
      <c r="C20" t="s">
        <v>137</v>
      </c>
      <c r="D20" t="s">
        <v>203</v>
      </c>
      <c r="E20" t="s">
        <v>232</v>
      </c>
    </row>
    <row r="21" spans="1:5" x14ac:dyDescent="0.25">
      <c r="A21" t="s">
        <v>136</v>
      </c>
      <c r="B21" t="s">
        <v>161</v>
      </c>
      <c r="C21" t="s">
        <v>137</v>
      </c>
      <c r="D21" t="s">
        <v>203</v>
      </c>
      <c r="E21" t="s">
        <v>232</v>
      </c>
    </row>
    <row r="22" spans="1:5" x14ac:dyDescent="0.25">
      <c r="A22" t="s">
        <v>136</v>
      </c>
      <c r="B22" t="s">
        <v>162</v>
      </c>
      <c r="C22" t="s">
        <v>137</v>
      </c>
      <c r="D22" t="s">
        <v>203</v>
      </c>
      <c r="E22" t="s">
        <v>232</v>
      </c>
    </row>
    <row r="23" spans="1:5" x14ac:dyDescent="0.25">
      <c r="A23" t="s">
        <v>136</v>
      </c>
      <c r="B23" t="s">
        <v>163</v>
      </c>
      <c r="C23" t="s">
        <v>192</v>
      </c>
      <c r="D23" t="s">
        <v>186</v>
      </c>
      <c r="E23" t="s">
        <v>232</v>
      </c>
    </row>
    <row r="24" spans="1:5" x14ac:dyDescent="0.25">
      <c r="A24" t="s">
        <v>139</v>
      </c>
      <c r="B24" t="s">
        <v>151</v>
      </c>
      <c r="C24" t="s">
        <v>137</v>
      </c>
      <c r="D24" t="s">
        <v>322</v>
      </c>
      <c r="E24" t="s">
        <v>323</v>
      </c>
    </row>
    <row r="25" spans="1:5" x14ac:dyDescent="0.25">
      <c r="A25" t="s">
        <v>139</v>
      </c>
      <c r="B25" t="s">
        <v>152</v>
      </c>
      <c r="C25" t="s">
        <v>137</v>
      </c>
      <c r="D25" t="s">
        <v>203</v>
      </c>
      <c r="E25" t="s">
        <v>232</v>
      </c>
    </row>
    <row r="26" spans="1:5" x14ac:dyDescent="0.25">
      <c r="A26" t="s">
        <v>139</v>
      </c>
      <c r="B26" t="s">
        <v>159</v>
      </c>
      <c r="C26" t="s">
        <v>137</v>
      </c>
      <c r="D26" t="s">
        <v>203</v>
      </c>
      <c r="E26" t="s">
        <v>87</v>
      </c>
    </row>
    <row r="27" spans="1:5" x14ac:dyDescent="0.25">
      <c r="A27" t="s">
        <v>139</v>
      </c>
      <c r="B27" t="s">
        <v>219</v>
      </c>
      <c r="C27" t="s">
        <v>192</v>
      </c>
      <c r="D27" t="s">
        <v>186</v>
      </c>
      <c r="E27" t="s">
        <v>232</v>
      </c>
    </row>
    <row r="28" spans="1:5" x14ac:dyDescent="0.25">
      <c r="A28" t="s">
        <v>140</v>
      </c>
      <c r="B28" t="s">
        <v>218</v>
      </c>
      <c r="C28" t="s">
        <v>137</v>
      </c>
      <c r="D28" t="s">
        <v>312</v>
      </c>
      <c r="E28" t="s">
        <v>318</v>
      </c>
    </row>
    <row r="29" spans="1:5" x14ac:dyDescent="0.25">
      <c r="A29" t="s">
        <v>140</v>
      </c>
      <c r="B29" t="s">
        <v>169</v>
      </c>
      <c r="C29" t="s">
        <v>137</v>
      </c>
      <c r="D29" t="s">
        <v>311</v>
      </c>
      <c r="E29" t="s">
        <v>232</v>
      </c>
    </row>
    <row r="30" spans="1:5" x14ac:dyDescent="0.25">
      <c r="A30" t="s">
        <v>140</v>
      </c>
      <c r="B30" t="s">
        <v>167</v>
      </c>
      <c r="C30" t="s">
        <v>137</v>
      </c>
      <c r="D30" t="s">
        <v>313</v>
      </c>
      <c r="E30" t="s">
        <v>8</v>
      </c>
    </row>
    <row r="31" spans="1:5" x14ac:dyDescent="0.25">
      <c r="A31" t="s">
        <v>140</v>
      </c>
      <c r="B31" t="s">
        <v>166</v>
      </c>
      <c r="C31" t="s">
        <v>192</v>
      </c>
      <c r="D31" t="s">
        <v>186</v>
      </c>
      <c r="E31" t="s">
        <v>232</v>
      </c>
    </row>
    <row r="32" spans="1:5" x14ac:dyDescent="0.25">
      <c r="A32" t="s">
        <v>141</v>
      </c>
      <c r="B32" t="s">
        <v>171</v>
      </c>
      <c r="C32" t="s">
        <v>137</v>
      </c>
      <c r="D32" t="s">
        <v>138</v>
      </c>
      <c r="E32" t="s">
        <v>232</v>
      </c>
    </row>
    <row r="33" spans="1:5" x14ac:dyDescent="0.25">
      <c r="A33" t="s">
        <v>141</v>
      </c>
      <c r="B33" t="s">
        <v>170</v>
      </c>
      <c r="C33" t="s">
        <v>137</v>
      </c>
      <c r="D33" t="s">
        <v>207</v>
      </c>
      <c r="E33" t="s">
        <v>232</v>
      </c>
    </row>
    <row r="34" spans="1:5" x14ac:dyDescent="0.25">
      <c r="A34" t="s">
        <v>141</v>
      </c>
      <c r="B34" t="s">
        <v>172</v>
      </c>
      <c r="C34" t="s">
        <v>137</v>
      </c>
      <c r="D34" t="s">
        <v>215</v>
      </c>
      <c r="E34" t="s">
        <v>232</v>
      </c>
    </row>
    <row r="35" spans="1:5" x14ac:dyDescent="0.25">
      <c r="A35" t="s">
        <v>141</v>
      </c>
      <c r="B35" t="s">
        <v>165</v>
      </c>
      <c r="C35" t="s">
        <v>192</v>
      </c>
      <c r="D35" t="s">
        <v>186</v>
      </c>
      <c r="E35" t="s">
        <v>232</v>
      </c>
    </row>
    <row r="36" spans="1:5" x14ac:dyDescent="0.25">
      <c r="A36" t="s">
        <v>142</v>
      </c>
      <c r="B36" t="s">
        <v>173</v>
      </c>
      <c r="C36" t="s">
        <v>137</v>
      </c>
      <c r="D36" t="s">
        <v>138</v>
      </c>
      <c r="E36" t="s">
        <v>232</v>
      </c>
    </row>
    <row r="37" spans="1:5" x14ac:dyDescent="0.25">
      <c r="A37" t="s">
        <v>142</v>
      </c>
      <c r="B37" t="s">
        <v>174</v>
      </c>
      <c r="C37" t="s">
        <v>137</v>
      </c>
      <c r="D37" t="s">
        <v>138</v>
      </c>
      <c r="E37" t="s">
        <v>232</v>
      </c>
    </row>
    <row r="38" spans="1:5" x14ac:dyDescent="0.25">
      <c r="A38" t="s">
        <v>142</v>
      </c>
      <c r="B38" t="s">
        <v>176</v>
      </c>
      <c r="C38" t="s">
        <v>137</v>
      </c>
      <c r="D38" t="s">
        <v>138</v>
      </c>
      <c r="E38" t="s">
        <v>232</v>
      </c>
    </row>
    <row r="39" spans="1:5" x14ac:dyDescent="0.25">
      <c r="A39" t="s">
        <v>142</v>
      </c>
      <c r="B39" t="s">
        <v>175</v>
      </c>
      <c r="C39" t="s">
        <v>192</v>
      </c>
      <c r="D39" t="s">
        <v>186</v>
      </c>
      <c r="E39" t="s">
        <v>232</v>
      </c>
    </row>
    <row r="40" spans="1:5" x14ac:dyDescent="0.25">
      <c r="A40" t="s">
        <v>143</v>
      </c>
      <c r="B40" t="s">
        <v>257</v>
      </c>
      <c r="C40" t="s">
        <v>137</v>
      </c>
      <c r="D40" t="s">
        <v>138</v>
      </c>
      <c r="E40" t="s">
        <v>232</v>
      </c>
    </row>
    <row r="41" spans="1:5" x14ac:dyDescent="0.25">
      <c r="A41" t="s">
        <v>143</v>
      </c>
      <c r="B41" t="s">
        <v>180</v>
      </c>
      <c r="C41" t="s">
        <v>137</v>
      </c>
      <c r="D41" t="s">
        <v>138</v>
      </c>
      <c r="E41" t="s">
        <v>232</v>
      </c>
    </row>
    <row r="42" spans="1:5" x14ac:dyDescent="0.25">
      <c r="A42" t="s">
        <v>143</v>
      </c>
      <c r="B42" t="s">
        <v>181</v>
      </c>
      <c r="C42" t="s">
        <v>137</v>
      </c>
      <c r="D42" t="s">
        <v>283</v>
      </c>
      <c r="E42" t="s">
        <v>310</v>
      </c>
    </row>
    <row r="43" spans="1:5" x14ac:dyDescent="0.25">
      <c r="A43" t="s">
        <v>143</v>
      </c>
      <c r="B43" t="s">
        <v>177</v>
      </c>
      <c r="C43" t="s">
        <v>192</v>
      </c>
      <c r="D43" t="s">
        <v>186</v>
      </c>
      <c r="E43" t="s">
        <v>232</v>
      </c>
    </row>
    <row r="44" spans="1:5" x14ac:dyDescent="0.25">
      <c r="A44" t="s">
        <v>136</v>
      </c>
      <c r="B44" t="s">
        <v>220</v>
      </c>
      <c r="C44" t="s">
        <v>190</v>
      </c>
      <c r="D44" t="s">
        <v>214</v>
      </c>
      <c r="E44" t="s">
        <v>232</v>
      </c>
    </row>
    <row r="45" spans="1:5" x14ac:dyDescent="0.25">
      <c r="A45" t="s">
        <v>140</v>
      </c>
      <c r="B45" t="s">
        <v>221</v>
      </c>
      <c r="C45" t="s">
        <v>190</v>
      </c>
      <c r="D45" t="s">
        <v>214</v>
      </c>
      <c r="E45" t="s">
        <v>232</v>
      </c>
    </row>
    <row r="46" spans="1:5" x14ac:dyDescent="0.25">
      <c r="A46" t="s">
        <v>142</v>
      </c>
      <c r="B46" t="s">
        <v>222</v>
      </c>
      <c r="C46" t="s">
        <v>190</v>
      </c>
      <c r="D46" t="s">
        <v>214</v>
      </c>
      <c r="E46" t="s">
        <v>232</v>
      </c>
    </row>
    <row r="47" spans="1:5" x14ac:dyDescent="0.25">
      <c r="A47" t="s">
        <v>143</v>
      </c>
      <c r="B47" t="s">
        <v>223</v>
      </c>
      <c r="C47" t="s">
        <v>190</v>
      </c>
      <c r="D47" t="s">
        <v>214</v>
      </c>
      <c r="E47" t="s">
        <v>232</v>
      </c>
    </row>
    <row r="48" spans="1:5" x14ac:dyDescent="0.25">
      <c r="A48" t="s">
        <v>242</v>
      </c>
      <c r="B48" t="s">
        <v>241</v>
      </c>
      <c r="C48" t="s">
        <v>137</v>
      </c>
      <c r="D48" t="s">
        <v>280</v>
      </c>
      <c r="E48" t="s">
        <v>232</v>
      </c>
    </row>
    <row r="49" spans="1:5" x14ac:dyDescent="0.25">
      <c r="A49" t="s">
        <v>242</v>
      </c>
      <c r="B49" t="s">
        <v>243</v>
      </c>
      <c r="C49" t="s">
        <v>192</v>
      </c>
      <c r="D49" t="s">
        <v>186</v>
      </c>
      <c r="E49" t="s">
        <v>232</v>
      </c>
    </row>
    <row r="50" spans="1:5" x14ac:dyDescent="0.25">
      <c r="A50" t="s">
        <v>141</v>
      </c>
      <c r="B50" t="s">
        <v>248</v>
      </c>
      <c r="C50" t="s">
        <v>190</v>
      </c>
      <c r="D50" t="s">
        <v>214</v>
      </c>
      <c r="E50" t="s">
        <v>232</v>
      </c>
    </row>
    <row r="51" spans="1:5" x14ac:dyDescent="0.25">
      <c r="A51" t="s">
        <v>143</v>
      </c>
      <c r="B51" t="s">
        <v>259</v>
      </c>
      <c r="C51" t="s">
        <v>192</v>
      </c>
      <c r="D51" t="s">
        <v>260</v>
      </c>
      <c r="E51" t="s">
        <v>232</v>
      </c>
    </row>
    <row r="52" spans="1:5" x14ac:dyDescent="0.25">
      <c r="A52" t="s">
        <v>139</v>
      </c>
      <c r="B52" t="s">
        <v>261</v>
      </c>
      <c r="C52" t="s">
        <v>192</v>
      </c>
      <c r="D52" t="s">
        <v>260</v>
      </c>
      <c r="E52" t="s">
        <v>232</v>
      </c>
    </row>
    <row r="53" spans="1:5" x14ac:dyDescent="0.25">
      <c r="A53" t="s">
        <v>140</v>
      </c>
      <c r="B53" t="s">
        <v>268</v>
      </c>
      <c r="C53" t="s">
        <v>192</v>
      </c>
      <c r="D53" t="s">
        <v>186</v>
      </c>
      <c r="E53" t="s">
        <v>232</v>
      </c>
    </row>
    <row r="54" spans="1:5" x14ac:dyDescent="0.25">
      <c r="A54" t="s">
        <v>140</v>
      </c>
      <c r="B54" t="s">
        <v>269</v>
      </c>
      <c r="C54" t="s">
        <v>192</v>
      </c>
      <c r="D54" t="s">
        <v>186</v>
      </c>
      <c r="E54" t="s">
        <v>232</v>
      </c>
    </row>
    <row r="55" spans="1:5" x14ac:dyDescent="0.25">
      <c r="A55" t="s">
        <v>140</v>
      </c>
      <c r="B55" t="s">
        <v>275</v>
      </c>
      <c r="C55" t="s">
        <v>190</v>
      </c>
      <c r="D55" t="s">
        <v>276</v>
      </c>
      <c r="E55" t="s">
        <v>232</v>
      </c>
    </row>
    <row r="56" spans="1:5" x14ac:dyDescent="0.25">
      <c r="A56" t="s">
        <v>277</v>
      </c>
      <c r="B56" t="s">
        <v>278</v>
      </c>
      <c r="C56" t="s">
        <v>194</v>
      </c>
      <c r="D56" t="s">
        <v>215</v>
      </c>
      <c r="E56" t="s">
        <v>7</v>
      </c>
    </row>
    <row r="57" spans="1:5" x14ac:dyDescent="0.25">
      <c r="A57" t="s">
        <v>277</v>
      </c>
      <c r="B57" t="s">
        <v>279</v>
      </c>
      <c r="C57" t="s">
        <v>185</v>
      </c>
      <c r="D57" t="s">
        <v>321</v>
      </c>
      <c r="E57" t="s">
        <v>232</v>
      </c>
    </row>
    <row r="58" spans="1:5" x14ac:dyDescent="0.25">
      <c r="A58" t="s">
        <v>136</v>
      </c>
      <c r="B58" t="s">
        <v>299</v>
      </c>
      <c r="C58" t="s">
        <v>185</v>
      </c>
      <c r="D58" t="s">
        <v>300</v>
      </c>
      <c r="E58" t="s">
        <v>89</v>
      </c>
    </row>
    <row r="59" spans="1:5" x14ac:dyDescent="0.25">
      <c r="A59" t="s">
        <v>216</v>
      </c>
      <c r="B59" t="s">
        <v>301</v>
      </c>
      <c r="C59" t="s">
        <v>185</v>
      </c>
      <c r="D59" t="s">
        <v>302</v>
      </c>
      <c r="E59" t="s">
        <v>232</v>
      </c>
    </row>
    <row r="60" spans="1:5" x14ac:dyDescent="0.25">
      <c r="A60" t="s">
        <v>139</v>
      </c>
      <c r="B60" t="s">
        <v>304</v>
      </c>
      <c r="C60" t="s">
        <v>192</v>
      </c>
      <c r="D60" t="s">
        <v>213</v>
      </c>
      <c r="E60" t="s">
        <v>232</v>
      </c>
    </row>
    <row r="61" spans="1:5" x14ac:dyDescent="0.25">
      <c r="A61" t="s">
        <v>130</v>
      </c>
      <c r="B61" t="s">
        <v>305</v>
      </c>
      <c r="C61" t="s">
        <v>137</v>
      </c>
      <c r="D61" t="s">
        <v>207</v>
      </c>
      <c r="E61" t="s">
        <v>306</v>
      </c>
    </row>
    <row r="62" spans="1:5" x14ac:dyDescent="0.25">
      <c r="B62" t="s">
        <v>314</v>
      </c>
      <c r="C62" t="s">
        <v>192</v>
      </c>
      <c r="D62" t="s">
        <v>260</v>
      </c>
      <c r="E62" t="s">
        <v>232</v>
      </c>
    </row>
  </sheetData>
  <autoFilter ref="C1:C50"/>
  <conditionalFormatting sqref="E2:E12 E16:E62">
    <cfRule type="cellIs" dxfId="3" priority="5" operator="equal">
      <formula>"*"</formula>
    </cfRule>
  </conditionalFormatting>
  <conditionalFormatting sqref="E13">
    <cfRule type="cellIs" dxfId="2" priority="4" operator="equal">
      <formula>"*"</formula>
    </cfRule>
  </conditionalFormatting>
  <conditionalFormatting sqref="E14">
    <cfRule type="cellIs" dxfId="1" priority="2" operator="equal">
      <formula>"*"</formula>
    </cfRule>
  </conditionalFormatting>
  <conditionalFormatting sqref="E15:F15">
    <cfRule type="cellIs" dxfId="0" priority="1" operator="equal">
      <formula>"*"</formula>
    </cfRule>
  </conditionalFormatting>
  <dataValidations count="2">
    <dataValidation type="list" allowBlank="1" showInputMessage="1" showErrorMessage="1" sqref="A44:A66 A2:A15">
      <formula1>"STAVKA,1 BAK, 2 BAK, 3 BAK, 4 BAK,Northern, Northwest, Kalinin, Western, Bryansk, Southwestern, Southern, Moscow MD, Cacucasus MD"</formula1>
    </dataValidation>
    <dataValidation type="list" allowBlank="1" showInputMessage="1" showErrorMessage="1" sqref="A16:A43">
      <formula1>"STAVKA,Northern, Northwest, Kalinin, Western, Bryansk,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25" customWidth="1"/>
    <col min="2" max="2" width="23.125" bestFit="1" customWidth="1"/>
    <col min="3" max="3" width="9.625" customWidth="1"/>
    <col min="4" max="4" width="10.25" customWidth="1"/>
    <col min="5" max="5" width="11.625" bestFit="1" customWidth="1"/>
    <col min="6" max="6" width="9.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75" bestFit="1" customWidth="1"/>
    <col min="2" max="2" width="16.375" bestFit="1" customWidth="1"/>
    <col min="3" max="3" width="20.125" bestFit="1" customWidth="1"/>
    <col min="5" max="5" width="18.375" customWidth="1"/>
    <col min="6" max="6" width="12.625" hidden="1" customWidth="1"/>
    <col min="7" max="7" width="11.625" hidden="1" customWidth="1"/>
    <col min="8" max="8" width="12.625" hidden="1" customWidth="1"/>
    <col min="9" max="9" width="0" hidden="1" customWidth="1"/>
    <col min="10" max="10" width="11.125" hidden="1" customWidth="1"/>
    <col min="11" max="11" width="8.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Bf 109F-4</v>
      </c>
      <c r="C2">
        <f>VLOOKUP($B$2,DogFighters!$A$4:'DogFighters'!$F$235,2,FALSE)</f>
        <v>404</v>
      </c>
      <c r="D2">
        <f>VLOOKUP($B$2,DogFighters!$A$4:'DogFighters'!$F$235,3,FALSE)</f>
        <v>3154</v>
      </c>
      <c r="E2">
        <f>VLOOKUP($B$2,DogFighters!$A$4:'DogFighters'!$F$235,4,FALSE)</f>
        <v>1</v>
      </c>
      <c r="F2">
        <f>VLOOKUP($B$2,DogFighters!$A$4:'DogFighters'!$F$235,5,FALSE)</f>
        <v>29</v>
      </c>
      <c r="G2">
        <f>VLOOKUP($B$2,DogFighters!$A$4:'DogFighters'!$F$235,6,FALSE)</f>
        <v>34</v>
      </c>
      <c r="H2" t="str">
        <f>VLOOKUP($B$2,DogFighters!$A$4:'DogFighters'!$G$235,7,FALSE)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2.5708428963378265</v>
      </c>
      <c r="O6" s="11">
        <f>(F6/100)*IF(G6&gt;$E$2,1,0.5)* 100/$F$2</f>
        <v>1.0344827586206897</v>
      </c>
      <c r="P6" s="11">
        <f>N6*O6</f>
        <v>2.6594926513839585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3.0129145651914584</v>
      </c>
      <c r="O7" s="11">
        <f t="shared" ref="O7:O77" si="1">(F7/100)*IF(G7&gt;$E$2,1,0.5)* 100/$F$2</f>
        <v>0.91379310344827591</v>
      </c>
      <c r="P7" s="11">
        <f t="shared" ref="P7:P76" si="2">N7*O7</f>
        <v>2.7531805509508156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2.9428081537565522</v>
      </c>
      <c r="O8" s="11">
        <f t="shared" si="1"/>
        <v>1.0344827586206897</v>
      </c>
      <c r="P8" s="11">
        <f t="shared" si="2"/>
        <v>3.0442842969895372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2.5798305128062142</v>
      </c>
      <c r="O9" s="11">
        <f t="shared" si="1"/>
        <v>1.0344827586206897</v>
      </c>
      <c r="P9" s="11">
        <f t="shared" si="2"/>
        <v>2.6687901856616012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1.7098217393375725</v>
      </c>
      <c r="O10" s="11">
        <f t="shared" si="1"/>
        <v>2.0689655172413794</v>
      </c>
      <c r="P10" s="11">
        <f t="shared" si="2"/>
        <v>3.5375622193191156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1.3935391897726086</v>
      </c>
      <c r="O11" s="11">
        <f t="shared" si="1"/>
        <v>1.0344827586206897</v>
      </c>
      <c r="P11" s="11">
        <f t="shared" si="2"/>
        <v>1.441592265282009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1.1123869142234266</v>
      </c>
      <c r="O12" s="11">
        <f t="shared" si="1"/>
        <v>1.0344827586206897</v>
      </c>
      <c r="P12" s="11">
        <f t="shared" si="2"/>
        <v>1.1507450836794069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1.839394284163393</v>
      </c>
      <c r="O13" s="11">
        <f t="shared" si="1"/>
        <v>2.0689655172413794</v>
      </c>
      <c r="P13" s="11">
        <f t="shared" si="2"/>
        <v>3.8056433465449513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1.5599478448385702</v>
      </c>
      <c r="O14" s="11">
        <f t="shared" si="1"/>
        <v>1.0344827586206897</v>
      </c>
      <c r="P14" s="11">
        <f t="shared" si="2"/>
        <v>1.6137391498330038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3.3430255910070095</v>
      </c>
      <c r="O15" s="11">
        <f t="shared" si="1"/>
        <v>2.5517241379310347</v>
      </c>
      <c r="P15" s="11">
        <f t="shared" si="2"/>
        <v>8.5304790942937494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1.6966364926216224</v>
      </c>
      <c r="O16" s="11">
        <f t="shared" si="1"/>
        <v>1.0344827586206897</v>
      </c>
      <c r="P16" s="11">
        <f t="shared" si="2"/>
        <v>1.7551411992637473</v>
      </c>
    </row>
    <row r="17" spans="1:16" x14ac:dyDescent="0.25">
      <c r="A17" t="s">
        <v>46</v>
      </c>
      <c r="B17" t="s">
        <v>189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2.8428849995205048</v>
      </c>
      <c r="O17" s="11">
        <f t="shared" si="1"/>
        <v>2.5517241379310347</v>
      </c>
      <c r="P17" s="11">
        <f t="shared" si="2"/>
        <v>7.2542582746385298</v>
      </c>
    </row>
    <row r="18" spans="1:16" x14ac:dyDescent="0.25">
      <c r="A18" t="s">
        <v>46</v>
      </c>
      <c r="B18" t="s">
        <v>189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1.4428075117008514</v>
      </c>
      <c r="O18" s="11">
        <f t="shared" si="1"/>
        <v>1.0344827586206897</v>
      </c>
      <c r="P18" s="11">
        <f t="shared" si="2"/>
        <v>1.4925594948629499</v>
      </c>
    </row>
    <row r="19" spans="1:16" x14ac:dyDescent="0.25">
      <c r="A19" t="s">
        <v>46</v>
      </c>
      <c r="B19" t="s">
        <v>324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3.6977406590543889</v>
      </c>
      <c r="O19" s="11">
        <f t="shared" ref="O19:O20" si="4">(F19/100)*IF(G19&gt;$E$2,1,0.5)* 100/$F$2</f>
        <v>2.5517241379310347</v>
      </c>
      <c r="P19" s="11">
        <f t="shared" ref="P19:P20" si="5">N19*O19</f>
        <v>9.4356140955180958</v>
      </c>
    </row>
    <row r="20" spans="1:16" x14ac:dyDescent="0.25">
      <c r="A20" t="s">
        <v>46</v>
      </c>
      <c r="B20" t="s">
        <v>324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2.2128414894288864</v>
      </c>
      <c r="O20" s="11">
        <f t="shared" si="4"/>
        <v>2.0689655172413794</v>
      </c>
      <c r="P20" s="11">
        <f t="shared" si="5"/>
        <v>4.5782927367494199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2.0265420816392501</v>
      </c>
      <c r="O21" s="11">
        <f t="shared" si="1"/>
        <v>2.5517241379310347</v>
      </c>
      <c r="P21" s="11">
        <f t="shared" si="2"/>
        <v>5.1711763462518796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1.2127449737028608</v>
      </c>
      <c r="O22" s="11">
        <f t="shared" si="1"/>
        <v>2.0689655172413794</v>
      </c>
      <c r="P22" s="11">
        <f t="shared" si="2"/>
        <v>2.5091275317990225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1.0285010257749263</v>
      </c>
      <c r="O23" s="11">
        <f t="shared" si="1"/>
        <v>1.0344827586206897</v>
      </c>
      <c r="P23" s="11">
        <f t="shared" si="2"/>
        <v>1.0639665783878549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2.3459063865840499</v>
      </c>
      <c r="O24" s="11">
        <f t="shared" si="1"/>
        <v>2.5517241379310347</v>
      </c>
      <c r="P24" s="11">
        <f t="shared" si="2"/>
        <v>5.9861059519730935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1.4038623746741863</v>
      </c>
      <c r="O25" s="11">
        <f t="shared" si="1"/>
        <v>2.0689655172413794</v>
      </c>
      <c r="P25" s="11">
        <f t="shared" si="2"/>
        <v>2.9045428441534891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4.2182057804422692</v>
      </c>
      <c r="O26" s="11">
        <f t="shared" si="1"/>
        <v>2.0344827586206895</v>
      </c>
      <c r="P26" s="11">
        <f t="shared" si="2"/>
        <v>8.5818669326239263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2.0494081158647401</v>
      </c>
      <c r="O27" s="11">
        <f t="shared" si="1"/>
        <v>2.0689655172413794</v>
      </c>
      <c r="P27" s="11">
        <f t="shared" si="2"/>
        <v>4.2401547224787732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7.4485330587592706</v>
      </c>
      <c r="O28" s="11">
        <f t="shared" si="1"/>
        <v>0.93103448275862066</v>
      </c>
      <c r="P28" s="11">
        <f t="shared" si="2"/>
        <v>6.9348411236724239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1.417338175823998</v>
      </c>
      <c r="O29" s="11">
        <f t="shared" si="1"/>
        <v>2.5517241379310347</v>
      </c>
      <c r="P29" s="11">
        <f t="shared" ref="P29:P30" si="6">N29*O29</f>
        <v>3.6166560348612364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0.35966037441615778</v>
      </c>
      <c r="O30" s="11">
        <f t="shared" si="1"/>
        <v>1.0344827586206897</v>
      </c>
      <c r="P30" s="11">
        <f t="shared" si="6"/>
        <v>0.37206245629257706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3.8413734911691022</v>
      </c>
      <c r="O31" s="11">
        <f t="shared" si="1"/>
        <v>2.0689655172413794</v>
      </c>
      <c r="P31" s="11">
        <f t="shared" ref="P31:P39" si="7">N31*O31</f>
        <v>7.9476692920740053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0.90151352959272968</v>
      </c>
      <c r="O32" s="11">
        <f t="shared" si="1"/>
        <v>1.0344827586206897</v>
      </c>
      <c r="P32" s="11">
        <f t="shared" si="7"/>
        <v>0.93260020302696178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2.257354833920484E-2</v>
      </c>
      <c r="O33" s="11">
        <f t="shared" si="1"/>
        <v>1.0344827586206897</v>
      </c>
      <c r="P33" s="11">
        <f t="shared" si="7"/>
        <v>2.3351946557798112E-2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0.24185944649148047</v>
      </c>
      <c r="O34" s="11">
        <f t="shared" si="1"/>
        <v>1.0344827586206897</v>
      </c>
      <c r="P34" s="11">
        <f t="shared" si="7"/>
        <v>0.2501994274049798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0.36655142779375488</v>
      </c>
      <c r="O35" s="11">
        <f t="shared" si="1"/>
        <v>1.0344827586206897</v>
      </c>
      <c r="P35" s="11">
        <f t="shared" si="7"/>
        <v>0.3791911322004361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1.0172385289556596</v>
      </c>
      <c r="O36" s="11">
        <f t="shared" si="1"/>
        <v>2.0689655172413794</v>
      </c>
      <c r="P36" s="11">
        <f t="shared" si="7"/>
        <v>2.1046314392186063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0.12618613521615504</v>
      </c>
      <c r="O37" s="11">
        <f t="shared" si="1"/>
        <v>1.0344827586206897</v>
      </c>
      <c r="P37" s="11">
        <f t="shared" si="7"/>
        <v>0.13053738125809144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0.30796257648070752</v>
      </c>
      <c r="O38" s="11">
        <f t="shared" si="1"/>
        <v>2.0689655172413794</v>
      </c>
      <c r="P38" s="11">
        <f t="shared" si="7"/>
        <v>0.63716395133939485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3.2068771053314814E-2</v>
      </c>
      <c r="O39" s="11">
        <f t="shared" si="1"/>
        <v>1.0344827586206897</v>
      </c>
      <c r="P39" s="11">
        <f t="shared" si="7"/>
        <v>3.3174590744808427E-2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4.7410662224042524</v>
      </c>
      <c r="O41" s="11">
        <f t="shared" si="1"/>
        <v>2.2758620689655173</v>
      </c>
      <c r="P41" s="11">
        <f t="shared" si="2"/>
        <v>10.790012782023471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2.0125572430419965</v>
      </c>
      <c r="O42" s="11">
        <f t="shared" si="1"/>
        <v>0.91379310344827591</v>
      </c>
      <c r="P42" s="11">
        <f t="shared" si="2"/>
        <v>1.839060928986652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4.4666449016493273</v>
      </c>
      <c r="O43" s="11">
        <f t="shared" si="1"/>
        <v>2.2758620689655173</v>
      </c>
      <c r="P43" s="11">
        <f t="shared" si="2"/>
        <v>10.165467707201918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1.9406801986476399</v>
      </c>
      <c r="O44" s="11">
        <f t="shared" si="1"/>
        <v>0.91379310344827591</v>
      </c>
      <c r="P44" s="11">
        <f t="shared" si="2"/>
        <v>1.7733801815228434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3.9623577768168374</v>
      </c>
      <c r="O45" s="11">
        <f t="shared" si="1"/>
        <v>2.103448275862069</v>
      </c>
      <c r="P45" s="11">
        <f t="shared" si="2"/>
        <v>8.3346146339940379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2.5291197900512947</v>
      </c>
      <c r="O46" s="11">
        <f t="shared" si="1"/>
        <v>0.91379310344827591</v>
      </c>
      <c r="P46" s="11">
        <f t="shared" si="2"/>
        <v>2.3110922219434245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4.7992592592592587</v>
      </c>
      <c r="O47" s="11">
        <f t="shared" si="1"/>
        <v>2.4482758620689653</v>
      </c>
      <c r="P47" s="11">
        <f t="shared" si="2"/>
        <v>11.749910600255426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2.7925333333333335</v>
      </c>
      <c r="O48" s="11">
        <f t="shared" si="1"/>
        <v>0.91379310344827591</v>
      </c>
      <c r="P48" s="11">
        <f t="shared" si="2"/>
        <v>2.5517977011494257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7.100597107903563</v>
      </c>
      <c r="O49" s="11">
        <f t="shared" si="1"/>
        <v>2.4482758620689653</v>
      </c>
      <c r="P49" s="11">
        <f t="shared" ref="P49:P50" si="8">N49*O49</f>
        <v>17.384220505556996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4.7546273333737936</v>
      </c>
      <c r="O50" s="11">
        <f t="shared" si="1"/>
        <v>2.2758620689655173</v>
      </c>
      <c r="P50" s="11">
        <f t="shared" si="8"/>
        <v>10.820876000092083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3.6703315607400939</v>
      </c>
      <c r="O51" s="11">
        <f t="shared" si="1"/>
        <v>2.2758620689655173</v>
      </c>
      <c r="P51" s="11">
        <f t="shared" si="2"/>
        <v>8.3531683796153864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1.5946957815629379</v>
      </c>
      <c r="O52" s="11">
        <f t="shared" si="1"/>
        <v>0.91379310344827591</v>
      </c>
      <c r="P52" s="11">
        <f t="shared" si="2"/>
        <v>1.4572220072902708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1.9114239134756845</v>
      </c>
      <c r="O53" s="11">
        <f t="shared" si="1"/>
        <v>2.2758620689655173</v>
      </c>
      <c r="P53" s="11">
        <f t="shared" si="2"/>
        <v>4.3501371823929373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1.66096146964094</v>
      </c>
      <c r="O54" s="11">
        <f t="shared" si="1"/>
        <v>0.91379310344827591</v>
      </c>
      <c r="P54" s="11">
        <f t="shared" si="2"/>
        <v>1.517775136051204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2.6443516640820701</v>
      </c>
      <c r="O55" s="11">
        <f t="shared" si="1"/>
        <v>2.2758620689655173</v>
      </c>
      <c r="P55" s="11">
        <f t="shared" si="2"/>
        <v>6.0181796492902286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2.2978504115471794</v>
      </c>
      <c r="O56" s="11">
        <f t="shared" si="1"/>
        <v>0.91379310344827591</v>
      </c>
      <c r="P56" s="11">
        <f t="shared" si="2"/>
        <v>2.099759858827595</v>
      </c>
    </row>
    <row r="57" spans="1:16" x14ac:dyDescent="0.25">
      <c r="A57" t="s">
        <v>47</v>
      </c>
      <c r="B57" s="3" t="s">
        <v>183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3.4893229335615867</v>
      </c>
      <c r="O57" s="11">
        <f t="shared" ref="O57:O58" si="9">(F57/100)*IF(G57&gt;$E$2,1,0.5)* 100/$F$2</f>
        <v>2.2758620689655173</v>
      </c>
      <c r="P57" s="11">
        <f t="shared" ref="P57:P58" si="10">N57*O57</f>
        <v>7.9412177108643016</v>
      </c>
    </row>
    <row r="58" spans="1:16" x14ac:dyDescent="0.25">
      <c r="A58" t="s">
        <v>47</v>
      </c>
      <c r="B58" s="3" t="s">
        <v>183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1.5160506538922762</v>
      </c>
      <c r="O58" s="11">
        <f t="shared" si="9"/>
        <v>0.91379310344827591</v>
      </c>
      <c r="P58" s="11">
        <f t="shared" si="10"/>
        <v>1.385356632005011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4.6508012247007837</v>
      </c>
      <c r="O59" s="11">
        <f t="shared" si="1"/>
        <v>2.4482758620689653</v>
      </c>
      <c r="P59" s="11">
        <f t="shared" si="2"/>
        <v>11.38644437771571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1.3530752085988562</v>
      </c>
      <c r="O60" s="11">
        <f t="shared" si="1"/>
        <v>0.91379310344827591</v>
      </c>
      <c r="P60" s="11">
        <f t="shared" si="2"/>
        <v>1.2364307940644721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0.11038128543355281</v>
      </c>
      <c r="O61" s="11">
        <f t="shared" si="1"/>
        <v>0.91379310344827591</v>
      </c>
      <c r="P61" s="11">
        <f t="shared" ref="P61" si="11">N61*O61</f>
        <v>0.1008656573789362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0.80735136397596674</v>
      </c>
      <c r="O62" s="11">
        <f t="shared" si="1"/>
        <v>0.91379310344827591</v>
      </c>
      <c r="P62" s="11">
        <f t="shared" ref="P62:P66" si="12">N62*O62</f>
        <v>0.7377521084607972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0.32869706456639181</v>
      </c>
      <c r="O63" s="11">
        <f t="shared" si="1"/>
        <v>2.0344827586206895</v>
      </c>
      <c r="P63" s="11">
        <f t="shared" si="12"/>
        <v>0.66872851066955574</v>
      </c>
    </row>
    <row r="64" spans="1:16" x14ac:dyDescent="0.25">
      <c r="A64" t="s">
        <v>47</v>
      </c>
      <c r="B64" s="2" t="s">
        <v>187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0.32869706456639181</v>
      </c>
      <c r="O64" s="11">
        <f t="shared" ref="O64" si="13">(F64/100)*IF(G64&gt;$E$2,1,0.5)* 100/$F$2</f>
        <v>2.0344827586206895</v>
      </c>
      <c r="P64" s="11">
        <f t="shared" ref="P64" si="14">N64*O64</f>
        <v>0.66872851066955574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8.7543920894010377E-2</v>
      </c>
      <c r="O65" s="11">
        <f t="shared" si="1"/>
        <v>0.91379310344827591</v>
      </c>
      <c r="P65" s="11">
        <f t="shared" si="12"/>
        <v>7.9997031161768109E-2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0.13283768215122083</v>
      </c>
      <c r="O66" s="11">
        <f t="shared" si="1"/>
        <v>0.91379310344827591</v>
      </c>
      <c r="P66" s="11">
        <f t="shared" si="12"/>
        <v>0.12138615782783972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4.7410662224042524</v>
      </c>
      <c r="O69" s="11">
        <f t="shared" si="1"/>
        <v>2.2758620689655173</v>
      </c>
      <c r="P69" s="11">
        <f t="shared" si="2"/>
        <v>10.790012782023471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2.0125572430419965</v>
      </c>
      <c r="O70" s="11">
        <f t="shared" si="1"/>
        <v>0.91379310344827591</v>
      </c>
      <c r="P70" s="11">
        <f t="shared" si="2"/>
        <v>1.839060928986652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5.4651958537641976</v>
      </c>
      <c r="O71" s="11">
        <f t="shared" si="1"/>
        <v>0.93103448275862066</v>
      </c>
      <c r="P71" s="11">
        <f t="shared" si="2"/>
        <v>5.088285794883908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2.5633236095327985</v>
      </c>
      <c r="O72" s="11">
        <f t="shared" si="1"/>
        <v>2.2758620689655173</v>
      </c>
      <c r="P72" s="11">
        <f t="shared" si="2"/>
        <v>5.8337709734194725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1.1137199131073541</v>
      </c>
      <c r="O73" s="11">
        <f t="shared" si="1"/>
        <v>0.91379310344827591</v>
      </c>
      <c r="P73" s="11">
        <f t="shared" si="2"/>
        <v>1.0177095757705132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4.6636933289360121</v>
      </c>
      <c r="O74" s="11">
        <f t="shared" si="1"/>
        <v>0.91379310344827591</v>
      </c>
      <c r="P74" s="11">
        <f t="shared" si="2"/>
        <v>4.2616508005794591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5.1542368243781</v>
      </c>
      <c r="O75" s="11">
        <f t="shared" si="1"/>
        <v>2.4137931034482758</v>
      </c>
      <c r="P75" s="11">
        <f t="shared" si="2"/>
        <v>12.441261300222999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1.6008224803699365</v>
      </c>
      <c r="O76" s="11">
        <f t="shared" si="1"/>
        <v>0.91379310344827591</v>
      </c>
      <c r="P76" s="11">
        <f t="shared" si="2"/>
        <v>1.4628205424070111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0.60457532962367821</v>
      </c>
      <c r="O77" s="11">
        <f t="shared" si="1"/>
        <v>0.91379310344827591</v>
      </c>
      <c r="P77" s="11">
        <f t="shared" ref="P77:P99" si="16">N77*O77</f>
        <v>0.55245676672508526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0.38138803320445436</v>
      </c>
      <c r="O78" s="11">
        <f t="shared" ref="O78:O99" si="17">(F78/100)*IF(G78&gt;$E$2,1,0.5)* 100/$F$2</f>
        <v>0.91379310344827591</v>
      </c>
      <c r="P78" s="11">
        <f t="shared" si="16"/>
        <v>0.34850975447993243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0.16749584242619867</v>
      </c>
      <c r="O79" s="11">
        <f t="shared" si="17"/>
        <v>0.91379310344827591</v>
      </c>
      <c r="P79" s="11">
        <f t="shared" si="16"/>
        <v>0.15305654566531948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0.16779251504685325</v>
      </c>
      <c r="O80" s="11">
        <f t="shared" si="17"/>
        <v>0.91379310344827591</v>
      </c>
      <c r="P80" s="11">
        <f t="shared" si="16"/>
        <v>0.15332764306005556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0.16334377276140086</v>
      </c>
      <c r="O81" s="11">
        <f t="shared" si="17"/>
        <v>0.91379310344827591</v>
      </c>
      <c r="P81" s="11">
        <f t="shared" si="16"/>
        <v>0.14926241304059046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0.28048701503743573</v>
      </c>
      <c r="O82" s="11">
        <f t="shared" si="17"/>
        <v>0.91379310344827591</v>
      </c>
      <c r="P82" s="11">
        <f t="shared" si="16"/>
        <v>0.2563070999480016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0.25140694710300604</v>
      </c>
      <c r="O83" s="11">
        <f t="shared" si="17"/>
        <v>1.8620689655172413</v>
      </c>
      <c r="P83" s="11">
        <f t="shared" si="16"/>
        <v>0.46813707391594228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3.6621634659903748</v>
      </c>
      <c r="O85" s="11">
        <f t="shared" ref="O85" si="19">(F85/100)*IF(G85&gt;$E$2,1,0.5)* 100/$F$2</f>
        <v>1.8620689655172413</v>
      </c>
      <c r="P85" s="11">
        <f t="shared" ref="P85" si="20">N85*O85</f>
        <v>6.8192009366717325</v>
      </c>
    </row>
    <row r="86" spans="1:16" x14ac:dyDescent="0.25">
      <c r="A86" t="s">
        <v>38</v>
      </c>
      <c r="B86" t="s">
        <v>209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3.8610669130249957</v>
      </c>
      <c r="O86" s="11">
        <f t="shared" si="17"/>
        <v>1.8620689655172413</v>
      </c>
      <c r="P86" s="11">
        <f t="shared" si="16"/>
        <v>7.1895728725293022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5.1791595133253487</v>
      </c>
      <c r="O88" s="11">
        <f t="shared" si="17"/>
        <v>2.0344827586206895</v>
      </c>
      <c r="P88" s="11">
        <f t="shared" si="16"/>
        <v>10.536910734006744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2.4587953090601684</v>
      </c>
      <c r="O89" s="11">
        <f t="shared" si="17"/>
        <v>0.93103448275862066</v>
      </c>
      <c r="P89" s="11">
        <f t="shared" si="16"/>
        <v>2.2892232187801569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3.5110318969529835</v>
      </c>
      <c r="O90" s="11">
        <f t="shared" si="17"/>
        <v>2.0344827586206895</v>
      </c>
      <c r="P90" s="11">
        <f t="shared" si="16"/>
        <v>7.1431338593181382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3.9369000463122146</v>
      </c>
      <c r="O91" s="11">
        <f t="shared" si="17"/>
        <v>0.93103448275862066</v>
      </c>
      <c r="P91" s="11">
        <f t="shared" si="16"/>
        <v>3.6653896982906824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5.4651958537641976</v>
      </c>
      <c r="O92" s="11">
        <f t="shared" si="17"/>
        <v>0.93103448275862066</v>
      </c>
      <c r="P92" s="11">
        <f t="shared" si="16"/>
        <v>5.088285794883908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2.6154651750797444</v>
      </c>
      <c r="O93" s="11">
        <f t="shared" si="17"/>
        <v>0.93103448275862066</v>
      </c>
      <c r="P93" s="11">
        <f t="shared" si="16"/>
        <v>2.4350882664535551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3.0458972625689582</v>
      </c>
      <c r="O94" s="11">
        <f t="shared" si="17"/>
        <v>1.8620689655172413</v>
      </c>
      <c r="P94" s="11">
        <f t="shared" si="16"/>
        <v>5.6716707647835776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2.1917898735302299</v>
      </c>
      <c r="O95" s="11">
        <f t="shared" si="17"/>
        <v>2.4137931034482758</v>
      </c>
      <c r="P95" s="11">
        <f t="shared" si="16"/>
        <v>5.2905272809350379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1.3196328470550811</v>
      </c>
      <c r="O96" s="11">
        <f t="shared" si="17"/>
        <v>0.86206896551724133</v>
      </c>
      <c r="P96" s="11">
        <f t="shared" si="16"/>
        <v>1.1376145233233457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0.57387807338925656</v>
      </c>
      <c r="O97" s="11">
        <f t="shared" si="17"/>
        <v>0.93103448275862066</v>
      </c>
      <c r="P97" s="11">
        <f t="shared" si="16"/>
        <v>0.5343002752244802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0.23480292749331633</v>
      </c>
      <c r="O98" s="11">
        <f t="shared" si="17"/>
        <v>0.91379310344827591</v>
      </c>
      <c r="P98" s="11">
        <f t="shared" si="16"/>
        <v>0.21456129581285804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0.16123963099432034</v>
      </c>
      <c r="O99" s="11">
        <f t="shared" si="17"/>
        <v>1.0344827586206897</v>
      </c>
      <c r="P99" s="11">
        <f t="shared" si="16"/>
        <v>0.16679961826998657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36"/>
  <sheetViews>
    <sheetView workbookViewId="0">
      <selection activeCell="I13" sqref="I13"/>
    </sheetView>
  </sheetViews>
  <sheetFormatPr defaultRowHeight="15" x14ac:dyDescent="0.25"/>
  <cols>
    <col min="1" max="1" width="16.375" bestFit="1" customWidth="1"/>
    <col min="6" max="6" width="11.25" bestFit="1" customWidth="1"/>
    <col min="7" max="7" width="6.75" bestFit="1" customWidth="1"/>
  </cols>
  <sheetData>
    <row r="1" spans="1:12" x14ac:dyDescent="0.25">
      <c r="A1" t="s">
        <v>54</v>
      </c>
      <c r="B1" t="s">
        <v>27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2.6594926513839585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2.7531805509508156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3.0442842969895372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2.6687901856616012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4.9791544846011249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1.1507450836794069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5.4193824963779553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10.285620293557496</v>
      </c>
    </row>
    <row r="12" spans="1:12" x14ac:dyDescent="0.25">
      <c r="A12" t="s">
        <v>189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8.7468177695014795</v>
      </c>
    </row>
    <row r="13" spans="1:12" x14ac:dyDescent="0.25">
      <c r="A13" t="s">
        <v>324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14.013906832267516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8.7442704564387572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8.8906487961265821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8.5818669326239263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6.9348411236724239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4.2401547224787732</v>
      </c>
    </row>
    <row r="19" spans="1:9" hidden="1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7.9476692920740053</v>
      </c>
    </row>
    <row r="20" spans="1:9" hidden="1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0.93260020302696178</v>
      </c>
    </row>
    <row r="21" spans="1:9" hidden="1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3.9887184911538136</v>
      </c>
    </row>
    <row r="22" spans="1:9" hidden="1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2.3351946557798112E-2</v>
      </c>
    </row>
    <row r="23" spans="1:9" hidden="1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0.2501994274049798</v>
      </c>
    </row>
    <row r="24" spans="1:9" hidden="1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0.3791911322004361</v>
      </c>
    </row>
    <row r="25" spans="1:9" hidden="1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2.1046314392186063</v>
      </c>
    </row>
    <row r="26" spans="1:9" hidden="1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0.13053738125809144</v>
      </c>
    </row>
    <row r="27" spans="1:9" hidden="1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0.63716395133939485</v>
      </c>
    </row>
    <row r="28" spans="1:9" hidden="1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3.3174590744808427E-2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12.629073711010122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11.938847888724762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10.645706855937462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14.301708301404851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28.205096505649081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9.8103903869056577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5.8679123184441409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8.1179395081178232</v>
      </c>
    </row>
    <row r="38" spans="1:9" x14ac:dyDescent="0.25">
      <c r="A38" s="3" t="s">
        <v>183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9.3265743428693124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12.622875171780182</v>
      </c>
    </row>
    <row r="40" spans="1:9" hidden="1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0.7377521084607972</v>
      </c>
    </row>
    <row r="41" spans="1:9" hidden="1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0.1008656573789362</v>
      </c>
    </row>
    <row r="42" spans="1:9" hidden="1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0.66872851066955574</v>
      </c>
    </row>
    <row r="43" spans="1:9" hidden="1" x14ac:dyDescent="0.25">
      <c r="A43" s="3" t="s">
        <v>187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0.66872851066955574</v>
      </c>
    </row>
    <row r="44" spans="1:9" hidden="1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7.9997031161768109E-2</v>
      </c>
    </row>
    <row r="45" spans="1:9" hidden="1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0.12138615782783972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12.629073711010122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5.088285794883908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6.8514805491899855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4.2616508005794591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13.90408184263001</v>
      </c>
    </row>
    <row r="52" spans="1:9" hidden="1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0.55245676672508526</v>
      </c>
    </row>
    <row r="53" spans="1:9" hidden="1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0.34850975447993243</v>
      </c>
    </row>
    <row r="54" spans="1:9" hidden="1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0.15305654566531948</v>
      </c>
    </row>
    <row r="55" spans="1:9" hidden="1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0.15332764306005556</v>
      </c>
    </row>
    <row r="56" spans="1:9" hidden="1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0.14926241304059046</v>
      </c>
    </row>
    <row r="57" spans="1:9" hidden="1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0.2563070999480016</v>
      </c>
    </row>
    <row r="58" spans="1:9" hidden="1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0.46813707391594228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6.8192009366717325</v>
      </c>
    </row>
    <row r="61" spans="1:9" x14ac:dyDescent="0.25">
      <c r="A61" t="s">
        <v>209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7.1895728725293022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10.536910734006744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2.2892232187801569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10.808523557608821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5.088285794883908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2.4350882664535551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5.6716707647835776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6.4281418042583836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0.5343002752244802</v>
      </c>
    </row>
    <row r="71" spans="1:9" hidden="1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0.21456129581285804</v>
      </c>
    </row>
    <row r="72" spans="1:9" hidden="1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0.16679961826998657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>
    <filterColumn colId="0">
      <filters blank="1">
        <filter val="Config"/>
        <filter val="F"/>
      </filters>
    </filterColumn>
  </autoFilter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2016-09-30T21:29:44Z</dcterms:modified>
</cp:coreProperties>
</file>