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09 Turn20\"/>
    </mc:Choice>
  </mc:AlternateContent>
  <bookViews>
    <workbookView xWindow="0" yWindow="0" windowWidth="19200" windowHeight="11595" firstSheet="2" activeTab="2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<sst xmlns="http://schemas.openxmlformats.org/spreadsheetml/2006/main" count="904" uniqueCount="305">
  <si>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</si>
  <si>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</si>
  <si>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</si>
  <si>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</si>
  <si>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</si>
  <si>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</si>
  <si>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</si>
  <si>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</si>
  <si>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</si>
  <si>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</si>
  <si>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</si>
  <si>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</si>
  <si>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</si>
  <si>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</si>
  <si>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</si>
  <si>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</si>
  <si>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</si>
  <si>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</si>
  <si>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</si>
  <si>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</si>
  <si>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</si>
  <si>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</si>
  <si>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</si>
  <si>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</si>
  <si>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</si>
  <si>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</si>
  <si>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</si>
  <si>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</si>
  <si>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</si>
  <si>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</si>
  <si>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</si>
  <si>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</si>
  <si>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</si>
  <si>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</si>
  <si>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</si>
  <si>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</si>
  <si>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</si>
  <si>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</si>
  <si>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</si>
  <si>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</si>
  <si>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</si>
  <si>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</si>
  <si>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</si>
  <si>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</si>
  <si>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</si>
  <si>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</si>
  <si>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</si>
  <si>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</si>
  <si>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</si>
  <si>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</si>
  <si>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</si>
  <si>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</si>
  <si>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</si>
  <si>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</si>
  <si>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</si>
  <si>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</si>
  <si>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</si>
  <si>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</si>
  <si>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</si>
  <si>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</si>
  <si>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</si>
  <si>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</si>
  <si>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</si>
  <si>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</si>
  <si>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</si>
  <si>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</si>
  <si>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</si>
  <si>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</si>
  <si>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</si>
  <si>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</si>
  <si>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</si>
  <si>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</si>
  <si>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</si>
  <si>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</si>
  <si>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</si>
  <si>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</si>
  <si>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</si>
  <si>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</si>
  <si>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</si>
  <si>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</si>
  <si>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</si>
  <si>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</si>
  <si>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</si>
  <si>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</si>
  <si>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</si>
  <si>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</si>
  <si>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</si>
  <si>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</si>
  <si>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</si>
  <si>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</si>
  <si>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</si>
  <si>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</si>
  <si>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</si>
  <si>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</si>
  <si>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</si>
  <si>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</si>
  <si>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</si>
  <si>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</si>
  <si>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</si>
  <si>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</si>
  <si>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</si>
  <si>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</si>
  <si>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</si>
  <si>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</si>
  <si>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</si>
  <si>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</si>
  <si>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</si>
  <si>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</si>
  <si>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</si>
  <si>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</si>
  <si>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</si>
  <si>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</si>
  <si>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</si>
  <si>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</si>
  <si>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</si>
  <si>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</si>
  <si>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</si>
  <si>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</si>
  <si>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</si>
  <si>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</si>
  <si>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</si>
  <si>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</si>
  <si>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</si>
  <si>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</si>
  <si>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</si>
  <si>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</si>
  <si>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</si>
  <si>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</si>
  <si>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</si>
  <si>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</si>
  <si>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</si>
  <si>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</si>
  <si>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</si>
  <si>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</si>
  <si>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</si>
  <si>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</si>
  <si>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</si>
  <si>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</si>
  <si>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</si>
  <si>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</si>
  <si>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</si>
  <si>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</si>
  <si>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</si>
  <si>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</si>
  <si>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</si>
  <si>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</si>
  <si>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</si>
  <si>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</si>
  <si>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</si>
  <si>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</si>
  <si>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</si>
  <si>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</si>
  <si>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</si>
  <si>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</si>
  <si>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</si>
  <si>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</si>
  <si>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</si>
  <si>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</si>
  <si>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</si>
  <si>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</si>
  <si>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</si>
  <si>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</si>
  <si>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</si>
  <si>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</si>
  <si>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</si>
  <si>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</si>
  <si>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</si>
  <si>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</si>
  <si>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</si>
  <si>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</si>
  <si>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</si>
  <si>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</si>
  <si>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</si>
  <si>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</si>
  <si>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</si>
  <si>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</si>
  <si>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</si>
  <si>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</si>
  <si>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</si>
  <si>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</si>
  <si>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</si>
  <si>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</si>
  <si>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</si>
  <si>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</si>
  <si>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</si>
  <si>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</si>
  <si>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</si>
  <si>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</si>
  <si>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</si>
  <si>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</si>
  <si>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</si>
  <si>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</si>
  <si>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</si>
  <si>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</si>
  <si>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</si>
  <si>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</si>
  <si>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</si>
  <si>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</si>
  <si>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</si>
  <si>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</si>
  <si>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</si>
  <si>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</si>
  <si>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</si>
  <si>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</si>
  <si>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</si>
  <si>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</si>
  <si>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5*I-16x, 3*LaGG-3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</si>
  <si>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</si>
  <si>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</si>
  <si>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</si>
  <si>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</si>
  <si>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</si>
  <si>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</si>
  <si>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</si>
  <si>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</si>
  <si>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</si>
  <si>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</si>
  <si>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</si>
  <si>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</si>
  <si>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</si>
  <si>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</si>
  <si>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</si>
  <si>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</si>
  <si>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</si>
  <si>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</si>
  <si>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</si>
  <si>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</si>
  <si>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</si>
  <si>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Assign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</si>
  <si>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</si>
  <si>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</si>
  <si>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</si>
  <si>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</si>
  <si>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</si>
  <si>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</si>
  <si>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</si>
  <si>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</si>
  <si>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</si>
  <si>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</si>
  <si>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</si>
  <si>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</si>
  <si>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</si>
  <si>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TB-3, DB-3B- Li-2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</si>
  <si>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</si>
  <si>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</si>
  <si>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</si>
  <si>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</si>
  <si>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</si>
  <si>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</si>
  <si>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</si>
  <si>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</si>
  <si>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</si>
  <si>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</si>
  <si>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</si>
  <si>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</si>
  <si>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</si>
  <si>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</si>
  <si>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</si>
  <si>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</si>
  <si>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</si>
  <si>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</si>
  <si>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</si>
  <si>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</si>
  <si>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</si>
  <si>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</si>
  <si>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</si>
  <si>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</si>
  <si>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</si>
  <si>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</si>
  <si>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</si>
  <si>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</si>
  <si>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</si>
  <si>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</si>
  <si>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</si>
  <si>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</si>
  <si>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</si>
  <si>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</si>
  <si>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</si>
  <si>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</si>
  <si>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</si>
  <si>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</si>
  <si>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</si>
  <si>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</si>
  <si>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3*Gun Regiment
2*AA Regiment
2*AT Regiment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</si>
  <si>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</si>
  <si>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</si>
  <si>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</si>
  <si>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</si>
  <si>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</si>
  <si>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</si>
  <si>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</si>
  <si>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</si>
  <si>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</si>
  <si>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</si>
  <si>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</si>
  <si>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</si>
  <si>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</si>
  <si>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</si>
  <si>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</si>
  <si>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</si>
  <si>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6*Gun Regiment
2*AT Regiment
Sapper Regiment</t>
  </si>
  <si>
    <t>4*Gun Regiment
2*AA Regiment
4*AT Regiment
Sapper Regiment</t>
  </si>
  <si>
    <t>6*Gun Regiment
3*AT Regiment</t>
  </si>
  <si>
    <t>7/1 PVO</t>
  </si>
  <si>
    <t>3*U-2VS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</si>
</sst>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zoomScale="98" zoomScaleNormal="98" workbookViewId="0">
      <selection activeCell="E23" sqref="E23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4" workbookViewId="0">
      <selection activeCell="C10" sqref="C10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252</v>
      </c>
      <c r="C1" s="17" t="s">
        <v>176</v>
      </c>
    </row>
    <row r="2" spans="1:3" ht="30" x14ac:dyDescent="0.25">
      <c r="A2" s="15" t="s">
        <v>225</v>
      </c>
      <c r="B2" s="15" t="s">
        <v>254</v>
      </c>
      <c r="C2" s="16" t="s">
        <v>253</v>
      </c>
    </row>
    <row r="3" spans="1:3" ht="30" x14ac:dyDescent="0.25">
      <c r="A3" s="15" t="s">
        <v>225</v>
      </c>
      <c r="B3" s="15" t="s">
        <v>189</v>
      </c>
      <c r="C3" s="18" t="s">
        <v>255</v>
      </c>
    </row>
    <row r="4" spans="1:3" ht="30" x14ac:dyDescent="0.25">
      <c r="A4" s="15" t="s">
        <v>225</v>
      </c>
      <c r="B4" s="15" t="s">
        <v>198</v>
      </c>
      <c r="C4" s="20" t="s">
        <v>253</v>
      </c>
    </row>
    <row r="5" spans="1:3" ht="30" x14ac:dyDescent="0.25">
      <c r="A5" s="15" t="s">
        <v>225</v>
      </c>
      <c r="B5" s="15" t="s">
        <v>256</v>
      </c>
      <c r="C5" s="20" t="s">
        <v>253</v>
      </c>
    </row>
    <row r="6" spans="1:3" ht="30" x14ac:dyDescent="0.25">
      <c r="A6" s="15" t="s">
        <v>133</v>
      </c>
      <c r="B6" s="15" t="s">
        <v>190</v>
      </c>
      <c r="C6" s="20" t="s">
        <v>253</v>
      </c>
    </row>
    <row r="7" spans="1:3" ht="30" x14ac:dyDescent="0.25">
      <c r="A7" s="15" t="s">
        <v>133</v>
      </c>
      <c r="B7" s="15" t="s">
        <v>212</v>
      </c>
      <c r="C7" s="20" t="s">
        <v>253</v>
      </c>
    </row>
    <row r="8" spans="1:3" ht="30" x14ac:dyDescent="0.25">
      <c r="A8" s="15" t="s">
        <v>133</v>
      </c>
      <c r="B8" s="15" t="s">
        <v>258</v>
      </c>
      <c r="C8" s="18" t="s">
        <v>255</v>
      </c>
    </row>
    <row r="9" spans="1:3" ht="30" x14ac:dyDescent="0.25">
      <c r="A9" s="15" t="s">
        <v>133</v>
      </c>
      <c r="B9" s="15" t="s">
        <v>259</v>
      </c>
      <c r="C9" s="20" t="s">
        <v>253</v>
      </c>
    </row>
    <row r="10" spans="1:3" ht="30" x14ac:dyDescent="0.25">
      <c r="A10" s="15" t="s">
        <v>136</v>
      </c>
      <c r="B10" s="15" t="s">
        <v>196</v>
      </c>
      <c r="C10" s="18" t="s">
        <v>257</v>
      </c>
    </row>
    <row r="11" spans="1:3" ht="30" x14ac:dyDescent="0.25">
      <c r="A11" s="15" t="s">
        <v>136</v>
      </c>
      <c r="B11" s="15" t="s">
        <v>202</v>
      </c>
      <c r="C11" s="18" t="s">
        <v>255</v>
      </c>
    </row>
    <row r="12" spans="1:3" ht="30" x14ac:dyDescent="0.25">
      <c r="A12" s="15" t="s">
        <v>136</v>
      </c>
      <c r="B12" s="15" t="s">
        <v>200</v>
      </c>
      <c r="C12" s="18" t="s">
        <v>260</v>
      </c>
    </row>
    <row r="13" spans="1:3" ht="30" x14ac:dyDescent="0.25">
      <c r="A13" s="15" t="s">
        <v>136</v>
      </c>
      <c r="B13" s="15" t="s">
        <v>209</v>
      </c>
      <c r="C13" s="18" t="s">
        <v>255</v>
      </c>
    </row>
    <row r="14" spans="1:3" ht="30" x14ac:dyDescent="0.25">
      <c r="A14" s="15" t="s">
        <v>214</v>
      </c>
      <c r="B14" s="15" t="s">
        <v>261</v>
      </c>
      <c r="C14" s="20" t="s">
        <v>262</v>
      </c>
    </row>
    <row r="15" spans="1:3" ht="30" x14ac:dyDescent="0.25">
      <c r="A15" s="15" t="s">
        <v>214</v>
      </c>
      <c r="B15" s="15" t="s">
        <v>213</v>
      </c>
      <c r="C15" s="18" t="s">
        <v>255</v>
      </c>
    </row>
    <row r="16" spans="1:3" ht="30" x14ac:dyDescent="0.25">
      <c r="A16" s="15" t="s">
        <v>263</v>
      </c>
      <c r="B16" s="15" t="s">
        <v>264</v>
      </c>
      <c r="C16" s="18" t="s">
        <v>255</v>
      </c>
    </row>
    <row r="17" spans="1:3" ht="45" x14ac:dyDescent="0.25">
      <c r="A17" s="15" t="s">
        <v>263</v>
      </c>
      <c r="B17" s="15" t="s">
        <v>265</v>
      </c>
      <c r="C17" s="18" t="s">
        <v>266</v>
      </c>
    </row>
    <row r="18" spans="1:3" ht="30" customHeight="1" x14ac:dyDescent="0.25">
      <c r="A18" s="15" t="s">
        <v>263</v>
      </c>
      <c r="B18" s="15" t="s">
        <v>267</v>
      </c>
      <c r="C18" s="18" t="s">
        <v>255</v>
      </c>
    </row>
    <row r="19" spans="1:3" ht="15" customHeight="1" x14ac:dyDescent="0.25">
      <c r="A19" s="15" t="s">
        <v>263</v>
      </c>
      <c r="B19" s="15" t="s">
        <v>268</v>
      </c>
      <c r="C19" s="20" t="s">
        <v>269</v>
      </c>
    </row>
    <row r="20" spans="1:3" ht="45" x14ac:dyDescent="0.25">
      <c r="A20" s="15" t="s">
        <v>263</v>
      </c>
      <c r="B20" s="15" t="s">
        <v>270</v>
      </c>
      <c r="C20" s="18" t="s">
        <v>271</v>
      </c>
    </row>
    <row r="21" spans="1:3" ht="45" x14ac:dyDescent="0.25">
      <c r="A21" s="15" t="s">
        <v>138</v>
      </c>
      <c r="B21" s="15" t="s">
        <v>272</v>
      </c>
      <c r="C21" s="18" t="s">
        <v>266</v>
      </c>
    </row>
    <row r="22" spans="1:3" ht="60" x14ac:dyDescent="0.25">
      <c r="A22" s="15" t="s">
        <v>138</v>
      </c>
      <c r="B22" s="15" t="s">
        <v>273</v>
      </c>
      <c r="C22" s="20" t="s">
        <v>274</v>
      </c>
    </row>
    <row r="23" spans="1:3" x14ac:dyDescent="0.25">
      <c r="A23" s="15" t="s">
        <v>138</v>
      </c>
      <c r="B23" s="15" t="s">
        <v>275</v>
      </c>
      <c r="C23" s="20" t="s">
        <v>276</v>
      </c>
    </row>
    <row r="24" spans="1:3" ht="60" x14ac:dyDescent="0.25">
      <c r="A24" s="15" t="s">
        <v>138</v>
      </c>
      <c r="B24" s="15" t="s">
        <v>277</v>
      </c>
      <c r="C24" s="18" t="s">
        <v>301</v>
      </c>
    </row>
    <row r="25" spans="1:3" ht="45" x14ac:dyDescent="0.25">
      <c r="A25" s="15" t="s">
        <v>139</v>
      </c>
      <c r="B25" s="15" t="s">
        <v>278</v>
      </c>
      <c r="C25" s="18" t="s">
        <v>279</v>
      </c>
    </row>
    <row r="26" spans="1:3" ht="45" x14ac:dyDescent="0.25">
      <c r="A26" s="15" t="s">
        <v>139</v>
      </c>
      <c r="B26" s="15" t="s">
        <v>280</v>
      </c>
      <c r="C26" s="18" t="s">
        <v>300</v>
      </c>
    </row>
    <row r="27" spans="1:3" ht="30" x14ac:dyDescent="0.25">
      <c r="A27" s="15" t="s">
        <v>139</v>
      </c>
      <c r="B27" s="15" t="s">
        <v>281</v>
      </c>
      <c r="C27" s="18" t="s">
        <v>302</v>
      </c>
    </row>
    <row r="28" spans="1:3" ht="47.25" customHeight="1" x14ac:dyDescent="0.25">
      <c r="A28" s="15" t="s">
        <v>139</v>
      </c>
      <c r="B28" s="15" t="s">
        <v>282</v>
      </c>
      <c r="C28" s="20" t="s">
        <v>283</v>
      </c>
    </row>
    <row r="29" spans="1:3" x14ac:dyDescent="0.25">
      <c r="A29" s="15" t="s">
        <v>139</v>
      </c>
      <c r="B29" s="15" t="s">
        <v>284</v>
      </c>
      <c r="C29" s="20" t="s">
        <v>285</v>
      </c>
    </row>
    <row r="30" spans="1:3" ht="30" x14ac:dyDescent="0.25">
      <c r="A30" s="15" t="s">
        <v>139</v>
      </c>
      <c r="B30" s="15" t="s">
        <v>286</v>
      </c>
      <c r="C30" s="16" t="s">
        <v>287</v>
      </c>
    </row>
    <row r="31" spans="1:3" ht="30" x14ac:dyDescent="0.25">
      <c r="A31" s="15" t="s">
        <v>140</v>
      </c>
      <c r="B31" s="15" t="s">
        <v>288</v>
      </c>
      <c r="C31" s="20" t="s">
        <v>262</v>
      </c>
    </row>
    <row r="32" spans="1:3" ht="30" x14ac:dyDescent="0.25">
      <c r="A32" s="15" t="s">
        <v>140</v>
      </c>
      <c r="B32" s="15" t="s">
        <v>289</v>
      </c>
      <c r="C32" s="18" t="s">
        <v>255</v>
      </c>
    </row>
    <row r="33" spans="1:3" ht="30" x14ac:dyDescent="0.25">
      <c r="A33" s="15" t="s">
        <v>140</v>
      </c>
      <c r="B33" s="15" t="s">
        <v>290</v>
      </c>
      <c r="C33" s="20" t="s">
        <v>253</v>
      </c>
    </row>
    <row r="34" spans="1:3" ht="30" x14ac:dyDescent="0.25">
      <c r="A34" s="15" t="s">
        <v>140</v>
      </c>
      <c r="B34" s="15" t="s">
        <v>291</v>
      </c>
      <c r="C34" s="20" t="s">
        <v>262</v>
      </c>
    </row>
    <row r="35" spans="1:3" ht="30" x14ac:dyDescent="0.25">
      <c r="A35" s="15" t="s">
        <v>140</v>
      </c>
      <c r="B35" s="15" t="s">
        <v>292</v>
      </c>
      <c r="C35" s="20" t="s">
        <v>253</v>
      </c>
    </row>
    <row r="36" spans="1:3" ht="30" x14ac:dyDescent="0.25">
      <c r="A36" s="15" t="s">
        <v>293</v>
      </c>
      <c r="B36" s="15" t="s">
        <v>294</v>
      </c>
      <c r="C36" s="20" t="s">
        <v>253</v>
      </c>
    </row>
    <row r="37" spans="1:3" x14ac:dyDescent="0.25">
      <c r="A37" s="15" t="s">
        <v>293</v>
      </c>
      <c r="B37" s="15" t="s">
        <v>295</v>
      </c>
      <c r="C37" s="19"/>
    </row>
    <row r="38" spans="1:3" ht="30" x14ac:dyDescent="0.25">
      <c r="A38" s="15" t="s">
        <v>293</v>
      </c>
      <c r="B38" s="15" t="s">
        <v>296</v>
      </c>
      <c r="C38" s="16" t="s">
        <v>297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A5" sqref="A5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225</v>
      </c>
      <c r="B2" t="s">
        <v>149</v>
      </c>
      <c r="C2" t="s">
        <v>134</v>
      </c>
      <c r="D2" t="s">
        <v>135</v>
      </c>
      <c r="E2" t="s">
        <v>219</v>
      </c>
    </row>
    <row r="3" spans="1:6" x14ac:dyDescent="0.25">
      <c r="A3" t="s">
        <v>225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225</v>
      </c>
      <c r="B4" t="s">
        <v>226</v>
      </c>
      <c r="C4" t="s">
        <v>168</v>
      </c>
      <c r="D4" t="s">
        <v>227</v>
      </c>
      <c r="E4" t="s">
        <v>191</v>
      </c>
    </row>
    <row r="5" spans="1:6" x14ac:dyDescent="0.25">
      <c r="A5" t="s">
        <v>214</v>
      </c>
      <c r="B5" t="s">
        <v>147</v>
      </c>
      <c r="C5" t="s">
        <v>134</v>
      </c>
      <c r="D5" t="s">
        <v>206</v>
      </c>
      <c r="E5" t="s">
        <v>228</v>
      </c>
    </row>
    <row r="6" spans="1:6" x14ac:dyDescent="0.25">
      <c r="A6" t="s">
        <v>133</v>
      </c>
      <c r="B6" t="s">
        <v>184</v>
      </c>
      <c r="C6" t="s">
        <v>173</v>
      </c>
      <c r="D6" t="s">
        <v>229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230</v>
      </c>
      <c r="D8" t="s">
        <v>177</v>
      </c>
      <c r="E8" t="s">
        <v>191</v>
      </c>
    </row>
    <row r="9" spans="1:6" x14ac:dyDescent="0.25">
      <c r="A9" t="s">
        <v>133</v>
      </c>
      <c r="B9" t="s">
        <v>231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217</v>
      </c>
      <c r="C11" t="s">
        <v>232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232</v>
      </c>
      <c r="D12" t="s">
        <v>204</v>
      </c>
      <c r="E12" t="s">
        <v>191</v>
      </c>
    </row>
    <row r="13" spans="1:6" x14ac:dyDescent="0.25">
      <c r="A13" t="s">
        <v>136</v>
      </c>
      <c r="B13" t="s">
        <v>145</v>
      </c>
      <c r="C13" t="s">
        <v>134</v>
      </c>
      <c r="D13" t="s">
        <v>223</v>
      </c>
      <c r="E13" t="s">
        <v>191</v>
      </c>
    </row>
    <row r="14" spans="1:6" x14ac:dyDescent="0.25">
      <c r="A14" t="s">
        <v>136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215</v>
      </c>
      <c r="C15" t="s">
        <v>232</v>
      </c>
      <c r="D15" t="s">
        <v>233</v>
      </c>
      <c r="E15" t="s">
        <v>191</v>
      </c>
    </row>
    <row r="16" spans="1:6" x14ac:dyDescent="0.25">
      <c r="A16" t="s">
        <v>136</v>
      </c>
      <c r="B16" t="s">
        <v>234</v>
      </c>
      <c r="C16" t="s">
        <v>175</v>
      </c>
      <c r="D16" t="s">
        <v>169</v>
      </c>
      <c r="E16" t="s">
        <v>191</v>
      </c>
    </row>
    <row r="17" spans="1:5" x14ac:dyDescent="0.25">
      <c r="A17" t="s">
        <v>214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214</v>
      </c>
      <c r="B18" t="s">
        <v>221</v>
      </c>
      <c r="C18" t="s">
        <v>175</v>
      </c>
      <c r="D18" t="s">
        <v>235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178</v>
      </c>
      <c r="E19" t="s">
        <v>191</v>
      </c>
    </row>
    <row r="20" spans="1:5" x14ac:dyDescent="0.25">
      <c r="A20" t="s">
        <v>137</v>
      </c>
      <c r="B20" t="s">
        <v>236</v>
      </c>
      <c r="C20" t="s">
        <v>232</v>
      </c>
      <c r="D20" t="s">
        <v>181</v>
      </c>
      <c r="E20" t="s">
        <v>191</v>
      </c>
    </row>
    <row r="21" spans="1:5" x14ac:dyDescent="0.25">
      <c r="A21" t="s">
        <v>137</v>
      </c>
      <c r="B21" t="s">
        <v>237</v>
      </c>
      <c r="C21" t="s">
        <v>232</v>
      </c>
      <c r="D21" t="s">
        <v>181</v>
      </c>
      <c r="E21" t="s">
        <v>191</v>
      </c>
    </row>
    <row r="22" spans="1:5" x14ac:dyDescent="0.25">
      <c r="A22" t="s">
        <v>140</v>
      </c>
      <c r="B22" t="s">
        <v>238</v>
      </c>
      <c r="C22" t="s">
        <v>232</v>
      </c>
      <c r="D22" t="s">
        <v>298</v>
      </c>
      <c r="E22" t="s">
        <v>191</v>
      </c>
    </row>
    <row r="23" spans="1:5" x14ac:dyDescent="0.25">
      <c r="A23" t="s">
        <v>140</v>
      </c>
      <c r="B23" t="s">
        <v>239</v>
      </c>
      <c r="C23" t="s">
        <v>232</v>
      </c>
      <c r="D23" t="s">
        <v>299</v>
      </c>
      <c r="E23" t="s">
        <v>191</v>
      </c>
    </row>
    <row r="24" spans="1:5" x14ac:dyDescent="0.25">
      <c r="A24" t="s">
        <v>137</v>
      </c>
      <c r="B24" t="s">
        <v>192</v>
      </c>
      <c r="C24" t="s">
        <v>240</v>
      </c>
      <c r="D24" t="s">
        <v>182</v>
      </c>
      <c r="E24" t="s">
        <v>191</v>
      </c>
    </row>
    <row r="25" spans="1:5" x14ac:dyDescent="0.25">
      <c r="A25" t="s">
        <v>137</v>
      </c>
      <c r="B25" t="s">
        <v>207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208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210</v>
      </c>
      <c r="C27" t="s">
        <v>173</v>
      </c>
      <c r="D27" t="s">
        <v>229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229</v>
      </c>
      <c r="E29" t="s">
        <v>191</v>
      </c>
    </row>
    <row r="30" spans="1:5" x14ac:dyDescent="0.25">
      <c r="A30" t="s">
        <v>137</v>
      </c>
      <c r="B30" t="s">
        <v>241</v>
      </c>
      <c r="C30" t="s">
        <v>168</v>
      </c>
      <c r="D30" t="s">
        <v>242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220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229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243</v>
      </c>
      <c r="E36" t="s">
        <v>191</v>
      </c>
    </row>
    <row r="37" spans="1:5" x14ac:dyDescent="0.25">
      <c r="A37" t="s">
        <v>138</v>
      </c>
      <c r="B37" t="s">
        <v>159</v>
      </c>
      <c r="C37" t="s">
        <v>240</v>
      </c>
      <c r="D37" t="s">
        <v>182</v>
      </c>
      <c r="E37" t="s">
        <v>191</v>
      </c>
    </row>
    <row r="38" spans="1:5" x14ac:dyDescent="0.25">
      <c r="A38" t="s">
        <v>138</v>
      </c>
      <c r="B38" t="s">
        <v>218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232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232</v>
      </c>
      <c r="D40" t="s">
        <v>174</v>
      </c>
      <c r="E40" t="s">
        <v>191</v>
      </c>
    </row>
    <row r="41" spans="1:5" x14ac:dyDescent="0.25">
      <c r="A41" t="s">
        <v>139</v>
      </c>
      <c r="B41" t="s">
        <v>244</v>
      </c>
      <c r="C41" t="s">
        <v>232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229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245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234</v>
      </c>
      <c r="C46" t="s">
        <v>168</v>
      </c>
      <c r="D46" t="s">
        <v>246</v>
      </c>
      <c r="E46" t="s">
        <v>191</v>
      </c>
    </row>
    <row r="47" spans="1:5" x14ac:dyDescent="0.25">
      <c r="A47" t="s">
        <v>140</v>
      </c>
      <c r="B47" t="s">
        <v>247</v>
      </c>
      <c r="C47" t="s">
        <v>232</v>
      </c>
      <c r="D47" t="s">
        <v>222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211</v>
      </c>
      <c r="C49" t="s">
        <v>240</v>
      </c>
      <c r="D49" t="s">
        <v>182</v>
      </c>
      <c r="E49" t="s">
        <v>191</v>
      </c>
    </row>
    <row r="50" spans="1:5" x14ac:dyDescent="0.25">
      <c r="A50" t="s">
        <v>140</v>
      </c>
      <c r="B50" t="s">
        <v>187</v>
      </c>
      <c r="C50" t="s">
        <v>173</v>
      </c>
      <c r="D50" t="s">
        <v>229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248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140</v>
      </c>
      <c r="B53" t="s">
        <v>165</v>
      </c>
      <c r="C53" t="s">
        <v>179</v>
      </c>
      <c r="D53" t="s">
        <v>178</v>
      </c>
      <c r="E53" t="s">
        <v>191</v>
      </c>
    </row>
    <row r="54" spans="1:5" x14ac:dyDescent="0.25">
      <c r="A54" t="s">
        <v>140</v>
      </c>
      <c r="B54" t="s">
        <v>163</v>
      </c>
      <c r="C54" t="s">
        <v>175</v>
      </c>
      <c r="D54" t="s">
        <v>169</v>
      </c>
      <c r="E54" t="s">
        <v>191</v>
      </c>
    </row>
    <row r="55" spans="1:5" x14ac:dyDescent="0.25">
      <c r="A55" t="s">
        <v>194</v>
      </c>
      <c r="B55" t="s">
        <v>144</v>
      </c>
      <c r="C55" t="s">
        <v>232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232</v>
      </c>
      <c r="D56" t="s">
        <v>233</v>
      </c>
      <c r="E56" t="s">
        <v>89</v>
      </c>
    </row>
    <row r="57" spans="1:5" x14ac:dyDescent="0.25">
      <c r="A57" t="s">
        <v>194</v>
      </c>
      <c r="B57" t="s">
        <v>195</v>
      </c>
      <c r="C57" t="s">
        <v>175</v>
      </c>
      <c r="D57" t="s">
        <v>249</v>
      </c>
      <c r="E57" t="s">
        <v>191</v>
      </c>
    </row>
    <row r="58" spans="1:5" x14ac:dyDescent="0.25">
      <c r="A58" t="s">
        <v>194</v>
      </c>
      <c r="B58" t="s">
        <v>216</v>
      </c>
      <c r="C58" t="s">
        <v>232</v>
      </c>
      <c r="D58" t="s">
        <v>250</v>
      </c>
      <c r="E58" t="s">
        <v>191</v>
      </c>
    </row>
    <row r="59" spans="1:5" x14ac:dyDescent="0.25">
      <c r="A59" t="s">
        <v>194</v>
      </c>
      <c r="B59" t="s">
        <v>251</v>
      </c>
      <c r="C59" t="s">
        <v>168</v>
      </c>
      <c r="D59" t="s">
        <v>171</v>
      </c>
      <c r="E59" t="s">
        <v>191</v>
      </c>
    </row>
    <row r="60" spans="1:5" x14ac:dyDescent="0.25">
      <c r="A60" t="s">
        <v>214</v>
      </c>
      <c r="B60" t="s">
        <v>303</v>
      </c>
      <c r="C60" t="s">
        <v>232</v>
      </c>
      <c r="D60" t="s">
        <v>233</v>
      </c>
      <c r="E60" t="s">
        <v>304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VLOOKUP($B$2,DogFighters!$A$4:'DogFighters'!$F$235,2,FALSE)</f>
        <v>292</v>
      </c>
      <c r="D2">
        <f>VLOOKUP($B$2,DogFighters!$A$4:'DogFighters'!$F$235,3,FALSE)</f>
        <v>2906</v>
      </c>
      <c r="E2">
        <f>VLOOKUP($B$2,DogFighters!$A$4:'DogFighters'!$F$235,4,FALSE)</f>
        <v>1</v>
      </c>
      <c r="F2">
        <f>VLOOKUP($B$2,DogFighters!$A$4:'DogFighters'!$F$235,5,FALSE)</f>
        <v>26</v>
      </c>
      <c r="G2">
        <f>VLOOKUP($B$2,DogFighters!$A$4:'DogFighters'!$F$235,6,FALSE)</f>
        <v>30</v>
      </c>
      <c r="H2" t="str">
        <f>VLOOKUP($B$2,DogFighters!$A$4:'DogFighters'!$G$235,7,FALSE)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4.1017488898735719</v>
      </c>
      <c r="O6" s="11">
        <f>(F6/100)*IF(G6&gt;$E$2,1,0.5)* 100/$F$2</f>
        <v>1.1538461538461537</v>
      </c>
      <c r="P6" s="11">
        <f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4.5243001555591169</v>
      </c>
      <c r="O7" s="11">
        <f t="shared" ref="O7:O77" si="1">(F7/100)*IF(G7&gt;$E$2,1,0.5)* 100/$F$2</f>
        <v>1.0192307692307692</v>
      </c>
      <c r="P7" s="11">
        <f t="shared" ref="P7:P76" si="2">N7*O7</f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4.4655780821917803</v>
      </c>
      <c r="O8" s="11">
        <f t="shared" si="1"/>
        <v>1.1538461538461537</v>
      </c>
      <c r="P8" s="11">
        <f t="shared" si="2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4.39049442532691</v>
      </c>
      <c r="O9" s="11">
        <f t="shared" si="1"/>
        <v>1.1538461538461537</v>
      </c>
      <c r="P9" s="11">
        <f t="shared" si="2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2.9098666666666659</v>
      </c>
      <c r="O10" s="11">
        <f t="shared" si="1"/>
        <v>2.3076923076923075</v>
      </c>
      <c r="P10" s="11">
        <f t="shared" si="2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2.3716000000000004</v>
      </c>
      <c r="O11" s="11">
        <f t="shared" si="1"/>
        <v>1.1538461538461537</v>
      </c>
      <c r="P11" s="11">
        <f t="shared" si="2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1.893119924530259</v>
      </c>
      <c r="O12" s="11">
        <f t="shared" si="1"/>
        <v>1.1538461538461537</v>
      </c>
      <c r="P12" s="11">
        <f t="shared" si="2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3.0294001912800996</v>
      </c>
      <c r="O13" s="11">
        <f t="shared" si="1"/>
        <v>2.3076923076923075</v>
      </c>
      <c r="P13" s="11">
        <f t="shared" si="2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2.5691643929894692</v>
      </c>
      <c r="O14" s="11">
        <f t="shared" si="1"/>
        <v>1.1538461538461537</v>
      </c>
      <c r="P14" s="11">
        <f t="shared" si="2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5.3337570826537437</v>
      </c>
      <c r="O15" s="11">
        <f t="shared" si="1"/>
        <v>2.8461538461538463</v>
      </c>
      <c r="P15" s="11">
        <f t="shared" si="2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2.7069630976062751</v>
      </c>
      <c r="O16" s="11">
        <f t="shared" si="1"/>
        <v>1.1538461538461537</v>
      </c>
      <c r="P16" s="11">
        <f t="shared" si="2"/>
        <v>3.1234189587764711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4.6821045577250038</v>
      </c>
      <c r="O17" s="11">
        <f t="shared" si="1"/>
        <v>2.8461538461538463</v>
      </c>
      <c r="P17" s="11">
        <f t="shared" si="2"/>
        <v>13.325989895063472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2.3762394988168078</v>
      </c>
      <c r="O18" s="11">
        <f t="shared" si="1"/>
        <v>1.1538461538461537</v>
      </c>
      <c r="P18" s="11">
        <f t="shared" si="2"/>
        <v>2.7418148063270857</v>
      </c>
    </row>
    <row r="19" spans="1:16" x14ac:dyDescent="0.25">
      <c r="A19" t="s">
        <v>46</v>
      </c>
      <c r="B19" t="s">
        <v>224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5.7209218940029603</v>
      </c>
      <c r="O19" s="11">
        <f t="shared" ref="O19:O20" si="4">(F19/100)*IF(G19&gt;$E$2,1,0.5)* 100/$F$2</f>
        <v>2.8461538461538463</v>
      </c>
      <c r="P19" s="11">
        <f t="shared" ref="P19:P20" si="5">N19*O19</f>
        <v>16.282623852162271</v>
      </c>
    </row>
    <row r="20" spans="1:16" x14ac:dyDescent="0.25">
      <c r="A20" t="s">
        <v>46</v>
      </c>
      <c r="B20" t="s">
        <v>224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3.4235752293318504</v>
      </c>
      <c r="O20" s="11">
        <f t="shared" si="4"/>
        <v>2.3076923076923075</v>
      </c>
      <c r="P20" s="11">
        <f t="shared" si="5"/>
        <v>7.9005582215350385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3.4488783925767392</v>
      </c>
      <c r="O21" s="11">
        <f t="shared" si="1"/>
        <v>2.8461538461538463</v>
      </c>
      <c r="P21" s="11">
        <f t="shared" si="2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2.0639146718959664</v>
      </c>
      <c r="O22" s="11">
        <f t="shared" si="1"/>
        <v>2.3076923076923075</v>
      </c>
      <c r="P22" s="11">
        <f t="shared" si="2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1.7503584044348486</v>
      </c>
      <c r="O23" s="11">
        <f t="shared" si="1"/>
        <v>1.1538461538461537</v>
      </c>
      <c r="P23" s="11">
        <f t="shared" si="2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3.9923897564234032</v>
      </c>
      <c r="O24" s="11">
        <f t="shared" si="1"/>
        <v>2.8461538461538463</v>
      </c>
      <c r="P24" s="11">
        <f t="shared" si="2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2.3891685517079551</v>
      </c>
      <c r="O25" s="11">
        <f t="shared" si="1"/>
        <v>2.3076923076923075</v>
      </c>
      <c r="P25" s="11">
        <f t="shared" si="2"/>
        <v>5.5134658885568193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6.5261542189692721</v>
      </c>
      <c r="O26" s="11">
        <f t="shared" si="1"/>
        <v>2.2692307692307692</v>
      </c>
      <c r="P26" s="11">
        <f t="shared" si="2"/>
        <v>14.809349958430271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3.4877930403793767</v>
      </c>
      <c r="O27" s="11">
        <f t="shared" si="1"/>
        <v>2.3076923076923075</v>
      </c>
      <c r="P27" s="11">
        <f t="shared" si="2"/>
        <v>8.0487531701062522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11.884044819881401</v>
      </c>
      <c r="O28" s="11">
        <f t="shared" si="1"/>
        <v>1.0384615384615385</v>
      </c>
      <c r="P28" s="11">
        <f t="shared" si="2"/>
        <v>12.341123466799917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2.4121023954358152</v>
      </c>
      <c r="O29" s="11">
        <f t="shared" si="1"/>
        <v>2.8461538461538463</v>
      </c>
      <c r="P29" s="11">
        <f t="shared" ref="P29:P30" si="6">N29*O29</f>
        <v>6.8652145100865507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0.61208938379733957</v>
      </c>
      <c r="O30" s="11">
        <f t="shared" si="1"/>
        <v>1.1538461538461537</v>
      </c>
      <c r="P30" s="11">
        <f t="shared" si="6"/>
        <v>0.70625698130462256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5.7508821917808213</v>
      </c>
      <c r="O31" s="11">
        <f t="shared" si="1"/>
        <v>2.3076923076923075</v>
      </c>
      <c r="P31" s="11">
        <f t="shared" ref="P31:P39" si="7">N31*O31</f>
        <v>13.271266596417279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1.5342442483666294</v>
      </c>
      <c r="O32" s="11">
        <f t="shared" si="1"/>
        <v>1.1538461538461537</v>
      </c>
      <c r="P32" s="11">
        <f t="shared" si="7"/>
        <v>1.7702818250384185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3.8416879578387651E-2</v>
      </c>
      <c r="O33" s="11">
        <f t="shared" si="1"/>
        <v>1.1538461538461537</v>
      </c>
      <c r="P33" s="11">
        <f t="shared" si="7"/>
        <v>4.432716874429344E-2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0.41160942405415346</v>
      </c>
      <c r="O34" s="11">
        <f t="shared" si="1"/>
        <v>1.1538461538461537</v>
      </c>
      <c r="P34" s="11">
        <f t="shared" si="7"/>
        <v>0.47493395083171547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0.62381694934429477</v>
      </c>
      <c r="O35" s="11">
        <f t="shared" si="1"/>
        <v>1.1538461538461537</v>
      </c>
      <c r="P35" s="11">
        <f t="shared" si="7"/>
        <v>0.71978878770495547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1.7311912811471781</v>
      </c>
      <c r="O36" s="11">
        <f t="shared" si="1"/>
        <v>2.3076923076923075</v>
      </c>
      <c r="P36" s="11">
        <f t="shared" si="7"/>
        <v>3.9950568026473339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0.21475035684318697</v>
      </c>
      <c r="O37" s="11">
        <f t="shared" si="1"/>
        <v>1.1538461538461537</v>
      </c>
      <c r="P37" s="11">
        <f t="shared" si="7"/>
        <v>0.24778887328060031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0.52410728865172662</v>
      </c>
      <c r="O38" s="11">
        <f t="shared" si="1"/>
        <v>2.3076923076923075</v>
      </c>
      <c r="P38" s="11">
        <f t="shared" si="7"/>
        <v>1.2094783584270614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5.457636067088404E-2</v>
      </c>
      <c r="O39" s="11">
        <f t="shared" si="1"/>
        <v>1.1538461538461537</v>
      </c>
      <c r="P39" s="11">
        <f t="shared" si="7"/>
        <v>6.297272385102004E-2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7.3350924398269042</v>
      </c>
      <c r="O41" s="11">
        <f t="shared" si="1"/>
        <v>2.5384615384615383</v>
      </c>
      <c r="P41" s="11">
        <f t="shared" si="2"/>
        <v>18.619850039560603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3.1137074922927535</v>
      </c>
      <c r="O42" s="11">
        <f t="shared" si="1"/>
        <v>1.0192307692307692</v>
      </c>
      <c r="P42" s="11">
        <f t="shared" si="2"/>
        <v>3.1735864825291524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6.910524281364018</v>
      </c>
      <c r="O43" s="11">
        <f t="shared" si="1"/>
        <v>2.5384615384615383</v>
      </c>
      <c r="P43" s="11">
        <f t="shared" si="2"/>
        <v>17.542100098847122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3.002503653282298</v>
      </c>
      <c r="O44" s="11">
        <f t="shared" si="1"/>
        <v>1.0192307692307692</v>
      </c>
      <c r="P44" s="11">
        <f t="shared" si="2"/>
        <v>3.0602441081531113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5.7235194698122775</v>
      </c>
      <c r="O45" s="11">
        <f t="shared" si="1"/>
        <v>2.3461538461538463</v>
      </c>
      <c r="P45" s="11">
        <f t="shared" si="2"/>
        <v>13.428257217636498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3.6532456621004568</v>
      </c>
      <c r="O46" s="11">
        <f t="shared" si="1"/>
        <v>1.0192307692307692</v>
      </c>
      <c r="P46" s="11">
        <f t="shared" si="2"/>
        <v>3.7235003863716192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6.6400710299340426</v>
      </c>
      <c r="O47" s="11">
        <f t="shared" si="1"/>
        <v>2.7307692307692308</v>
      </c>
      <c r="P47" s="11">
        <f t="shared" si="2"/>
        <v>18.13250165866604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3.8636420091324211</v>
      </c>
      <c r="O48" s="11">
        <f t="shared" si="1"/>
        <v>1.0192307692307692</v>
      </c>
      <c r="P48" s="11">
        <f t="shared" si="2"/>
        <v>3.9379428170003519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10.662510305136802</v>
      </c>
      <c r="O49" s="11">
        <f t="shared" si="1"/>
        <v>2.7307692307692308</v>
      </c>
      <c r="P49" s="11">
        <f t="shared" ref="P49:P50" si="8">N49*O49</f>
        <v>29.116855064027423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7.1397182756298037</v>
      </c>
      <c r="O50" s="11">
        <f t="shared" si="1"/>
        <v>2.5384615384615383</v>
      </c>
      <c r="P50" s="11">
        <f t="shared" si="8"/>
        <v>18.123900238137193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5.6785161860047042</v>
      </c>
      <c r="O51" s="11">
        <f t="shared" si="1"/>
        <v>2.5384615384615383</v>
      </c>
      <c r="P51" s="11">
        <f t="shared" si="2"/>
        <v>14.414694933704249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2.4672173773675632</v>
      </c>
      <c r="O52" s="11">
        <f t="shared" si="1"/>
        <v>1.0192307692307692</v>
      </c>
      <c r="P52" s="11">
        <f t="shared" si="2"/>
        <v>2.5146638653938624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3.2529640977937824</v>
      </c>
      <c r="O53" s="11">
        <f t="shared" si="1"/>
        <v>2.5384615384615383</v>
      </c>
      <c r="P53" s="11">
        <f t="shared" si="2"/>
        <v>8.2575242482457547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2.826713629807013</v>
      </c>
      <c r="O54" s="11">
        <f t="shared" si="1"/>
        <v>1.0192307692307692</v>
      </c>
      <c r="P54" s="11">
        <f t="shared" si="2"/>
        <v>2.8810735073033014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4.5002999934005219</v>
      </c>
      <c r="O55" s="11">
        <f t="shared" si="1"/>
        <v>2.5384615384615383</v>
      </c>
      <c r="P55" s="11">
        <f t="shared" si="2"/>
        <v>11.42383844478594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3.9106055115066618</v>
      </c>
      <c r="O56" s="11">
        <f t="shared" si="1"/>
        <v>1.0192307692307692</v>
      </c>
      <c r="P56" s="11">
        <f t="shared" si="2"/>
        <v>3.9858094636510204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5.5671727313771635</v>
      </c>
      <c r="O57" s="11">
        <f t="shared" ref="O57:O58" si="9">(F57/100)*IF(G57&gt;$E$2,1,0.5)* 100/$F$2</f>
        <v>2.5384615384615383</v>
      </c>
      <c r="P57" s="11">
        <f t="shared" ref="P57:P58" si="10">N57*O57</f>
        <v>14.132053856572799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2.4188405660466303</v>
      </c>
      <c r="O58" s="11">
        <f t="shared" si="9"/>
        <v>1.0192307692307692</v>
      </c>
      <c r="P58" s="11">
        <f t="shared" si="10"/>
        <v>2.465356730778296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7.9149838522303604</v>
      </c>
      <c r="O59" s="11">
        <f t="shared" si="1"/>
        <v>2.7307692307692308</v>
      </c>
      <c r="P59" s="11">
        <f t="shared" si="2"/>
        <v>21.613994365705985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2.3027362188763925</v>
      </c>
      <c r="O60" s="11">
        <f t="shared" si="1"/>
        <v>1.0192307692307692</v>
      </c>
      <c r="P60" s="11">
        <f t="shared" si="2"/>
        <v>2.3470196077009384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0.18785281279167335</v>
      </c>
      <c r="O61" s="11">
        <f t="shared" si="1"/>
        <v>1.0192307692307692</v>
      </c>
      <c r="P61" s="11">
        <f t="shared" ref="P61" si="11">N61*O61</f>
        <v>0.1914653668838209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1.3507532420091326</v>
      </c>
      <c r="O62" s="11">
        <f t="shared" si="1"/>
        <v>1.0192307692307692</v>
      </c>
      <c r="P62" s="11">
        <f t="shared" ref="P62:P66" si="12">N62*O62</f>
        <v>1.3767292658939234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0.55939435650378522</v>
      </c>
      <c r="O63" s="11">
        <f t="shared" si="1"/>
        <v>2.2692307692307692</v>
      </c>
      <c r="P63" s="11">
        <f t="shared" si="12"/>
        <v>1.2693948859124355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0.55939435650378522</v>
      </c>
      <c r="O64" s="11">
        <f t="shared" ref="O64" si="13">(F64/100)*IF(G64&gt;$E$2,1,0.5)* 100/$F$2</f>
        <v>2.2692307692307692</v>
      </c>
      <c r="P64" s="11">
        <f t="shared" ref="P64" si="14">N64*O64</f>
        <v>1.2693948859124355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0.14898695660372019</v>
      </c>
      <c r="O65" s="11">
        <f t="shared" si="1"/>
        <v>1.0192307692307692</v>
      </c>
      <c r="P65" s="11">
        <f t="shared" si="12"/>
        <v>0.15185209038456096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0.22607031743487727</v>
      </c>
      <c r="O66" s="11">
        <f t="shared" si="1"/>
        <v>1.0192307692307692</v>
      </c>
      <c r="P66" s="11">
        <f t="shared" si="12"/>
        <v>0.23041782353939413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7.3350924398269042</v>
      </c>
      <c r="O69" s="11">
        <f t="shared" si="1"/>
        <v>2.5384615384615383</v>
      </c>
      <c r="P69" s="11">
        <f t="shared" si="2"/>
        <v>18.619850039560603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3.1137074922927535</v>
      </c>
      <c r="O70" s="11">
        <f t="shared" si="1"/>
        <v>1.0192307692307692</v>
      </c>
      <c r="P70" s="11">
        <f t="shared" si="2"/>
        <v>3.1735864825291524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9.0009333547030703</v>
      </c>
      <c r="O71" s="11">
        <f t="shared" si="1"/>
        <v>1.0384615384615385</v>
      </c>
      <c r="P71" s="11">
        <f t="shared" si="2"/>
        <v>9.3471230991147269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4.3624020888569044</v>
      </c>
      <c r="O72" s="11">
        <f t="shared" si="1"/>
        <v>2.5384615384615383</v>
      </c>
      <c r="P72" s="11">
        <f t="shared" si="2"/>
        <v>11.073789917867526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1.8953884937792074</v>
      </c>
      <c r="O73" s="11">
        <f t="shared" si="1"/>
        <v>1.0192307692307692</v>
      </c>
      <c r="P73" s="11">
        <f t="shared" si="2"/>
        <v>1.9318382725057304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7.6808945120629026</v>
      </c>
      <c r="O74" s="11">
        <f t="shared" si="1"/>
        <v>1.0192307692307692</v>
      </c>
      <c r="P74" s="11">
        <f t="shared" si="2"/>
        <v>7.8286040219102659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8.4969092465753437</v>
      </c>
      <c r="O75" s="11">
        <f t="shared" si="1"/>
        <v>2.6923076923076925</v>
      </c>
      <c r="P75" s="11">
        <f t="shared" si="2"/>
        <v>22.876294125395159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2.6390023972602741</v>
      </c>
      <c r="O76" s="11">
        <f t="shared" si="1"/>
        <v>1.0192307692307692</v>
      </c>
      <c r="P76" s="11">
        <f t="shared" si="2"/>
        <v>2.6897524433614328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1.0288988370463257</v>
      </c>
      <c r="O77" s="11">
        <f t="shared" si="1"/>
        <v>1.0192307692307692</v>
      </c>
      <c r="P77" s="11">
        <f t="shared" ref="P77:P99" si="16">N77*O77</f>
        <v>1.0486853531433704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0.64906668300823045</v>
      </c>
      <c r="O78" s="11">
        <f t="shared" ref="O78:O99" si="17">(F78/100)*IF(G78&gt;$E$2,1,0.5)* 100/$F$2</f>
        <v>1.0192307692307692</v>
      </c>
      <c r="P78" s="11">
        <f t="shared" si="16"/>
        <v>0.66154873460454255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0.2850534400563155</v>
      </c>
      <c r="O79" s="11">
        <f t="shared" si="17"/>
        <v>1.0192307692307692</v>
      </c>
      <c r="P79" s="11">
        <f t="shared" si="16"/>
        <v>0.2905352369804754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0.28555833349046372</v>
      </c>
      <c r="O80" s="11">
        <f t="shared" si="17"/>
        <v>1.0192307692307692</v>
      </c>
      <c r="P80" s="11">
        <f t="shared" si="16"/>
        <v>0.29104983990374184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0.2779872244168104</v>
      </c>
      <c r="O81" s="11">
        <f t="shared" si="17"/>
        <v>1.0192307692307692</v>
      </c>
      <c r="P81" s="11">
        <f t="shared" si="16"/>
        <v>0.2833331325786721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0.47734789932339644</v>
      </c>
      <c r="O82" s="11">
        <f t="shared" si="17"/>
        <v>1.0192307692307692</v>
      </c>
      <c r="P82" s="11">
        <f t="shared" si="16"/>
        <v>0.48652766661807711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0.42785787448631446</v>
      </c>
      <c r="O83" s="11">
        <f t="shared" si="17"/>
        <v>2.0769230769230771</v>
      </c>
      <c r="P83" s="11">
        <f t="shared" si="16"/>
        <v>0.88862789316388391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6.232466901314762</v>
      </c>
      <c r="O85" s="11">
        <f t="shared" ref="O85" si="19">(F85/100)*IF(G85&gt;$E$2,1,0.5)* 100/$F$2</f>
        <v>2.0769230769230771</v>
      </c>
      <c r="P85" s="11">
        <f t="shared" ref="P85" si="20">N85*O85</f>
        <v>12.944354333499891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6.5709714933989511</v>
      </c>
      <c r="O86" s="11">
        <f t="shared" si="17"/>
        <v>2.0769230769230771</v>
      </c>
      <c r="P86" s="11">
        <f t="shared" si="16"/>
        <v>13.647402332443976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8.814172426544145</v>
      </c>
      <c r="O88" s="11">
        <f t="shared" si="17"/>
        <v>2.2692307692307692</v>
      </c>
      <c r="P88" s="11">
        <f t="shared" si="16"/>
        <v>20.001391275619405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4.1845102009069572</v>
      </c>
      <c r="O89" s="11">
        <f t="shared" si="17"/>
        <v>1.0384615384615385</v>
      </c>
      <c r="P89" s="11">
        <f t="shared" si="16"/>
        <v>4.345452900941841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5.2618528665651949</v>
      </c>
      <c r="O90" s="11">
        <f t="shared" si="17"/>
        <v>2.2692307692307692</v>
      </c>
      <c r="P90" s="11">
        <f t="shared" si="16"/>
        <v>11.940358427974864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5.9000856164383562</v>
      </c>
      <c r="O91" s="11">
        <f t="shared" si="17"/>
        <v>1.0384615384615385</v>
      </c>
      <c r="P91" s="11">
        <f t="shared" si="16"/>
        <v>6.1270119863013708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9.0009333547030703</v>
      </c>
      <c r="O92" s="11">
        <f t="shared" si="17"/>
        <v>1.0384615384615385</v>
      </c>
      <c r="P92" s="11">
        <f t="shared" si="16"/>
        <v>9.3471230991147269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4.4511394116094243</v>
      </c>
      <c r="O93" s="11">
        <f t="shared" si="17"/>
        <v>1.0384615384615385</v>
      </c>
      <c r="P93" s="11">
        <f t="shared" si="16"/>
        <v>4.6223370812867106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5.1836719059815346</v>
      </c>
      <c r="O94" s="11">
        <f t="shared" si="17"/>
        <v>2.0769230769230771</v>
      </c>
      <c r="P94" s="11">
        <f t="shared" si="16"/>
        <v>10.76608780473088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3.7301059792315479</v>
      </c>
      <c r="O95" s="11">
        <f t="shared" si="17"/>
        <v>2.6923076923076925</v>
      </c>
      <c r="P95" s="11">
        <f t="shared" si="16"/>
        <v>10.042593021008015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2.2458222079757308</v>
      </c>
      <c r="O96" s="11">
        <f t="shared" si="17"/>
        <v>0.96153846153846156</v>
      </c>
      <c r="P96" s="11">
        <f t="shared" si="16"/>
        <v>2.1594444307458951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0.97665659411562311</v>
      </c>
      <c r="O97" s="11">
        <f t="shared" si="17"/>
        <v>1.0384615384615385</v>
      </c>
      <c r="P97" s="11">
        <f t="shared" si="16"/>
        <v>1.0142203092739164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0.39960026020797795</v>
      </c>
      <c r="O98" s="11">
        <f t="shared" si="17"/>
        <v>1.0192307692307692</v>
      </c>
      <c r="P98" s="11">
        <f t="shared" si="16"/>
        <v>0.4072848805965929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0.27440628270276901</v>
      </c>
      <c r="O99" s="11">
        <f t="shared" si="17"/>
        <v>1.1538461538461537</v>
      </c>
      <c r="P99" s="11">
        <f t="shared" si="16"/>
        <v>0.31662263388781037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4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4.7327871806233519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4.611305927781407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5.1525900948366692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5.0659551061464345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9.4515384615384583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2.1843691436887602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9.9553439717880785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18.304112194021744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16.067804701390557</v>
      </c>
    </row>
    <row r="13" spans="1:12" x14ac:dyDescent="0.25">
      <c r="A13" t="s">
        <v>224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24.18318207369731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16.598562826826235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16.876421349146504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14.809349958430271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12.341123466799917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8.0487531701062522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13.271266596417279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1.7702818250384185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7.5714714913911729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4.432716874429344E-2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0.47493395083171547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0.71978878770495547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3.9950568026473339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0.24778887328060031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1.2094783584270614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6.297272385102004E-2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21.793436522089756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20.602344207000233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17.151757604008118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22.070444475666392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47.240755302164615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16.929358799098111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11.138597755549057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15.409647908436959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16.597410587351096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23.961013973406924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1.3767292658939234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0.1914653668838209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1.2693948859124355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1.2693948859124355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0.15185209038456096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0.23041782353939413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21.793436522089756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9.3471230991147269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13.005628190373256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7.8286040219102659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25.56604656875659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1.0486853531433704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0.66154873460454255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0.2905352369804754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0.29104983990374184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0.2833331325786721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0.48652766661807711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0.88862789316388391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12.944354333499891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13.647402332443976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20.001391275619405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4.345452900941841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18.067370414276233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9.3471230991147269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4.6223370812867106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10.76608780473088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12.20203745175391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1.0142203092739164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0.4072848805965929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0.31662263388781037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2016-10-10T08:02:40Z</dcterms:modified>
</cp:coreProperties>
</file>