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Pelton\20161123 Turn34\"/>
    </mc:Choice>
  </mc:AlternateContent>
  <bookViews>
    <workbookView xWindow="0" yWindow="0" windowWidth="19200" windowHeight="11595"/>
  </bookViews>
  <sheets>
    <sheet name="Soviets, template" sheetId="6" r:id="rId1"/>
    <sheet name="Russian Support Units" sheetId="21" r:id="rId2"/>
    <sheet name="Air Units, Soviet template" sheetId="11" r:id="rId3"/>
    <sheet name="AirDevices" sheetId="8" r:id="rId4"/>
    <sheet name="DeviceVals" sheetId="7" r:id="rId5"/>
    <sheet name="DogFighters" sheetId="9" r:id="rId6"/>
  </sheets>
  <definedNames>
    <definedName name="_xlnm._FilterDatabase" localSheetId="2" hidden="1">'Air Units, Soviet template'!$C$1:$C$32</definedName>
    <definedName name="_xlnm._FilterDatabase" localSheetId="5" hidden="1">DogFighters!$G$1:$G$72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0" i="7" l="1"/>
  <c r="K20" i="7"/>
  <c r="J20" i="7"/>
  <c r="I20" i="7"/>
  <c r="H20" i="7"/>
  <c r="G20" i="7"/>
  <c r="F20" i="7"/>
  <c r="E20" i="7"/>
  <c r="L18" i="7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L85" i="7" l="1"/>
  <c r="K85" i="7"/>
  <c r="J85" i="7"/>
  <c r="I85" i="7"/>
  <c r="H85" i="7"/>
  <c r="G85" i="7"/>
  <c r="F85" i="7"/>
  <c r="E85" i="7"/>
  <c r="L19" i="7" l="1"/>
  <c r="K19" i="7"/>
  <c r="J19" i="7"/>
  <c r="I19" i="7"/>
  <c r="H19" i="7"/>
  <c r="G19" i="7"/>
  <c r="F19" i="7"/>
  <c r="E19" i="7"/>
  <c r="H64" i="7" l="1"/>
  <c r="L64" i="7"/>
  <c r="K64" i="7"/>
  <c r="J64" i="7"/>
  <c r="I64" i="7"/>
  <c r="G64" i="7"/>
  <c r="F64" i="7"/>
  <c r="E64" i="7"/>
  <c r="L58" i="7" l="1"/>
  <c r="K58" i="7"/>
  <c r="J58" i="7"/>
  <c r="I58" i="7"/>
  <c r="H58" i="7"/>
  <c r="G58" i="7"/>
  <c r="F58" i="7"/>
  <c r="E58" i="7"/>
  <c r="L57" i="7"/>
  <c r="K57" i="7"/>
  <c r="J57" i="7"/>
  <c r="I57" i="7"/>
  <c r="H57" i="7"/>
  <c r="G57" i="7"/>
  <c r="F57" i="7"/>
  <c r="E57" i="7"/>
  <c r="E59" i="7"/>
  <c r="F59" i="7"/>
  <c r="G59" i="7"/>
  <c r="H59" i="7"/>
  <c r="I59" i="7"/>
  <c r="J59" i="7"/>
  <c r="K59" i="7"/>
  <c r="L59" i="7"/>
  <c r="L99" i="7" l="1"/>
  <c r="K99" i="7"/>
  <c r="J99" i="7"/>
  <c r="I99" i="7"/>
  <c r="H99" i="7"/>
  <c r="G99" i="7"/>
  <c r="F99" i="7"/>
  <c r="E99" i="7"/>
  <c r="L98" i="7"/>
  <c r="K98" i="7"/>
  <c r="J98" i="7"/>
  <c r="I98" i="7"/>
  <c r="H98" i="7"/>
  <c r="G98" i="7"/>
  <c r="F98" i="7"/>
  <c r="E98" i="7"/>
  <c r="L97" i="7"/>
  <c r="K97" i="7"/>
  <c r="J97" i="7"/>
  <c r="I97" i="7"/>
  <c r="H97" i="7"/>
  <c r="G97" i="7"/>
  <c r="F97" i="7"/>
  <c r="E97" i="7"/>
  <c r="L96" i="7"/>
  <c r="K96" i="7"/>
  <c r="J96" i="7"/>
  <c r="I96" i="7"/>
  <c r="H96" i="7"/>
  <c r="G96" i="7"/>
  <c r="F96" i="7"/>
  <c r="E96" i="7"/>
  <c r="L95" i="7"/>
  <c r="K95" i="7"/>
  <c r="J95" i="7"/>
  <c r="I95" i="7"/>
  <c r="H95" i="7"/>
  <c r="G95" i="7"/>
  <c r="F95" i="7"/>
  <c r="E95" i="7"/>
  <c r="L94" i="7"/>
  <c r="K94" i="7"/>
  <c r="J94" i="7"/>
  <c r="I94" i="7"/>
  <c r="H94" i="7"/>
  <c r="G94" i="7"/>
  <c r="F94" i="7"/>
  <c r="E94" i="7"/>
  <c r="L93" i="7"/>
  <c r="K93" i="7"/>
  <c r="J93" i="7"/>
  <c r="I93" i="7"/>
  <c r="H93" i="7"/>
  <c r="G93" i="7"/>
  <c r="F93" i="7"/>
  <c r="E93" i="7"/>
  <c r="L92" i="7"/>
  <c r="K92" i="7"/>
  <c r="J92" i="7"/>
  <c r="I92" i="7"/>
  <c r="H92" i="7"/>
  <c r="G92" i="7"/>
  <c r="F92" i="7"/>
  <c r="E92" i="7"/>
  <c r="L91" i="7"/>
  <c r="K91" i="7"/>
  <c r="J91" i="7"/>
  <c r="I91" i="7"/>
  <c r="H91" i="7"/>
  <c r="G91" i="7"/>
  <c r="F91" i="7"/>
  <c r="E91" i="7"/>
  <c r="L90" i="7"/>
  <c r="K90" i="7"/>
  <c r="J90" i="7"/>
  <c r="I90" i="7"/>
  <c r="H90" i="7"/>
  <c r="G90" i="7"/>
  <c r="F90" i="7"/>
  <c r="E90" i="7"/>
  <c r="L89" i="7"/>
  <c r="K89" i="7"/>
  <c r="J89" i="7"/>
  <c r="I89" i="7"/>
  <c r="H89" i="7"/>
  <c r="G89" i="7"/>
  <c r="F89" i="7"/>
  <c r="E89" i="7"/>
  <c r="L88" i="7"/>
  <c r="K88" i="7"/>
  <c r="J88" i="7"/>
  <c r="I88" i="7"/>
  <c r="H88" i="7"/>
  <c r="G88" i="7"/>
  <c r="F88" i="7"/>
  <c r="E88" i="7"/>
  <c r="L86" i="7"/>
  <c r="K86" i="7"/>
  <c r="J86" i="7"/>
  <c r="I86" i="7"/>
  <c r="H86" i="7"/>
  <c r="G86" i="7"/>
  <c r="F86" i="7"/>
  <c r="E86" i="7"/>
  <c r="L83" i="7"/>
  <c r="K83" i="7"/>
  <c r="J83" i="7"/>
  <c r="I83" i="7"/>
  <c r="H83" i="7"/>
  <c r="G83" i="7"/>
  <c r="F83" i="7"/>
  <c r="E83" i="7"/>
  <c r="L82" i="7"/>
  <c r="K82" i="7"/>
  <c r="J82" i="7"/>
  <c r="I82" i="7"/>
  <c r="H82" i="7"/>
  <c r="G82" i="7"/>
  <c r="F82" i="7"/>
  <c r="E82" i="7"/>
  <c r="L81" i="7"/>
  <c r="K81" i="7"/>
  <c r="J81" i="7"/>
  <c r="I81" i="7"/>
  <c r="H81" i="7"/>
  <c r="G81" i="7"/>
  <c r="F81" i="7"/>
  <c r="E81" i="7"/>
  <c r="L80" i="7"/>
  <c r="K80" i="7"/>
  <c r="J80" i="7"/>
  <c r="I80" i="7"/>
  <c r="H80" i="7"/>
  <c r="G80" i="7"/>
  <c r="F80" i="7"/>
  <c r="E80" i="7"/>
  <c r="L79" i="7"/>
  <c r="K79" i="7"/>
  <c r="J79" i="7"/>
  <c r="I79" i="7"/>
  <c r="H79" i="7"/>
  <c r="G79" i="7"/>
  <c r="F79" i="7"/>
  <c r="E79" i="7"/>
  <c r="L78" i="7"/>
  <c r="K78" i="7"/>
  <c r="J78" i="7"/>
  <c r="I78" i="7"/>
  <c r="H78" i="7"/>
  <c r="G78" i="7"/>
  <c r="F78" i="7"/>
  <c r="E78" i="7"/>
  <c r="L77" i="7"/>
  <c r="K77" i="7"/>
  <c r="J77" i="7"/>
  <c r="I77" i="7"/>
  <c r="H77" i="7"/>
  <c r="G77" i="7"/>
  <c r="F77" i="7"/>
  <c r="E77" i="7"/>
  <c r="L76" i="7" l="1"/>
  <c r="L75" i="7"/>
  <c r="L74" i="7"/>
  <c r="L73" i="7"/>
  <c r="L72" i="7"/>
  <c r="L71" i="7"/>
  <c r="L70" i="7"/>
  <c r="L69" i="7"/>
  <c r="L66" i="7"/>
  <c r="L65" i="7"/>
  <c r="L63" i="7"/>
  <c r="L62" i="7"/>
  <c r="L61" i="7"/>
  <c r="L60" i="7"/>
  <c r="L56" i="7"/>
  <c r="L55" i="7"/>
  <c r="L54" i="7"/>
  <c r="L53" i="7"/>
  <c r="L52" i="7"/>
  <c r="L51" i="7"/>
  <c r="L50" i="7"/>
  <c r="L49" i="7"/>
  <c r="L48" i="7"/>
  <c r="L47" i="7"/>
  <c r="L46" i="7"/>
  <c r="L45" i="7"/>
  <c r="L44" i="7"/>
  <c r="L43" i="7"/>
  <c r="L42" i="7"/>
  <c r="L41" i="7"/>
  <c r="L39" i="7"/>
  <c r="L38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50" i="7" l="1"/>
  <c r="J50" i="7"/>
  <c r="I50" i="7"/>
  <c r="H50" i="7"/>
  <c r="G50" i="7"/>
  <c r="F50" i="7"/>
  <c r="E50" i="7"/>
  <c r="K49" i="7"/>
  <c r="J49" i="7"/>
  <c r="I49" i="7"/>
  <c r="H49" i="7"/>
  <c r="G49" i="7"/>
  <c r="F49" i="7"/>
  <c r="E49" i="7"/>
  <c r="K66" i="7" l="1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63" i="7"/>
  <c r="J63" i="7"/>
  <c r="I63" i="7"/>
  <c r="H63" i="7"/>
  <c r="G63" i="7"/>
  <c r="F63" i="7"/>
  <c r="E63" i="7"/>
  <c r="K62" i="7"/>
  <c r="J62" i="7"/>
  <c r="I62" i="7"/>
  <c r="H62" i="7"/>
  <c r="G62" i="7"/>
  <c r="F62" i="7"/>
  <c r="E62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4" i="7"/>
  <c r="J34" i="7"/>
  <c r="I34" i="7"/>
  <c r="H34" i="7"/>
  <c r="G34" i="7"/>
  <c r="F34" i="7"/>
  <c r="E34" i="7"/>
  <c r="K33" i="7"/>
  <c r="J33" i="7"/>
  <c r="I33" i="7"/>
  <c r="H33" i="7"/>
  <c r="G33" i="7"/>
  <c r="F33" i="7"/>
  <c r="E33" i="7"/>
  <c r="K32" i="7"/>
  <c r="J32" i="7"/>
  <c r="I32" i="7"/>
  <c r="H32" i="7"/>
  <c r="G32" i="7"/>
  <c r="F32" i="7"/>
  <c r="E32" i="7"/>
  <c r="K31" i="7"/>
  <c r="J31" i="7"/>
  <c r="I31" i="7"/>
  <c r="H31" i="7"/>
  <c r="G31" i="7"/>
  <c r="F31" i="7"/>
  <c r="E31" i="7"/>
  <c r="K30" i="7"/>
  <c r="J30" i="7"/>
  <c r="I30" i="7"/>
  <c r="H30" i="7"/>
  <c r="G30" i="7"/>
  <c r="F30" i="7"/>
  <c r="E30" i="7"/>
  <c r="K29" i="7"/>
  <c r="J29" i="7"/>
  <c r="I29" i="7"/>
  <c r="H29" i="7"/>
  <c r="G29" i="7"/>
  <c r="F29" i="7"/>
  <c r="E29" i="7"/>
  <c r="K61" i="7"/>
  <c r="J61" i="7"/>
  <c r="I61" i="7"/>
  <c r="H61" i="7"/>
  <c r="G61" i="7"/>
  <c r="F61" i="7"/>
  <c r="E61" i="7"/>
  <c r="B2" i="7"/>
  <c r="I8" i="7"/>
  <c r="I7" i="7"/>
  <c r="H2" i="7" l="1"/>
  <c r="H6" i="7"/>
  <c r="K76" i="7" l="1"/>
  <c r="J76" i="7"/>
  <c r="I76" i="7"/>
  <c r="H76" i="7"/>
  <c r="G76" i="7"/>
  <c r="F76" i="7"/>
  <c r="E76" i="7"/>
  <c r="K75" i="7"/>
  <c r="J75" i="7"/>
  <c r="I75" i="7"/>
  <c r="H75" i="7"/>
  <c r="G75" i="7"/>
  <c r="F75" i="7"/>
  <c r="E75" i="7"/>
  <c r="K74" i="7"/>
  <c r="J74" i="7"/>
  <c r="I74" i="7"/>
  <c r="H74" i="7"/>
  <c r="G74" i="7"/>
  <c r="F74" i="7"/>
  <c r="E74" i="7"/>
  <c r="K73" i="7"/>
  <c r="J73" i="7"/>
  <c r="I73" i="7"/>
  <c r="H73" i="7"/>
  <c r="G73" i="7"/>
  <c r="F73" i="7"/>
  <c r="E73" i="7"/>
  <c r="K72" i="7"/>
  <c r="J72" i="7"/>
  <c r="I72" i="7"/>
  <c r="H72" i="7"/>
  <c r="G72" i="7"/>
  <c r="F72" i="7"/>
  <c r="E72" i="7"/>
  <c r="K71" i="7"/>
  <c r="J71" i="7"/>
  <c r="I71" i="7"/>
  <c r="H71" i="7"/>
  <c r="G71" i="7"/>
  <c r="F71" i="7"/>
  <c r="E71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0" i="7"/>
  <c r="J60" i="7"/>
  <c r="I60" i="7"/>
  <c r="H60" i="7"/>
  <c r="G60" i="7"/>
  <c r="F60" i="7"/>
  <c r="E60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48" i="7"/>
  <c r="J48" i="7"/>
  <c r="I48" i="7"/>
  <c r="H48" i="7"/>
  <c r="G48" i="7"/>
  <c r="F48" i="7"/>
  <c r="E48" i="7"/>
  <c r="K47" i="7"/>
  <c r="J47" i="7"/>
  <c r="I47" i="7"/>
  <c r="H47" i="7"/>
  <c r="G47" i="7"/>
  <c r="F47" i="7"/>
  <c r="E47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28" i="7"/>
  <c r="J28" i="7"/>
  <c r="I28" i="7"/>
  <c r="H28" i="7"/>
  <c r="G28" i="7"/>
  <c r="F28" i="7"/>
  <c r="E28" i="7"/>
  <c r="K27" i="7"/>
  <c r="J27" i="7"/>
  <c r="I27" i="7"/>
  <c r="H27" i="7"/>
  <c r="G27" i="7"/>
  <c r="F27" i="7"/>
  <c r="E27" i="7"/>
  <c r="K26" i="7"/>
  <c r="J26" i="7"/>
  <c r="I26" i="7"/>
  <c r="H26" i="7"/>
  <c r="G26" i="7"/>
  <c r="F26" i="7"/>
  <c r="E26" i="7"/>
  <c r="K25" i="7"/>
  <c r="J25" i="7"/>
  <c r="I25" i="7"/>
  <c r="H25" i="7"/>
  <c r="G25" i="7"/>
  <c r="F25" i="7"/>
  <c r="E25" i="7"/>
  <c r="K24" i="7"/>
  <c r="J24" i="7"/>
  <c r="I24" i="7"/>
  <c r="H24" i="7"/>
  <c r="G24" i="7"/>
  <c r="F24" i="7"/>
  <c r="E24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18" i="7" l="1"/>
  <c r="N17" i="7"/>
  <c r="O18" i="7"/>
  <c r="O17" i="7"/>
  <c r="N6" i="7"/>
  <c r="N85" i="7"/>
  <c r="O85" i="7"/>
  <c r="N99" i="7"/>
  <c r="N95" i="7"/>
  <c r="N91" i="7"/>
  <c r="N87" i="7"/>
  <c r="N82" i="7"/>
  <c r="N78" i="7"/>
  <c r="N74" i="7"/>
  <c r="N70" i="7"/>
  <c r="N66" i="7"/>
  <c r="N62" i="7"/>
  <c r="N58" i="7"/>
  <c r="N54" i="7"/>
  <c r="N50" i="7"/>
  <c r="N46" i="7"/>
  <c r="N42" i="7"/>
  <c r="N38" i="7"/>
  <c r="N34" i="7"/>
  <c r="N30" i="7"/>
  <c r="N26" i="7"/>
  <c r="N22" i="7"/>
  <c r="N16" i="7"/>
  <c r="N12" i="7"/>
  <c r="N8" i="7"/>
  <c r="N97" i="7"/>
  <c r="N89" i="7"/>
  <c r="N80" i="7"/>
  <c r="N72" i="7"/>
  <c r="N64" i="7"/>
  <c r="N56" i="7"/>
  <c r="N48" i="7"/>
  <c r="N40" i="7"/>
  <c r="N32" i="7"/>
  <c r="N24" i="7"/>
  <c r="N14" i="7"/>
  <c r="N96" i="7"/>
  <c r="N92" i="7"/>
  <c r="N83" i="7"/>
  <c r="N75" i="7"/>
  <c r="N67" i="7"/>
  <c r="N63" i="7"/>
  <c r="N51" i="7"/>
  <c r="N43" i="7"/>
  <c r="N35" i="7"/>
  <c r="N23" i="7"/>
  <c r="N13" i="7"/>
  <c r="N9" i="7"/>
  <c r="N98" i="7"/>
  <c r="N94" i="7"/>
  <c r="N90" i="7"/>
  <c r="N86" i="7"/>
  <c r="N81" i="7"/>
  <c r="N77" i="7"/>
  <c r="N73" i="7"/>
  <c r="N69" i="7"/>
  <c r="N65" i="7"/>
  <c r="N61" i="7"/>
  <c r="N57" i="7"/>
  <c r="N53" i="7"/>
  <c r="N49" i="7"/>
  <c r="N45" i="7"/>
  <c r="N41" i="7"/>
  <c r="N37" i="7"/>
  <c r="N33" i="7"/>
  <c r="N29" i="7"/>
  <c r="N25" i="7"/>
  <c r="N21" i="7"/>
  <c r="N15" i="7"/>
  <c r="N11" i="7"/>
  <c r="N7" i="7"/>
  <c r="N93" i="7"/>
  <c r="N84" i="7"/>
  <c r="N76" i="7"/>
  <c r="N68" i="7"/>
  <c r="N60" i="7"/>
  <c r="N52" i="7"/>
  <c r="N44" i="7"/>
  <c r="N36" i="7"/>
  <c r="N28" i="7"/>
  <c r="N20" i="7"/>
  <c r="N10" i="7"/>
  <c r="N88" i="7"/>
  <c r="N79" i="7"/>
  <c r="N71" i="7"/>
  <c r="N59" i="7"/>
  <c r="N55" i="7"/>
  <c r="N47" i="7"/>
  <c r="N39" i="7"/>
  <c r="N31" i="7"/>
  <c r="N27" i="7"/>
  <c r="N19" i="7"/>
  <c r="O19" i="7"/>
  <c r="O20" i="7"/>
  <c r="O64" i="7"/>
  <c r="O57" i="7"/>
  <c r="O58" i="7"/>
  <c r="O59" i="7"/>
  <c r="O99" i="7"/>
  <c r="O95" i="7"/>
  <c r="O91" i="7"/>
  <c r="O86" i="7"/>
  <c r="O80" i="7"/>
  <c r="O76" i="7"/>
  <c r="O72" i="7"/>
  <c r="O66" i="7"/>
  <c r="O61" i="7"/>
  <c r="O55" i="7"/>
  <c r="O51" i="7"/>
  <c r="O47" i="7"/>
  <c r="O43" i="7"/>
  <c r="O38" i="7"/>
  <c r="O34" i="7"/>
  <c r="O30" i="7"/>
  <c r="O26" i="7"/>
  <c r="O22" i="7"/>
  <c r="O14" i="7"/>
  <c r="O10" i="7"/>
  <c r="O6" i="7"/>
  <c r="O77" i="7"/>
  <c r="O62" i="7"/>
  <c r="O48" i="7"/>
  <c r="O35" i="7"/>
  <c r="O23" i="7"/>
  <c r="O7" i="7"/>
  <c r="O98" i="7"/>
  <c r="O94" i="7"/>
  <c r="O90" i="7"/>
  <c r="O83" i="7"/>
  <c r="O79" i="7"/>
  <c r="O75" i="7"/>
  <c r="O71" i="7"/>
  <c r="O65" i="7"/>
  <c r="O60" i="7"/>
  <c r="O54" i="7"/>
  <c r="O50" i="7"/>
  <c r="O46" i="7"/>
  <c r="O42" i="7"/>
  <c r="O37" i="7"/>
  <c r="O33" i="7"/>
  <c r="O29" i="7"/>
  <c r="O25" i="7"/>
  <c r="O21" i="7"/>
  <c r="O13" i="7"/>
  <c r="O9" i="7"/>
  <c r="O88" i="7"/>
  <c r="O73" i="7"/>
  <c r="O56" i="7"/>
  <c r="O39" i="7"/>
  <c r="O27" i="7"/>
  <c r="O11" i="7"/>
  <c r="O97" i="7"/>
  <c r="O93" i="7"/>
  <c r="O89" i="7"/>
  <c r="O82" i="7"/>
  <c r="O78" i="7"/>
  <c r="O74" i="7"/>
  <c r="O70" i="7"/>
  <c r="O63" i="7"/>
  <c r="O53" i="7"/>
  <c r="O49" i="7"/>
  <c r="O45" i="7"/>
  <c r="O41" i="7"/>
  <c r="O36" i="7"/>
  <c r="O32" i="7"/>
  <c r="O28" i="7"/>
  <c r="O24" i="7"/>
  <c r="O16" i="7"/>
  <c r="O12" i="7"/>
  <c r="O8" i="7"/>
  <c r="O96" i="7"/>
  <c r="O92" i="7"/>
  <c r="O81" i="7"/>
  <c r="O69" i="7"/>
  <c r="O52" i="7"/>
  <c r="O44" i="7"/>
  <c r="O31" i="7"/>
  <c r="O15" i="7"/>
  <c r="P18" i="7" l="1"/>
  <c r="P17" i="7"/>
  <c r="P85" i="7"/>
  <c r="P20" i="7"/>
  <c r="P19" i="7"/>
  <c r="P64" i="7"/>
  <c r="I43" i="9" s="1"/>
  <c r="P58" i="7"/>
  <c r="P59" i="7"/>
  <c r="P57" i="7"/>
  <c r="P97" i="7"/>
  <c r="I70" i="9" s="1"/>
  <c r="P98" i="7"/>
  <c r="I71" i="9" s="1"/>
  <c r="P99" i="7"/>
  <c r="I72" i="9" s="1"/>
  <c r="P87" i="7"/>
  <c r="P93" i="7"/>
  <c r="I67" i="9" s="1"/>
  <c r="P91" i="7"/>
  <c r="P95" i="7"/>
  <c r="P96" i="7"/>
  <c r="P78" i="7"/>
  <c r="I53" i="9" s="1"/>
  <c r="P81" i="7"/>
  <c r="I56" i="9" s="1"/>
  <c r="P79" i="7"/>
  <c r="I54" i="9" s="1"/>
  <c r="P94" i="7"/>
  <c r="I68" i="9" s="1"/>
  <c r="P86" i="7"/>
  <c r="P90" i="7"/>
  <c r="I65" i="9" s="1"/>
  <c r="P83" i="7"/>
  <c r="I58" i="9" s="1"/>
  <c r="P82" i="7"/>
  <c r="I57" i="9" s="1"/>
  <c r="P77" i="7"/>
  <c r="I52" i="9" s="1"/>
  <c r="P88" i="7"/>
  <c r="I63" i="9" s="1"/>
  <c r="P92" i="7"/>
  <c r="I66" i="9" s="1"/>
  <c r="P89" i="7"/>
  <c r="I64" i="9" s="1"/>
  <c r="P80" i="7"/>
  <c r="I55" i="9" s="1"/>
  <c r="P36" i="7"/>
  <c r="I25" i="9" s="1"/>
  <c r="P35" i="7"/>
  <c r="I24" i="9" s="1"/>
  <c r="P49" i="7"/>
  <c r="P50" i="7"/>
  <c r="P38" i="7"/>
  <c r="I27" i="9" s="1"/>
  <c r="P73" i="7"/>
  <c r="P63" i="7"/>
  <c r="I42" i="9" s="1"/>
  <c r="P31" i="7"/>
  <c r="I19" i="9" s="1"/>
  <c r="P62" i="7"/>
  <c r="I40" i="9" s="1"/>
  <c r="P66" i="7"/>
  <c r="I45" i="9" s="1"/>
  <c r="P65" i="7"/>
  <c r="I44" i="9" s="1"/>
  <c r="P37" i="7"/>
  <c r="I26" i="9" s="1"/>
  <c r="P39" i="7"/>
  <c r="I28" i="9" s="1"/>
  <c r="P34" i="7"/>
  <c r="I23" i="9" s="1"/>
  <c r="P32" i="7"/>
  <c r="I20" i="9" s="1"/>
  <c r="P33" i="7"/>
  <c r="I22" i="9" s="1"/>
  <c r="P29" i="7"/>
  <c r="P30" i="7"/>
  <c r="P61" i="7"/>
  <c r="I41" i="9" s="1"/>
  <c r="P44" i="7"/>
  <c r="P71" i="7"/>
  <c r="I48" i="9" s="1"/>
  <c r="P28" i="7"/>
  <c r="I17" i="9" s="1"/>
  <c r="P60" i="7"/>
  <c r="P23" i="7"/>
  <c r="P7" i="7"/>
  <c r="I5" i="9" s="1"/>
  <c r="P12" i="7"/>
  <c r="I9" i="9" s="1"/>
  <c r="P76" i="7"/>
  <c r="P26" i="7"/>
  <c r="I16" i="9" s="1"/>
  <c r="P69" i="7"/>
  <c r="P47" i="7"/>
  <c r="P21" i="7"/>
  <c r="P41" i="7"/>
  <c r="P10" i="7"/>
  <c r="P53" i="7"/>
  <c r="P48" i="7"/>
  <c r="P42" i="7"/>
  <c r="P51" i="7"/>
  <c r="P75" i="7"/>
  <c r="P9" i="7"/>
  <c r="I7" i="9" s="1"/>
  <c r="P8" i="7"/>
  <c r="I6" i="9" s="1"/>
  <c r="P24" i="7"/>
  <c r="P46" i="7"/>
  <c r="P55" i="7"/>
  <c r="P54" i="7"/>
  <c r="P25" i="7"/>
  <c r="I15" i="9" s="1"/>
  <c r="P52" i="7"/>
  <c r="P56" i="7"/>
  <c r="P11" i="7"/>
  <c r="P74" i="7"/>
  <c r="I50" i="9" s="1"/>
  <c r="P13" i="7"/>
  <c r="P70" i="7"/>
  <c r="P15" i="7"/>
  <c r="P45" i="7"/>
  <c r="P43" i="7"/>
  <c r="P16" i="7"/>
  <c r="P27" i="7"/>
  <c r="I18" i="9" s="1"/>
  <c r="P72" i="7"/>
  <c r="P22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12" i="9" l="1"/>
  <c r="I13" i="9"/>
  <c r="I61" i="9"/>
  <c r="I60" i="9"/>
  <c r="I38" i="9"/>
  <c r="I69" i="9"/>
  <c r="I34" i="9"/>
  <c r="I49" i="9"/>
  <c r="I21" i="9"/>
  <c r="I39" i="9"/>
  <c r="I8" i="9"/>
  <c r="I35" i="9"/>
  <c r="I51" i="9"/>
  <c r="I47" i="9"/>
  <c r="I33" i="9"/>
  <c r="I10" i="9"/>
  <c r="I32" i="9"/>
  <c r="I36" i="9"/>
  <c r="I31" i="9"/>
  <c r="I37" i="9"/>
  <c r="I30" i="9"/>
  <c r="I14" i="9"/>
  <c r="I11" i="9"/>
</calcChain>
</file>

<file path=xl/sharedStrings.xml><?xml version="1.0" encoding="utf-8"?>
<sst xmlns="http://schemas.openxmlformats.org/spreadsheetml/2006/main" count="785" uniqueCount="275">
  <si>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</si>
  <si>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</si>
  <si>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</si>
  <si>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</si>
  <si>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</si>
  <si>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</si>
  <si>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</si>
  <si>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</si>
  <si>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</si>
  <si>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</si>
  <si>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</si>
  <si>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</si>
  <si>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</si>
  <si>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</si>
  <si>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</si>
  <si>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</si>
  <si>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</si>
  <si>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</si>
  <si>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</si>
  <si>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</si>
  <si>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</si>
  <si>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</si>
  <si>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</si>
  <si>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</si>
  <si>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</si>
  <si>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</si>
  <si>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</si>
  <si>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</si>
  <si>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</si>
  <si>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</si>
  <si>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</si>
  <si>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</si>
  <si>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</si>
  <si>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</si>
  <si>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</si>
  <si>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</si>
  <si>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</si>
  <si>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</si>
  <si>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</si>
  <si>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</si>
  <si>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</si>
  <si>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</si>
  <si>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</si>
  <si>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</si>
  <si>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</si>
  <si>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</si>
  <si>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</si>
  <si>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</si>
  <si>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</si>
  <si>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</si>
  <si>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</si>
  <si>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</si>
  <si>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</si>
  <si>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</si>
  <si>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</si>
  <si>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</si>
  <si>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</si>
  <si>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</si>
  <si>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</si>
  <si>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</si>
  <si>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</si>
  <si>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</si>
  <si>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</si>
  <si>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</si>
  <si>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</si>
  <si>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</si>
  <si>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</si>
  <si>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</si>
  <si>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</si>
  <si>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</si>
  <si>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</si>
  <si>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</si>
  <si>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</si>
  <si>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</si>
  <si>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</si>
  <si>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</si>
  <si>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</si>
  <si>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</si>
  <si>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</si>
  <si>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</si>
  <si>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</si>
  <si>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</si>
  <si>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</si>
  <si>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</si>
  <si>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</si>
  <si>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</si>
  <si>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</si>
  <si>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</si>
  <si>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</si>
  <si>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</si>
  <si>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</si>
  <si>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</si>
  <si>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</si>
  <si>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</si>
  <si>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</si>
  <si>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</si>
  <si>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</si>
  <si>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</si>
  <si>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</si>
  <si>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</si>
  <si>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</si>
  <si>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</si>
  <si>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</si>
  <si>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</si>
  <si>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</si>
  <si>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</si>
  <si>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</si>
  <si>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</si>
  <si>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</si>
  <si>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</si>
  <si>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</si>
  <si>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</si>
  <si>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</si>
  <si>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</si>
  <si>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</si>
  <si>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</si>
  <si>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</si>
  <si>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</si>
  <si>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</si>
  <si>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</si>
  <si>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</si>
  <si>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</si>
  <si>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</si>
  <si>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</si>
  <si>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</si>
  <si>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</si>
  <si>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</si>
  <si>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</si>
  <si>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</si>
  <si>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</si>
  <si>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Unit</t>
  </si>
  <si>
    <t>Mission</t>
  </si>
  <si>
    <t>Need</t>
  </si>
  <si>
    <t>Northwest</t>
  </si>
  <si>
    <t>Kalinin</t>
  </si>
  <si>
    <t>Western</t>
  </si>
  <si>
    <t>Bryansk</t>
  </si>
  <si>
    <t>Southwestern</t>
  </si>
  <si>
    <t>Southern</t>
  </si>
  <si>
    <t>TOE</t>
  </si>
  <si>
    <t>42 DBAD</t>
  </si>
  <si>
    <t>52 DBAD</t>
  </si>
  <si>
    <t>50 DBAD</t>
  </si>
  <si>
    <t>41 BAD</t>
  </si>
  <si>
    <t>39 IAD</t>
  </si>
  <si>
    <t>12 BAD</t>
  </si>
  <si>
    <t>13 BAD</t>
  </si>
  <si>
    <t>44 IAD</t>
  </si>
  <si>
    <t>62 BAD</t>
  </si>
  <si>
    <t>Excess</t>
  </si>
  <si>
    <t>Bf109E-7/U1</t>
  </si>
  <si>
    <t>Do 217E-4</t>
  </si>
  <si>
    <t>Yak-7A</t>
  </si>
  <si>
    <t>Support Units</t>
  </si>
  <si>
    <t>Re.2000 Falco I</t>
  </si>
  <si>
    <t>59 IAD</t>
  </si>
  <si>
    <t>61 IAB</t>
  </si>
  <si>
    <t>76 IAD</t>
  </si>
  <si>
    <t>65 IAD</t>
  </si>
  <si>
    <t>OSNAZ</t>
  </si>
  <si>
    <t>22nd Army</t>
  </si>
  <si>
    <t>24th Army</t>
  </si>
  <si>
    <t>*</t>
  </si>
  <si>
    <t>6/2 PVO</t>
  </si>
  <si>
    <t>Cacucasus MD</t>
  </si>
  <si>
    <t>29th Army</t>
  </si>
  <si>
    <t>30th Army</t>
  </si>
  <si>
    <t>34th Army</t>
  </si>
  <si>
    <t>66 IAD</t>
  </si>
  <si>
    <t>31st Army</t>
  </si>
  <si>
    <t>49 BAD</t>
  </si>
  <si>
    <t>8 BAB</t>
  </si>
  <si>
    <t>38th Army</t>
  </si>
  <si>
    <t>6/3 PVO</t>
  </si>
  <si>
    <t>6/1 PVO</t>
  </si>
  <si>
    <t>8th Army</t>
  </si>
  <si>
    <t>49th Army</t>
  </si>
  <si>
    <t>Moscow MD</t>
  </si>
  <si>
    <t>19 BAD</t>
  </si>
  <si>
    <t>10 SAB</t>
  </si>
  <si>
    <t>2 VVS</t>
  </si>
  <si>
    <t>Yak-7B</t>
  </si>
  <si>
    <t>Leningrad</t>
  </si>
  <si>
    <t>6 VVS</t>
  </si>
  <si>
    <t>5 VVS</t>
  </si>
  <si>
    <t>1 VVS</t>
  </si>
  <si>
    <t>1 GBAD</t>
  </si>
  <si>
    <t>3 GDBAD</t>
  </si>
  <si>
    <t>4 GDBAD</t>
  </si>
  <si>
    <t>4 VVS</t>
  </si>
  <si>
    <t>18 DBAD</t>
  </si>
  <si>
    <t>5 GDBAD</t>
  </si>
  <si>
    <t>3 VVS</t>
  </si>
  <si>
    <t>Army</t>
  </si>
  <si>
    <t>2*Gun Regiment
Sapper Regiment</t>
  </si>
  <si>
    <t>7th Ind Army</t>
  </si>
  <si>
    <t>6*Gun Regiment
Sapper Regiment</t>
  </si>
  <si>
    <t>55th Army</t>
  </si>
  <si>
    <t>4*Gun Regiment
Sapper Regiment</t>
  </si>
  <si>
    <t>11th Army</t>
  </si>
  <si>
    <t>27th Army</t>
  </si>
  <si>
    <t>5*Gun Regiment
Sapper Regiment</t>
  </si>
  <si>
    <t>48th Army</t>
  </si>
  <si>
    <t>3*Gun Regiment
Sapper Regiment</t>
  </si>
  <si>
    <t>Westen</t>
  </si>
  <si>
    <t>20th Army</t>
  </si>
  <si>
    <t>3rd Army</t>
  </si>
  <si>
    <t>6*Gun Regiment
3*AA Regiment
Sapper Regiment</t>
  </si>
  <si>
    <t>4th Army</t>
  </si>
  <si>
    <t>10th Army</t>
  </si>
  <si>
    <t>***</t>
  </si>
  <si>
    <t>13th Army</t>
  </si>
  <si>
    <t>32nd Army</t>
  </si>
  <si>
    <t>52nd Army</t>
  </si>
  <si>
    <t>2*Gun Regiment
2*AT Regiment
2*AA Regiment
Sapper Regiment</t>
  </si>
  <si>
    <t>21st Army</t>
  </si>
  <si>
    <t>2*Gun Regiment</t>
  </si>
  <si>
    <t>40th Army</t>
  </si>
  <si>
    <t>5th Army</t>
  </si>
  <si>
    <t>6th Army</t>
  </si>
  <si>
    <t>12th Army</t>
  </si>
  <si>
    <t>26th Army</t>
  </si>
  <si>
    <t>18th Army</t>
  </si>
  <si>
    <t>Sapper Regiment</t>
  </si>
  <si>
    <t>33rd Army</t>
  </si>
  <si>
    <t>2*Gun Regiment
Sapper Batallion</t>
  </si>
  <si>
    <t>16th Army</t>
  </si>
  <si>
    <t>19th Army</t>
  </si>
  <si>
    <t>9th Army</t>
  </si>
  <si>
    <t>43rd Army</t>
  </si>
  <si>
    <t>37th Army</t>
  </si>
  <si>
    <t>Caucasus</t>
  </si>
  <si>
    <t>Coastal</t>
  </si>
  <si>
    <t>51st Army</t>
  </si>
  <si>
    <t>56th Army</t>
  </si>
  <si>
    <t>Gun Regiment
Sapper Batallion</t>
  </si>
  <si>
    <t>43 IAD</t>
  </si>
  <si>
    <t>Volchov</t>
  </si>
  <si>
    <t>1 Shock Army</t>
  </si>
  <si>
    <t>50th Army</t>
  </si>
  <si>
    <t>2*Gun Regiment
3*Sapper Batallions</t>
  </si>
  <si>
    <t>36 IAD PVO</t>
  </si>
  <si>
    <t>3*Gun Regiment
Sapper Regiment
3*Sapper Batallion</t>
  </si>
  <si>
    <t>15 NBAD</t>
  </si>
  <si>
    <t>Urals MD</t>
  </si>
  <si>
    <t>61st Army</t>
  </si>
  <si>
    <t>3rd Schock</t>
  </si>
  <si>
    <t>6*Gun Regiment</t>
  </si>
  <si>
    <t>Dog Fighters</t>
  </si>
  <si>
    <t>6*Yak-7A, 3*LaGG-3</t>
  </si>
  <si>
    <t>3*Yak-7A</t>
  </si>
  <si>
    <t>Airfield Attacks</t>
  </si>
  <si>
    <t>7*SB-2, 2*LaGG-3</t>
  </si>
  <si>
    <t>VVS Strategic</t>
  </si>
  <si>
    <t>1*Li-2, 5*IL-4, 2*LaGG-3</t>
  </si>
  <si>
    <t>Recon</t>
  </si>
  <si>
    <t>2*MiG-3, SB-2 Rcn</t>
  </si>
  <si>
    <t>Ground Support</t>
  </si>
  <si>
    <t>3*Pe-2, 3*Yak-1, 3*LaGG-3</t>
  </si>
  <si>
    <t>Night Bombers</t>
  </si>
  <si>
    <t>9*U-2VS</t>
  </si>
  <si>
    <t>SB-2 Rcn, 2*MiG-3</t>
  </si>
  <si>
    <t>Li-2, 5*IL-4,2*LaGG-2</t>
  </si>
  <si>
    <t xml:space="preserve">3*Gun Regiment
</t>
  </si>
  <si>
    <t>3*Gun Regiment</t>
  </si>
  <si>
    <t>Tactical Bombers</t>
  </si>
  <si>
    <t>5*IL-2, 4*Yak-1</t>
  </si>
  <si>
    <t>Stratgeic Bombers</t>
  </si>
  <si>
    <t>9*DB-3B</t>
  </si>
  <si>
    <t>6*Yak-1, 3*LaGG-3</t>
  </si>
  <si>
    <t>1 VVS-KBF</t>
  </si>
  <si>
    <t>2 GDBAD</t>
  </si>
  <si>
    <t>9*LaGG-3</t>
  </si>
  <si>
    <t>7/1 PVO</t>
  </si>
  <si>
    <t>5*Yak-1, 4*LaGG-3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</si>
</sst>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0" fillId="4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2" fillId="4" borderId="1" xfId="0" applyFont="1" applyFill="1" applyBorder="1" applyAlignment="1">
      <alignment horizontal="center"/>
    </xf>
  </cellXfs>
  <cellStyles count="1">
    <cellStyle name="Normal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228"/>
  <sheetViews>
    <sheetView tabSelected="1" zoomScale="98" zoomScaleNormal="98" workbookViewId="0">
      <selection activeCell="G37" sqref="G37"/>
    </sheetView>
  </sheetViews>
  <sheetFormatPr defaultRowHeight="15" x14ac:dyDescent="0.25"/>
  <sheetData>
    <row r="1" spans="1:33" x14ac:dyDescent="0.25">
      <c r="A1" s="4"/>
      <c r="B1" s="4" t="s">
        <v>41</v>
      </c>
      <c r="C1" s="4"/>
      <c r="D1" s="4"/>
      <c r="E1" s="4"/>
      <c r="F1" s="4" t="s">
        <v>30</v>
      </c>
      <c r="G1" s="4"/>
      <c r="H1" s="4"/>
      <c r="I1" s="4"/>
      <c r="J1" s="4" t="s">
        <v>36</v>
      </c>
      <c r="K1" s="4"/>
      <c r="L1" s="4"/>
      <c r="M1" s="4"/>
      <c r="N1" s="4" t="s">
        <v>37</v>
      </c>
      <c r="O1" s="4"/>
      <c r="P1" s="4"/>
      <c r="Q1" s="4"/>
      <c r="R1" s="4" t="s">
        <v>38</v>
      </c>
      <c r="S1" s="4"/>
      <c r="T1" s="4"/>
      <c r="U1" s="4"/>
      <c r="V1" s="4" t="s">
        <v>39</v>
      </c>
      <c r="W1" s="4"/>
      <c r="X1" s="4"/>
      <c r="Y1" s="4"/>
      <c r="Z1" s="4" t="s">
        <v>40</v>
      </c>
      <c r="AA1" s="4"/>
      <c r="AB1" s="4"/>
      <c r="AC1" s="4"/>
      <c r="AD1" s="4" t="s">
        <v>34</v>
      </c>
      <c r="AE1" s="4"/>
      <c r="AF1" s="4"/>
      <c r="AG1" s="4"/>
    </row>
    <row r="2" spans="1:33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31</v>
      </c>
      <c r="G2" s="6" t="s">
        <v>32</v>
      </c>
      <c r="H2" s="6" t="s">
        <v>11</v>
      </c>
      <c r="I2" s="6" t="s">
        <v>33</v>
      </c>
      <c r="J2" s="6" t="s">
        <v>35</v>
      </c>
      <c r="K2" s="6" t="s">
        <v>32</v>
      </c>
      <c r="L2" s="6" t="s">
        <v>11</v>
      </c>
      <c r="M2" s="6" t="s">
        <v>33</v>
      </c>
      <c r="N2" s="6" t="s">
        <v>31</v>
      </c>
      <c r="O2" s="6" t="s">
        <v>32</v>
      </c>
      <c r="P2" s="6" t="s">
        <v>11</v>
      </c>
      <c r="Q2" s="6" t="s">
        <v>33</v>
      </c>
      <c r="R2" s="6" t="s">
        <v>31</v>
      </c>
      <c r="S2" s="6" t="s">
        <v>32</v>
      </c>
      <c r="T2" s="6" t="s">
        <v>11</v>
      </c>
      <c r="U2" s="6" t="s">
        <v>33</v>
      </c>
      <c r="V2" s="6" t="s">
        <v>35</v>
      </c>
      <c r="W2" s="6" t="s">
        <v>32</v>
      </c>
      <c r="X2" s="6" t="s">
        <v>11</v>
      </c>
      <c r="Y2" s="6" t="s">
        <v>33</v>
      </c>
      <c r="Z2" s="6" t="s">
        <v>35</v>
      </c>
      <c r="AA2" s="6" t="s">
        <v>32</v>
      </c>
      <c r="AB2" s="6" t="s">
        <v>11</v>
      </c>
      <c r="AC2" s="6" t="s">
        <v>33</v>
      </c>
      <c r="AD2" s="6" t="s">
        <v>35</v>
      </c>
      <c r="AE2" s="6" t="s">
        <v>32</v>
      </c>
      <c r="AF2" s="6" t="s">
        <v>11</v>
      </c>
      <c r="AG2" s="6" t="s">
        <v>33</v>
      </c>
    </row>
    <row r="3" spans="1:33" x14ac:dyDescent="0.25">
      <c r="A3" s="4">
        <v>0</v>
      </c>
      <c r="B3" s="4">
        <f>-1*(F3+J3+N3+R3+V3+Z3-AD3)</f>
        <v>-1178614</v>
      </c>
      <c r="C3" s="4">
        <f t="shared" ref="C3:E3" si="0">-1*(G3+K3+O3+S3+W3+AA3-AE3)</f>
        <v>-1724</v>
      </c>
      <c r="D3" s="4">
        <f t="shared" si="0"/>
        <v>14906</v>
      </c>
      <c r="E3" s="4">
        <f t="shared" si="0"/>
        <v>6968</v>
      </c>
      <c r="F3" s="6">
        <v>3207003</v>
      </c>
      <c r="G3" s="6">
        <v>32868</v>
      </c>
      <c r="H3" s="6">
        <v>5377</v>
      </c>
      <c r="I3" s="6">
        <v>3113</v>
      </c>
      <c r="J3" s="6">
        <v>683248</v>
      </c>
      <c r="K3" s="6">
        <v>5493</v>
      </c>
      <c r="L3" s="6">
        <v>264</v>
      </c>
      <c r="M3" s="6">
        <v>394</v>
      </c>
      <c r="N3" s="6">
        <v>411311</v>
      </c>
      <c r="O3" s="6">
        <v>2714</v>
      </c>
      <c r="P3" s="6">
        <v>182</v>
      </c>
      <c r="Q3" s="6">
        <v>328</v>
      </c>
      <c r="R3" s="6">
        <v>224001</v>
      </c>
      <c r="S3" s="6">
        <v>1425</v>
      </c>
      <c r="T3" s="6">
        <v>339</v>
      </c>
      <c r="U3" s="6">
        <v>75</v>
      </c>
      <c r="V3" s="6">
        <v>349573</v>
      </c>
      <c r="W3" s="6">
        <v>2694</v>
      </c>
      <c r="X3" s="6">
        <v>30</v>
      </c>
      <c r="Y3" s="6">
        <v>241</v>
      </c>
      <c r="Z3" s="6">
        <v>76770</v>
      </c>
      <c r="AA3" s="6">
        <v>335</v>
      </c>
      <c r="AB3" s="6">
        <v>46</v>
      </c>
      <c r="AC3" s="6">
        <v>72</v>
      </c>
      <c r="AD3" s="6">
        <v>3773292</v>
      </c>
      <c r="AE3" s="6">
        <v>43805</v>
      </c>
      <c r="AF3" s="6">
        <v>21144</v>
      </c>
      <c r="AG3" s="6">
        <v>11191</v>
      </c>
    </row>
    <row r="4" spans="1:33" s="3" customFormat="1" hidden="1" x14ac:dyDescent="0.25">
      <c r="A4" s="8">
        <v>1</v>
      </c>
      <c r="B4" s="4">
        <f t="shared" ref="B4:B67" si="1">-1*(F4+J4+N4+R4+V4+Z4-AD4)</f>
        <v>-1091960</v>
      </c>
      <c r="C4" s="4">
        <f t="shared" ref="C4:C67" si="2">-1*(G4+K4+O4+S4+W4+AA4-AE4)</f>
        <v>-6337</v>
      </c>
      <c r="D4" s="4">
        <f t="shared" ref="D4:D67" si="3">-1*(H4+L4+P4+T4+X4+AB4-AF4)</f>
        <v>11626</v>
      </c>
      <c r="E4" s="4">
        <f t="shared" ref="E4:E67" si="4">-1*(I4+M4+Q4+U4+Y4+AC4-AG4)</f>
        <v>47</v>
      </c>
      <c r="F4" s="9">
        <v>3211068</v>
      </c>
      <c r="G4" s="9">
        <v>32775</v>
      </c>
      <c r="H4" s="9">
        <v>5206</v>
      </c>
      <c r="I4" s="9">
        <v>3048</v>
      </c>
      <c r="J4" s="9">
        <v>683676</v>
      </c>
      <c r="K4" s="9">
        <v>5547</v>
      </c>
      <c r="L4" s="9">
        <v>264</v>
      </c>
      <c r="M4" s="9">
        <v>368</v>
      </c>
      <c r="N4" s="9">
        <v>410710</v>
      </c>
      <c r="O4" s="9">
        <v>2714</v>
      </c>
      <c r="P4" s="9">
        <v>182</v>
      </c>
      <c r="Q4" s="9">
        <v>328</v>
      </c>
      <c r="R4" s="9">
        <v>223863</v>
      </c>
      <c r="S4" s="9">
        <v>1425</v>
      </c>
      <c r="T4" s="9">
        <v>339</v>
      </c>
      <c r="U4" s="9">
        <v>75</v>
      </c>
      <c r="V4" s="9">
        <v>351482</v>
      </c>
      <c r="W4" s="9">
        <v>2604</v>
      </c>
      <c r="X4" s="9">
        <v>30</v>
      </c>
      <c r="Y4" s="9">
        <v>223</v>
      </c>
      <c r="Z4" s="9">
        <v>76666</v>
      </c>
      <c r="AA4" s="9">
        <v>335</v>
      </c>
      <c r="AB4" s="9">
        <v>46</v>
      </c>
      <c r="AC4" s="9">
        <v>72</v>
      </c>
      <c r="AD4" s="9">
        <v>3865505</v>
      </c>
      <c r="AE4" s="9">
        <v>39063</v>
      </c>
      <c r="AF4" s="9">
        <v>17693</v>
      </c>
      <c r="AG4" s="9">
        <v>4161</v>
      </c>
    </row>
    <row r="5" spans="1:33" hidden="1" x14ac:dyDescent="0.25">
      <c r="A5" s="5">
        <v>2</v>
      </c>
      <c r="B5" s="4">
        <f t="shared" si="1"/>
        <v>-1260038</v>
      </c>
      <c r="C5" s="4">
        <f t="shared" si="2"/>
        <v>-8580</v>
      </c>
      <c r="D5" s="4">
        <f t="shared" si="3"/>
        <v>9059</v>
      </c>
      <c r="E5" s="4">
        <f t="shared" si="4"/>
        <v>3495</v>
      </c>
      <c r="F5" s="7">
        <v>3225960</v>
      </c>
      <c r="G5" s="7">
        <v>32040</v>
      </c>
      <c r="H5" s="7">
        <v>4974</v>
      </c>
      <c r="I5" s="7">
        <v>2977</v>
      </c>
      <c r="J5" s="7">
        <v>676382</v>
      </c>
      <c r="K5" s="7">
        <v>5280</v>
      </c>
      <c r="L5" s="7">
        <v>260</v>
      </c>
      <c r="M5" s="7">
        <v>389</v>
      </c>
      <c r="N5" s="7">
        <v>408083</v>
      </c>
      <c r="O5" s="7">
        <v>2593</v>
      </c>
      <c r="P5" s="7">
        <v>151</v>
      </c>
      <c r="Q5" s="7">
        <v>308</v>
      </c>
      <c r="R5" s="7">
        <v>220620</v>
      </c>
      <c r="S5" s="7">
        <v>1407</v>
      </c>
      <c r="T5" s="7">
        <v>339</v>
      </c>
      <c r="U5" s="7">
        <v>75</v>
      </c>
      <c r="V5" s="7">
        <v>350400</v>
      </c>
      <c r="W5" s="7">
        <v>2587</v>
      </c>
      <c r="X5" s="7">
        <v>30</v>
      </c>
      <c r="Y5" s="7">
        <v>288</v>
      </c>
      <c r="Z5" s="7">
        <v>76575</v>
      </c>
      <c r="AA5" s="7">
        <v>343</v>
      </c>
      <c r="AB5" s="7">
        <v>47</v>
      </c>
      <c r="AC5" s="7">
        <v>69</v>
      </c>
      <c r="AD5" s="7">
        <v>3697982</v>
      </c>
      <c r="AE5" s="7">
        <v>35670</v>
      </c>
      <c r="AF5" s="7">
        <v>14860</v>
      </c>
      <c r="AG5" s="7">
        <v>7601</v>
      </c>
    </row>
    <row r="6" spans="1:33" hidden="1" x14ac:dyDescent="0.25">
      <c r="A6" s="5">
        <v>3</v>
      </c>
      <c r="B6" s="4">
        <f t="shared" si="1"/>
        <v>-905568</v>
      </c>
      <c r="C6" s="4">
        <f t="shared" si="2"/>
        <v>-7430</v>
      </c>
      <c r="D6" s="4">
        <f t="shared" si="3"/>
        <v>8660</v>
      </c>
      <c r="E6" s="4">
        <f t="shared" si="4"/>
        <v>3816</v>
      </c>
      <c r="F6" s="7">
        <v>3292327</v>
      </c>
      <c r="G6" s="7">
        <v>32478</v>
      </c>
      <c r="H6" s="7">
        <v>5056</v>
      </c>
      <c r="I6" s="7">
        <v>3326</v>
      </c>
      <c r="J6" s="7">
        <v>678102</v>
      </c>
      <c r="K6" s="7">
        <v>5323</v>
      </c>
      <c r="L6" s="7">
        <v>255</v>
      </c>
      <c r="M6" s="7">
        <v>404</v>
      </c>
      <c r="N6" s="7">
        <v>412968</v>
      </c>
      <c r="O6" s="7">
        <v>2673</v>
      </c>
      <c r="P6" s="7">
        <v>177</v>
      </c>
      <c r="Q6" s="7">
        <v>328</v>
      </c>
      <c r="R6" s="7">
        <v>222557</v>
      </c>
      <c r="S6" s="7">
        <v>1503</v>
      </c>
      <c r="T6" s="7">
        <v>339</v>
      </c>
      <c r="U6" s="7">
        <v>75</v>
      </c>
      <c r="V6" s="7">
        <v>350666</v>
      </c>
      <c r="W6" s="7">
        <v>2668</v>
      </c>
      <c r="X6" s="7">
        <v>30</v>
      </c>
      <c r="Y6" s="7">
        <v>319</v>
      </c>
      <c r="Z6" s="7">
        <v>77150</v>
      </c>
      <c r="AA6" s="7">
        <v>345</v>
      </c>
      <c r="AB6" s="7">
        <v>47</v>
      </c>
      <c r="AC6" s="7">
        <v>70</v>
      </c>
      <c r="AD6" s="7">
        <v>4128202</v>
      </c>
      <c r="AE6" s="7">
        <v>37560</v>
      </c>
      <c r="AF6" s="7">
        <v>14564</v>
      </c>
      <c r="AG6" s="7">
        <v>8338</v>
      </c>
    </row>
    <row r="7" spans="1:33" hidden="1" x14ac:dyDescent="0.25">
      <c r="A7" s="5">
        <f>A6+1</f>
        <v>4</v>
      </c>
      <c r="B7" s="4">
        <f t="shared" si="1"/>
        <v>-841332</v>
      </c>
      <c r="C7" s="4">
        <f t="shared" si="2"/>
        <v>-8588</v>
      </c>
      <c r="D7" s="4">
        <f t="shared" si="3"/>
        <v>8609</v>
      </c>
      <c r="E7" s="4">
        <f t="shared" si="4"/>
        <v>2294</v>
      </c>
      <c r="F7" s="7">
        <v>3368822</v>
      </c>
      <c r="G7" s="7">
        <v>33548</v>
      </c>
      <c r="H7" s="7">
        <v>5136</v>
      </c>
      <c r="I7" s="7">
        <v>3444</v>
      </c>
      <c r="J7" s="7">
        <v>679466</v>
      </c>
      <c r="K7" s="7">
        <v>5355</v>
      </c>
      <c r="L7" s="7">
        <v>248</v>
      </c>
      <c r="M7" s="7">
        <v>418</v>
      </c>
      <c r="N7" s="7">
        <v>405313</v>
      </c>
      <c r="O7" s="7">
        <v>2714</v>
      </c>
      <c r="P7" s="7">
        <v>180</v>
      </c>
      <c r="Q7" s="7">
        <v>329</v>
      </c>
      <c r="R7" s="7">
        <v>223895</v>
      </c>
      <c r="S7" s="7">
        <v>1564</v>
      </c>
      <c r="T7" s="7">
        <v>339</v>
      </c>
      <c r="U7" s="7">
        <v>75</v>
      </c>
      <c r="V7" s="7">
        <v>355387</v>
      </c>
      <c r="W7" s="7">
        <v>2689</v>
      </c>
      <c r="X7" s="7">
        <v>30</v>
      </c>
      <c r="Y7" s="7">
        <v>344</v>
      </c>
      <c r="Z7" s="7">
        <v>77079</v>
      </c>
      <c r="AA7" s="7">
        <v>345</v>
      </c>
      <c r="AB7" s="7">
        <v>46</v>
      </c>
      <c r="AC7" s="7">
        <v>69</v>
      </c>
      <c r="AD7" s="7">
        <v>4268630</v>
      </c>
      <c r="AE7" s="7">
        <v>37627</v>
      </c>
      <c r="AF7" s="7">
        <v>14588</v>
      </c>
      <c r="AG7" s="7">
        <v>6973</v>
      </c>
    </row>
    <row r="8" spans="1:33" hidden="1" x14ac:dyDescent="0.25">
      <c r="A8" s="5">
        <f t="shared" ref="A8:A71" si="5">A7+1</f>
        <v>5</v>
      </c>
      <c r="B8" s="4">
        <f t="shared" si="1"/>
        <v>-963548</v>
      </c>
      <c r="C8" s="4">
        <f t="shared" si="2"/>
        <v>-7798</v>
      </c>
      <c r="D8" s="4">
        <f t="shared" si="3"/>
        <v>7594</v>
      </c>
      <c r="E8" s="4">
        <f t="shared" si="4"/>
        <v>1836</v>
      </c>
      <c r="F8" s="7">
        <v>3383424</v>
      </c>
      <c r="G8" s="7">
        <v>33995</v>
      </c>
      <c r="H8" s="7">
        <v>5079</v>
      </c>
      <c r="I8" s="7">
        <v>3383</v>
      </c>
      <c r="J8" s="7">
        <v>680171</v>
      </c>
      <c r="K8" s="7">
        <v>5344</v>
      </c>
      <c r="L8" s="7">
        <v>184</v>
      </c>
      <c r="M8" s="7">
        <v>415</v>
      </c>
      <c r="N8" s="7">
        <v>406941</v>
      </c>
      <c r="O8" s="7">
        <v>2755</v>
      </c>
      <c r="P8" s="7">
        <v>175</v>
      </c>
      <c r="Q8" s="7">
        <v>353</v>
      </c>
      <c r="R8" s="7">
        <v>224831</v>
      </c>
      <c r="S8" s="7">
        <v>1605</v>
      </c>
      <c r="T8" s="7">
        <v>339</v>
      </c>
      <c r="U8" s="7">
        <v>75</v>
      </c>
      <c r="V8" s="7">
        <v>358774</v>
      </c>
      <c r="W8" s="7">
        <v>2706</v>
      </c>
      <c r="X8" s="7">
        <v>30</v>
      </c>
      <c r="Y8" s="7">
        <v>348</v>
      </c>
      <c r="Z8" s="7">
        <v>76914</v>
      </c>
      <c r="AA8" s="7">
        <v>343</v>
      </c>
      <c r="AB8" s="7">
        <v>46</v>
      </c>
      <c r="AC8" s="7">
        <v>70</v>
      </c>
      <c r="AD8" s="7">
        <v>4167507</v>
      </c>
      <c r="AE8" s="7">
        <v>38950</v>
      </c>
      <c r="AF8" s="7">
        <v>13447</v>
      </c>
      <c r="AG8" s="7">
        <v>6480</v>
      </c>
    </row>
    <row r="9" spans="1:33" hidden="1" x14ac:dyDescent="0.25">
      <c r="A9" s="5">
        <f t="shared" si="5"/>
        <v>6</v>
      </c>
      <c r="B9" s="4">
        <f t="shared" si="1"/>
        <v>-773506</v>
      </c>
      <c r="C9" s="4">
        <f t="shared" si="2"/>
        <v>-3320</v>
      </c>
      <c r="D9" s="4">
        <f t="shared" si="3"/>
        <v>6514</v>
      </c>
      <c r="E9" s="4">
        <f t="shared" si="4"/>
        <v>1533</v>
      </c>
      <c r="F9" s="7">
        <v>3386994</v>
      </c>
      <c r="G9" s="7">
        <v>33838</v>
      </c>
      <c r="H9" s="7">
        <v>4993</v>
      </c>
      <c r="I9" s="7">
        <v>3328</v>
      </c>
      <c r="J9" s="7">
        <v>681644</v>
      </c>
      <c r="K9" s="7">
        <v>5367</v>
      </c>
      <c r="L9" s="7">
        <v>166</v>
      </c>
      <c r="M9" s="7">
        <v>422</v>
      </c>
      <c r="N9" s="7">
        <v>408656</v>
      </c>
      <c r="O9" s="7">
        <v>2783</v>
      </c>
      <c r="P9" s="7">
        <v>179</v>
      </c>
      <c r="Q9" s="7">
        <v>351</v>
      </c>
      <c r="R9" s="7">
        <v>225841</v>
      </c>
      <c r="S9" s="7">
        <v>1644</v>
      </c>
      <c r="T9" s="7">
        <v>339</v>
      </c>
      <c r="U9" s="7">
        <v>75</v>
      </c>
      <c r="V9" s="7">
        <v>377532</v>
      </c>
      <c r="W9" s="7">
        <v>2782</v>
      </c>
      <c r="X9" s="7">
        <v>30</v>
      </c>
      <c r="Y9" s="7">
        <v>355</v>
      </c>
      <c r="Z9" s="7">
        <v>76462</v>
      </c>
      <c r="AA9" s="7">
        <v>338</v>
      </c>
      <c r="AB9" s="7">
        <v>46</v>
      </c>
      <c r="AC9" s="7">
        <v>69</v>
      </c>
      <c r="AD9" s="7">
        <v>4383623</v>
      </c>
      <c r="AE9" s="7">
        <v>43432</v>
      </c>
      <c r="AF9" s="7">
        <v>12267</v>
      </c>
      <c r="AG9" s="7">
        <v>6133</v>
      </c>
    </row>
    <row r="10" spans="1:33" hidden="1" x14ac:dyDescent="0.25">
      <c r="A10" s="5">
        <f t="shared" si="5"/>
        <v>7</v>
      </c>
      <c r="B10" s="4">
        <f t="shared" si="1"/>
        <v>-676881</v>
      </c>
      <c r="C10" s="4">
        <f t="shared" si="2"/>
        <v>-2524</v>
      </c>
      <c r="D10" s="4">
        <f t="shared" si="3"/>
        <v>5551</v>
      </c>
      <c r="E10" s="4">
        <f t="shared" si="4"/>
        <v>1268</v>
      </c>
      <c r="F10" s="7">
        <v>3393066</v>
      </c>
      <c r="G10" s="7">
        <v>33818</v>
      </c>
      <c r="H10" s="7">
        <v>4930</v>
      </c>
      <c r="I10" s="7">
        <v>3336</v>
      </c>
      <c r="J10" s="7">
        <v>662582</v>
      </c>
      <c r="K10" s="7">
        <v>5387</v>
      </c>
      <c r="L10" s="7">
        <v>181</v>
      </c>
      <c r="M10" s="7">
        <v>395</v>
      </c>
      <c r="N10" s="7">
        <v>410544</v>
      </c>
      <c r="O10" s="7">
        <v>2830</v>
      </c>
      <c r="P10" s="7">
        <v>179</v>
      </c>
      <c r="Q10" s="7">
        <v>346</v>
      </c>
      <c r="R10" s="7">
        <v>226737</v>
      </c>
      <c r="S10" s="7">
        <v>1675</v>
      </c>
      <c r="T10" s="7">
        <v>338</v>
      </c>
      <c r="U10" s="7">
        <v>75</v>
      </c>
      <c r="V10" s="7">
        <v>377107</v>
      </c>
      <c r="W10" s="7">
        <v>2796</v>
      </c>
      <c r="X10" s="7">
        <v>30</v>
      </c>
      <c r="Y10" s="7">
        <v>353</v>
      </c>
      <c r="Z10" s="7">
        <v>76302</v>
      </c>
      <c r="AA10" s="7">
        <v>337</v>
      </c>
      <c r="AB10" s="7">
        <v>46</v>
      </c>
      <c r="AC10" s="7">
        <v>72</v>
      </c>
      <c r="AD10" s="7">
        <v>4469457</v>
      </c>
      <c r="AE10" s="7">
        <v>44319</v>
      </c>
      <c r="AF10" s="7">
        <v>11255</v>
      </c>
      <c r="AG10" s="7">
        <v>5845</v>
      </c>
    </row>
    <row r="11" spans="1:33" hidden="1" x14ac:dyDescent="0.25">
      <c r="A11" s="5">
        <f t="shared" si="5"/>
        <v>8</v>
      </c>
      <c r="B11" s="4">
        <f t="shared" si="1"/>
        <v>-643925</v>
      </c>
      <c r="C11" s="4">
        <f t="shared" si="2"/>
        <v>-3839</v>
      </c>
      <c r="D11" s="4">
        <f t="shared" si="3"/>
        <v>4148</v>
      </c>
      <c r="E11" s="4">
        <f t="shared" si="4"/>
        <v>1056</v>
      </c>
      <c r="F11" s="7">
        <v>3386488</v>
      </c>
      <c r="G11" s="7">
        <v>33716</v>
      </c>
      <c r="H11" s="7">
        <v>4863</v>
      </c>
      <c r="I11" s="7">
        <v>3046</v>
      </c>
      <c r="J11" s="7">
        <v>664685</v>
      </c>
      <c r="K11" s="7">
        <v>5416</v>
      </c>
      <c r="L11" s="7">
        <v>175</v>
      </c>
      <c r="M11" s="7">
        <v>416</v>
      </c>
      <c r="N11" s="7">
        <v>412325</v>
      </c>
      <c r="O11" s="7">
        <v>2870</v>
      </c>
      <c r="P11" s="7">
        <v>178</v>
      </c>
      <c r="Q11" s="7">
        <v>353</v>
      </c>
      <c r="R11" s="7">
        <v>227635</v>
      </c>
      <c r="S11" s="7">
        <v>1708</v>
      </c>
      <c r="T11" s="7">
        <v>337</v>
      </c>
      <c r="U11" s="7">
        <v>75</v>
      </c>
      <c r="V11" s="7">
        <v>377323</v>
      </c>
      <c r="W11" s="7">
        <v>2803</v>
      </c>
      <c r="X11" s="7">
        <v>30</v>
      </c>
      <c r="Y11" s="7">
        <v>356</v>
      </c>
      <c r="Z11" s="7">
        <v>75978</v>
      </c>
      <c r="AA11" s="7">
        <v>334</v>
      </c>
      <c r="AB11" s="7">
        <v>46</v>
      </c>
      <c r="AC11" s="7">
        <v>70</v>
      </c>
      <c r="AD11" s="7">
        <v>4500509</v>
      </c>
      <c r="AE11" s="7">
        <v>43008</v>
      </c>
      <c r="AF11" s="7">
        <v>9777</v>
      </c>
      <c r="AG11" s="7">
        <v>5372</v>
      </c>
    </row>
    <row r="12" spans="1:33" hidden="1" x14ac:dyDescent="0.25">
      <c r="A12" s="5">
        <f t="shared" si="5"/>
        <v>9</v>
      </c>
      <c r="B12" s="4">
        <f t="shared" si="1"/>
        <v>-625187</v>
      </c>
      <c r="C12" s="4">
        <f t="shared" si="2"/>
        <v>-3791</v>
      </c>
      <c r="D12" s="4">
        <f t="shared" si="3"/>
        <v>2366</v>
      </c>
      <c r="E12" s="4">
        <f t="shared" si="4"/>
        <v>1682</v>
      </c>
      <c r="F12" s="7">
        <v>3410746</v>
      </c>
      <c r="G12" s="7">
        <v>33887</v>
      </c>
      <c r="H12" s="7">
        <v>4822</v>
      </c>
      <c r="I12" s="7">
        <v>2946</v>
      </c>
      <c r="J12" s="7">
        <v>664058</v>
      </c>
      <c r="K12" s="7">
        <v>5428</v>
      </c>
      <c r="L12" s="7">
        <v>172</v>
      </c>
      <c r="M12" s="7">
        <v>413</v>
      </c>
      <c r="N12" s="7">
        <v>414194</v>
      </c>
      <c r="O12" s="7">
        <v>2900</v>
      </c>
      <c r="P12" s="7">
        <v>177</v>
      </c>
      <c r="Q12" s="7">
        <v>351</v>
      </c>
      <c r="R12" s="7">
        <v>228326</v>
      </c>
      <c r="S12" s="7">
        <v>1738</v>
      </c>
      <c r="T12" s="7">
        <v>336</v>
      </c>
      <c r="U12" s="7">
        <v>75</v>
      </c>
      <c r="V12" s="7">
        <v>378260</v>
      </c>
      <c r="W12" s="7">
        <v>2826</v>
      </c>
      <c r="X12" s="7">
        <v>30</v>
      </c>
      <c r="Y12" s="7">
        <v>355</v>
      </c>
      <c r="Z12" s="7">
        <v>75966</v>
      </c>
      <c r="AA12" s="7">
        <v>331</v>
      </c>
      <c r="AB12" s="7">
        <v>46</v>
      </c>
      <c r="AC12" s="7">
        <v>72</v>
      </c>
      <c r="AD12" s="7">
        <v>4546363</v>
      </c>
      <c r="AE12" s="7">
        <v>43319</v>
      </c>
      <c r="AF12" s="7">
        <v>7949</v>
      </c>
      <c r="AG12" s="7">
        <v>5894</v>
      </c>
    </row>
    <row r="13" spans="1:33" x14ac:dyDescent="0.25">
      <c r="A13" s="5">
        <f t="shared" si="5"/>
        <v>10</v>
      </c>
      <c r="B13" s="4">
        <f t="shared" si="1"/>
        <v>-546017</v>
      </c>
      <c r="C13" s="4">
        <f t="shared" si="2"/>
        <v>-4903</v>
      </c>
      <c r="D13" s="4">
        <f t="shared" si="3"/>
        <v>2365</v>
      </c>
      <c r="E13" s="4">
        <f t="shared" si="4"/>
        <v>1565</v>
      </c>
      <c r="F13" s="7">
        <v>3405417</v>
      </c>
      <c r="G13" s="7">
        <v>33685</v>
      </c>
      <c r="H13" s="7">
        <v>4665</v>
      </c>
      <c r="I13" s="7">
        <v>3039</v>
      </c>
      <c r="J13" s="7">
        <v>660944</v>
      </c>
      <c r="K13" s="7">
        <v>5385</v>
      </c>
      <c r="L13" s="7">
        <v>97</v>
      </c>
      <c r="M13" s="7">
        <v>404</v>
      </c>
      <c r="N13" s="7">
        <v>415826</v>
      </c>
      <c r="O13" s="7">
        <v>2971</v>
      </c>
      <c r="P13" s="7">
        <v>170</v>
      </c>
      <c r="Q13" s="7">
        <v>358</v>
      </c>
      <c r="R13" s="7">
        <v>228767</v>
      </c>
      <c r="S13" s="7">
        <v>1768</v>
      </c>
      <c r="T13" s="7">
        <v>334</v>
      </c>
      <c r="U13" s="7">
        <v>75</v>
      </c>
      <c r="V13" s="7">
        <v>379915</v>
      </c>
      <c r="W13" s="7">
        <v>3089</v>
      </c>
      <c r="X13" s="7">
        <v>29</v>
      </c>
      <c r="Y13" s="7">
        <v>355</v>
      </c>
      <c r="Z13" s="7">
        <v>62168</v>
      </c>
      <c r="AA13" s="7">
        <v>257</v>
      </c>
      <c r="AB13" s="7">
        <v>46</v>
      </c>
      <c r="AC13" s="7">
        <v>72</v>
      </c>
      <c r="AD13" s="7">
        <v>4607020</v>
      </c>
      <c r="AE13" s="7">
        <v>42252</v>
      </c>
      <c r="AF13" s="7">
        <v>7706</v>
      </c>
      <c r="AG13" s="7">
        <v>5868</v>
      </c>
    </row>
    <row r="14" spans="1:33" hidden="1" x14ac:dyDescent="0.25">
      <c r="A14" s="5">
        <f t="shared" si="5"/>
        <v>11</v>
      </c>
      <c r="B14" s="4">
        <f t="shared" si="1"/>
        <v>-593256</v>
      </c>
      <c r="C14" s="4">
        <f t="shared" si="2"/>
        <v>-6400</v>
      </c>
      <c r="D14" s="4">
        <f t="shared" si="3"/>
        <v>1958</v>
      </c>
      <c r="E14" s="4">
        <f t="shared" si="4"/>
        <v>1583</v>
      </c>
      <c r="F14" s="7">
        <v>3410867</v>
      </c>
      <c r="G14" s="7">
        <v>33812</v>
      </c>
      <c r="H14" s="7">
        <v>4543</v>
      </c>
      <c r="I14" s="7">
        <v>2950</v>
      </c>
      <c r="J14" s="7">
        <v>661253</v>
      </c>
      <c r="K14" s="7">
        <v>5362</v>
      </c>
      <c r="L14" s="7">
        <v>93</v>
      </c>
      <c r="M14" s="7">
        <v>409</v>
      </c>
      <c r="N14" s="7">
        <v>430944</v>
      </c>
      <c r="O14" s="7">
        <v>3040</v>
      </c>
      <c r="P14" s="7">
        <v>151</v>
      </c>
      <c r="Q14" s="7">
        <v>357</v>
      </c>
      <c r="R14" s="7">
        <v>229245</v>
      </c>
      <c r="S14" s="7">
        <v>1796</v>
      </c>
      <c r="T14" s="7">
        <v>333</v>
      </c>
      <c r="U14" s="7">
        <v>75</v>
      </c>
      <c r="V14" s="7">
        <v>379743</v>
      </c>
      <c r="W14" s="7">
        <v>3109</v>
      </c>
      <c r="X14" s="7">
        <v>30</v>
      </c>
      <c r="Y14" s="7">
        <v>358</v>
      </c>
      <c r="Z14" s="7">
        <v>62015</v>
      </c>
      <c r="AA14" s="7">
        <v>253</v>
      </c>
      <c r="AB14" s="7">
        <v>44</v>
      </c>
      <c r="AC14" s="7">
        <v>72</v>
      </c>
      <c r="AD14" s="7">
        <v>4580811</v>
      </c>
      <c r="AE14" s="7">
        <v>40972</v>
      </c>
      <c r="AF14" s="7">
        <v>7152</v>
      </c>
      <c r="AG14" s="7">
        <v>5804</v>
      </c>
    </row>
    <row r="15" spans="1:33" hidden="1" x14ac:dyDescent="0.25">
      <c r="A15" s="5">
        <f t="shared" si="5"/>
        <v>12</v>
      </c>
      <c r="B15" s="4">
        <f t="shared" si="1"/>
        <v>-604041</v>
      </c>
      <c r="C15" s="4">
        <f t="shared" si="2"/>
        <v>-7102</v>
      </c>
      <c r="D15" s="4">
        <f t="shared" si="3"/>
        <v>1333</v>
      </c>
      <c r="E15" s="4">
        <f t="shared" si="4"/>
        <v>2176</v>
      </c>
      <c r="F15" s="7">
        <v>3403123</v>
      </c>
      <c r="G15" s="7">
        <v>33747</v>
      </c>
      <c r="H15" s="7">
        <v>4431</v>
      </c>
      <c r="I15" s="7">
        <v>2801</v>
      </c>
      <c r="J15" s="7">
        <v>659094</v>
      </c>
      <c r="K15" s="7">
        <v>5337</v>
      </c>
      <c r="L15" s="7">
        <v>89</v>
      </c>
      <c r="M15" s="7">
        <v>413</v>
      </c>
      <c r="N15" s="7">
        <v>433177</v>
      </c>
      <c r="O15" s="7">
        <v>3105</v>
      </c>
      <c r="P15" s="7">
        <v>149</v>
      </c>
      <c r="Q15" s="7">
        <v>361</v>
      </c>
      <c r="R15" s="7">
        <v>229281</v>
      </c>
      <c r="S15" s="7">
        <v>1817</v>
      </c>
      <c r="T15" s="7">
        <v>333</v>
      </c>
      <c r="U15" s="7">
        <v>70</v>
      </c>
      <c r="V15" s="7">
        <v>382060</v>
      </c>
      <c r="W15" s="7">
        <v>3237</v>
      </c>
      <c r="X15" s="7">
        <v>30</v>
      </c>
      <c r="Y15" s="7">
        <v>357</v>
      </c>
      <c r="Z15" s="7">
        <v>61894</v>
      </c>
      <c r="AA15" s="7">
        <v>254</v>
      </c>
      <c r="AB15" s="7">
        <v>43</v>
      </c>
      <c r="AC15" s="7">
        <v>72</v>
      </c>
      <c r="AD15" s="7">
        <v>4564588</v>
      </c>
      <c r="AE15" s="7">
        <v>40395</v>
      </c>
      <c r="AF15" s="7">
        <v>6408</v>
      </c>
      <c r="AG15" s="7">
        <v>6250</v>
      </c>
    </row>
    <row r="16" spans="1:33" hidden="1" x14ac:dyDescent="0.25">
      <c r="A16" s="5">
        <f t="shared" si="5"/>
        <v>13</v>
      </c>
      <c r="B16" s="4">
        <f t="shared" si="1"/>
        <v>-537771</v>
      </c>
      <c r="C16" s="4">
        <f t="shared" si="2"/>
        <v>-4485</v>
      </c>
      <c r="D16" s="4">
        <f t="shared" si="3"/>
        <v>670</v>
      </c>
      <c r="E16" s="4">
        <f t="shared" si="4"/>
        <v>2215</v>
      </c>
      <c r="F16" s="7">
        <v>3435168</v>
      </c>
      <c r="G16" s="7">
        <v>33794</v>
      </c>
      <c r="H16" s="7">
        <v>4851</v>
      </c>
      <c r="I16" s="7">
        <v>2634</v>
      </c>
      <c r="J16" s="7">
        <v>657050</v>
      </c>
      <c r="K16" s="7">
        <v>5327</v>
      </c>
      <c r="L16" s="7">
        <v>100</v>
      </c>
      <c r="M16" s="7">
        <v>415</v>
      </c>
      <c r="N16" s="7">
        <v>435236</v>
      </c>
      <c r="O16" s="7">
        <v>3143</v>
      </c>
      <c r="P16" s="7">
        <v>148</v>
      </c>
      <c r="Q16" s="7">
        <v>358</v>
      </c>
      <c r="R16" s="7">
        <v>228733</v>
      </c>
      <c r="S16" s="7">
        <v>1814</v>
      </c>
      <c r="T16" s="7">
        <v>332</v>
      </c>
      <c r="U16" s="7">
        <v>68</v>
      </c>
      <c r="V16" s="7">
        <v>380986</v>
      </c>
      <c r="W16" s="7">
        <v>3212</v>
      </c>
      <c r="X16" s="7">
        <v>30</v>
      </c>
      <c r="Y16" s="7">
        <v>358</v>
      </c>
      <c r="Z16" s="7">
        <v>62010</v>
      </c>
      <c r="AA16" s="7">
        <v>257</v>
      </c>
      <c r="AB16" s="7">
        <v>42</v>
      </c>
      <c r="AC16" s="7">
        <v>71</v>
      </c>
      <c r="AD16" s="7">
        <v>4661412</v>
      </c>
      <c r="AE16" s="7">
        <v>43062</v>
      </c>
      <c r="AF16" s="7">
        <v>6173</v>
      </c>
      <c r="AG16" s="7">
        <v>6119</v>
      </c>
    </row>
    <row r="17" spans="1:33" hidden="1" x14ac:dyDescent="0.25">
      <c r="A17" s="5">
        <f t="shared" si="5"/>
        <v>14</v>
      </c>
      <c r="B17" s="4">
        <f t="shared" si="1"/>
        <v>-545215</v>
      </c>
      <c r="C17" s="4">
        <f t="shared" si="2"/>
        <v>-4289</v>
      </c>
      <c r="D17" s="4">
        <f t="shared" si="3"/>
        <v>714</v>
      </c>
      <c r="E17" s="4">
        <f t="shared" si="4"/>
        <v>2256</v>
      </c>
      <c r="F17" s="7">
        <v>3430485</v>
      </c>
      <c r="G17" s="7">
        <v>33641</v>
      </c>
      <c r="H17" s="7">
        <v>4850</v>
      </c>
      <c r="I17" s="7">
        <v>2545</v>
      </c>
      <c r="J17" s="7">
        <v>655845</v>
      </c>
      <c r="K17" s="7">
        <v>5307</v>
      </c>
      <c r="L17" s="7">
        <v>97</v>
      </c>
      <c r="M17" s="7">
        <v>413</v>
      </c>
      <c r="N17" s="7">
        <v>437339</v>
      </c>
      <c r="O17" s="7">
        <v>3187</v>
      </c>
      <c r="P17" s="7">
        <v>149</v>
      </c>
      <c r="Q17" s="7">
        <v>359</v>
      </c>
      <c r="R17" s="7">
        <v>229119</v>
      </c>
      <c r="S17" s="7">
        <v>1827</v>
      </c>
      <c r="T17" s="7">
        <v>331</v>
      </c>
      <c r="U17" s="7">
        <v>68</v>
      </c>
      <c r="V17" s="7">
        <v>380862</v>
      </c>
      <c r="W17" s="7">
        <v>3248</v>
      </c>
      <c r="X17" s="7">
        <v>30</v>
      </c>
      <c r="Y17" s="7">
        <v>359</v>
      </c>
      <c r="Z17" s="7">
        <v>61899</v>
      </c>
      <c r="AA17" s="7">
        <v>242</v>
      </c>
      <c r="AB17" s="7">
        <v>0</v>
      </c>
      <c r="AC17" s="7">
        <v>72</v>
      </c>
      <c r="AD17" s="7">
        <v>4650334</v>
      </c>
      <c r="AE17" s="7">
        <v>43163</v>
      </c>
      <c r="AF17" s="7">
        <v>6171</v>
      </c>
      <c r="AG17" s="7">
        <v>6072</v>
      </c>
    </row>
    <row r="18" spans="1:33" hidden="1" x14ac:dyDescent="0.25">
      <c r="A18" s="5">
        <f t="shared" si="5"/>
        <v>15</v>
      </c>
      <c r="B18" s="4">
        <f t="shared" si="1"/>
        <v>-583795</v>
      </c>
      <c r="C18" s="4">
        <f t="shared" si="2"/>
        <v>-4826</v>
      </c>
      <c r="D18" s="4">
        <f t="shared" si="3"/>
        <v>682</v>
      </c>
      <c r="E18" s="4">
        <f t="shared" si="4"/>
        <v>2163</v>
      </c>
      <c r="F18" s="7">
        <v>3431841</v>
      </c>
      <c r="G18" s="7">
        <v>33369</v>
      </c>
      <c r="H18" s="7">
        <v>4752</v>
      </c>
      <c r="I18" s="7">
        <v>2422</v>
      </c>
      <c r="J18" s="7">
        <v>653249</v>
      </c>
      <c r="K18" s="7">
        <v>5308</v>
      </c>
      <c r="L18" s="7">
        <v>94</v>
      </c>
      <c r="M18" s="7">
        <v>397</v>
      </c>
      <c r="N18" s="7">
        <v>439305</v>
      </c>
      <c r="O18" s="7">
        <v>3194</v>
      </c>
      <c r="P18" s="7">
        <v>149</v>
      </c>
      <c r="Q18" s="7">
        <v>353</v>
      </c>
      <c r="R18" s="7">
        <v>229392</v>
      </c>
      <c r="S18" s="7">
        <v>1847</v>
      </c>
      <c r="T18" s="7">
        <v>330</v>
      </c>
      <c r="U18" s="7">
        <v>68</v>
      </c>
      <c r="V18" s="7">
        <v>375705</v>
      </c>
      <c r="W18" s="7">
        <v>3047</v>
      </c>
      <c r="X18" s="7">
        <v>30</v>
      </c>
      <c r="Y18" s="7">
        <v>342</v>
      </c>
      <c r="Z18" s="7">
        <v>64482</v>
      </c>
      <c r="AA18" s="7">
        <v>251</v>
      </c>
      <c r="AB18" s="7">
        <v>0</v>
      </c>
      <c r="AC18" s="7">
        <v>70</v>
      </c>
      <c r="AD18" s="7">
        <v>4610179</v>
      </c>
      <c r="AE18" s="7">
        <v>42190</v>
      </c>
      <c r="AF18" s="7">
        <v>6037</v>
      </c>
      <c r="AG18" s="7">
        <v>5815</v>
      </c>
    </row>
    <row r="19" spans="1:33" hidden="1" x14ac:dyDescent="0.25">
      <c r="A19" s="5">
        <f t="shared" si="5"/>
        <v>16</v>
      </c>
      <c r="B19" s="4">
        <f t="shared" si="1"/>
        <v>-596566</v>
      </c>
      <c r="C19" s="4">
        <f t="shared" si="2"/>
        <v>-5851</v>
      </c>
      <c r="D19" s="4">
        <f t="shared" si="3"/>
        <v>320</v>
      </c>
      <c r="E19" s="4">
        <f t="shared" si="4"/>
        <v>2368</v>
      </c>
      <c r="F19" s="7">
        <v>3424253</v>
      </c>
      <c r="G19" s="7">
        <v>33061</v>
      </c>
      <c r="H19" s="7">
        <v>4769</v>
      </c>
      <c r="I19" s="7">
        <v>2477</v>
      </c>
      <c r="J19" s="7">
        <v>652413</v>
      </c>
      <c r="K19" s="7">
        <v>5281</v>
      </c>
      <c r="L19" s="7">
        <v>89</v>
      </c>
      <c r="M19" s="7">
        <v>401</v>
      </c>
      <c r="N19" s="7">
        <v>448100</v>
      </c>
      <c r="O19" s="7">
        <v>3204</v>
      </c>
      <c r="P19" s="7">
        <v>148</v>
      </c>
      <c r="Q19" s="7">
        <v>355</v>
      </c>
      <c r="R19" s="7">
        <v>229646</v>
      </c>
      <c r="S19" s="7">
        <v>1861</v>
      </c>
      <c r="T19" s="7">
        <v>329</v>
      </c>
      <c r="U19" s="7">
        <v>68</v>
      </c>
      <c r="V19" s="7">
        <v>381616</v>
      </c>
      <c r="W19" s="7">
        <v>3342</v>
      </c>
      <c r="X19" s="7">
        <v>30</v>
      </c>
      <c r="Y19" s="7">
        <v>355</v>
      </c>
      <c r="Z19" s="7">
        <v>64808</v>
      </c>
      <c r="AA19" s="7">
        <v>250</v>
      </c>
      <c r="AB19" s="7">
        <v>0</v>
      </c>
      <c r="AC19" s="7">
        <v>71</v>
      </c>
      <c r="AD19" s="7">
        <v>4604270</v>
      </c>
      <c r="AE19" s="7">
        <v>41148</v>
      </c>
      <c r="AF19" s="7">
        <v>5685</v>
      </c>
      <c r="AG19" s="7">
        <v>6095</v>
      </c>
    </row>
    <row r="20" spans="1:33" hidden="1" x14ac:dyDescent="0.25">
      <c r="A20" s="5">
        <f t="shared" si="5"/>
        <v>17</v>
      </c>
      <c r="B20" s="4">
        <f t="shared" si="1"/>
        <v>-548407</v>
      </c>
      <c r="C20" s="4">
        <f t="shared" si="2"/>
        <v>-3865</v>
      </c>
      <c r="D20" s="4">
        <f t="shared" si="3"/>
        <v>273</v>
      </c>
      <c r="E20" s="4">
        <f t="shared" si="4"/>
        <v>2799</v>
      </c>
      <c r="F20" s="7">
        <v>3432367</v>
      </c>
      <c r="G20" s="7">
        <v>32831</v>
      </c>
      <c r="H20" s="7">
        <v>4755</v>
      </c>
      <c r="I20" s="7">
        <v>2402</v>
      </c>
      <c r="J20" s="7">
        <v>650153</v>
      </c>
      <c r="K20" s="7">
        <v>5245</v>
      </c>
      <c r="L20" s="7">
        <v>69</v>
      </c>
      <c r="M20" s="7">
        <v>405</v>
      </c>
      <c r="N20" s="7">
        <v>462224</v>
      </c>
      <c r="O20" s="7">
        <v>3203</v>
      </c>
      <c r="P20" s="7">
        <v>134</v>
      </c>
      <c r="Q20" s="7">
        <v>353</v>
      </c>
      <c r="R20" s="7">
        <v>230249</v>
      </c>
      <c r="S20" s="7">
        <v>1871</v>
      </c>
      <c r="T20" s="7">
        <v>325</v>
      </c>
      <c r="U20" s="7">
        <v>68</v>
      </c>
      <c r="V20" s="7">
        <v>380514</v>
      </c>
      <c r="W20" s="7">
        <v>3347</v>
      </c>
      <c r="X20" s="7">
        <v>30</v>
      </c>
      <c r="Y20" s="7">
        <v>347</v>
      </c>
      <c r="Z20" s="7">
        <v>64885</v>
      </c>
      <c r="AA20" s="7">
        <v>248</v>
      </c>
      <c r="AB20" s="7">
        <v>0</v>
      </c>
      <c r="AC20" s="7">
        <v>71</v>
      </c>
      <c r="AD20" s="7">
        <v>4671985</v>
      </c>
      <c r="AE20" s="7">
        <v>42880</v>
      </c>
      <c r="AF20" s="7">
        <v>5586</v>
      </c>
      <c r="AG20" s="7">
        <v>6445</v>
      </c>
    </row>
    <row r="21" spans="1:33" hidden="1" x14ac:dyDescent="0.25">
      <c r="A21" s="5">
        <f t="shared" si="5"/>
        <v>18</v>
      </c>
      <c r="B21" s="4">
        <f t="shared" si="1"/>
        <v>-419303</v>
      </c>
      <c r="C21" s="4">
        <f t="shared" si="2"/>
        <v>-3257</v>
      </c>
      <c r="D21" s="4">
        <f t="shared" si="3"/>
        <v>470</v>
      </c>
      <c r="E21" s="4">
        <f t="shared" si="4"/>
        <v>2753</v>
      </c>
      <c r="F21" s="7">
        <v>3430312</v>
      </c>
      <c r="G21" s="7">
        <v>32782</v>
      </c>
      <c r="H21" s="7">
        <v>4674</v>
      </c>
      <c r="I21" s="7">
        <v>2328</v>
      </c>
      <c r="J21" s="7">
        <v>648088</v>
      </c>
      <c r="K21" s="7">
        <v>5247</v>
      </c>
      <c r="L21" s="7">
        <v>67</v>
      </c>
      <c r="M21" s="7">
        <v>406</v>
      </c>
      <c r="N21" s="7">
        <v>463162</v>
      </c>
      <c r="O21" s="7">
        <v>3184</v>
      </c>
      <c r="P21" s="7">
        <v>129</v>
      </c>
      <c r="Q21" s="7">
        <v>357</v>
      </c>
      <c r="R21" s="7">
        <v>230863</v>
      </c>
      <c r="S21" s="7">
        <v>1893</v>
      </c>
      <c r="T21" s="7">
        <v>327</v>
      </c>
      <c r="U21" s="7">
        <v>68</v>
      </c>
      <c r="V21" s="7">
        <v>379400</v>
      </c>
      <c r="W21" s="7">
        <v>3372</v>
      </c>
      <c r="X21" s="7">
        <v>30</v>
      </c>
      <c r="Y21" s="7">
        <v>345</v>
      </c>
      <c r="Z21" s="7">
        <v>64757</v>
      </c>
      <c r="AA21" s="7">
        <v>246</v>
      </c>
      <c r="AB21" s="7">
        <v>0</v>
      </c>
      <c r="AC21" s="7">
        <v>72</v>
      </c>
      <c r="AD21" s="7">
        <v>4797279</v>
      </c>
      <c r="AE21" s="7">
        <v>43467</v>
      </c>
      <c r="AF21" s="7">
        <v>5697</v>
      </c>
      <c r="AG21" s="7">
        <v>6329</v>
      </c>
    </row>
    <row r="22" spans="1:33" hidden="1" x14ac:dyDescent="0.25">
      <c r="A22" s="5">
        <f t="shared" si="5"/>
        <v>19</v>
      </c>
      <c r="B22" s="4">
        <f t="shared" si="1"/>
        <v>-266930</v>
      </c>
      <c r="C22" s="4">
        <f t="shared" si="2"/>
        <v>-2354</v>
      </c>
      <c r="D22" s="4">
        <f t="shared" si="3"/>
        <v>849</v>
      </c>
      <c r="E22" s="4">
        <f t="shared" si="4"/>
        <v>3123</v>
      </c>
      <c r="F22" s="7">
        <v>3423645</v>
      </c>
      <c r="G22" s="7">
        <v>32571</v>
      </c>
      <c r="H22" s="7">
        <v>4596</v>
      </c>
      <c r="I22" s="7">
        <v>2433</v>
      </c>
      <c r="J22" s="7">
        <v>647797</v>
      </c>
      <c r="K22" s="7">
        <v>5233</v>
      </c>
      <c r="L22" s="7">
        <v>68</v>
      </c>
      <c r="M22" s="7">
        <v>418</v>
      </c>
      <c r="N22" s="7">
        <v>462536</v>
      </c>
      <c r="O22" s="7">
        <v>3172</v>
      </c>
      <c r="P22" s="7">
        <v>125</v>
      </c>
      <c r="Q22" s="7">
        <v>367</v>
      </c>
      <c r="R22" s="7">
        <v>231023</v>
      </c>
      <c r="S22" s="7">
        <v>1906</v>
      </c>
      <c r="T22" s="7">
        <v>327</v>
      </c>
      <c r="U22" s="7">
        <v>68</v>
      </c>
      <c r="V22" s="7">
        <v>319482</v>
      </c>
      <c r="W22" s="7">
        <v>3039</v>
      </c>
      <c r="X22" s="7">
        <v>30</v>
      </c>
      <c r="Y22" s="7">
        <v>346</v>
      </c>
      <c r="Z22" s="7">
        <v>64454</v>
      </c>
      <c r="AA22" s="7">
        <v>246</v>
      </c>
      <c r="AB22" s="7">
        <v>0</v>
      </c>
      <c r="AC22" s="7">
        <v>72</v>
      </c>
      <c r="AD22" s="7">
        <v>4882007</v>
      </c>
      <c r="AE22" s="7">
        <v>43813</v>
      </c>
      <c r="AF22" s="7">
        <v>5995</v>
      </c>
      <c r="AG22" s="7">
        <v>6827</v>
      </c>
    </row>
    <row r="23" spans="1:33" x14ac:dyDescent="0.25">
      <c r="A23" s="5">
        <f t="shared" si="5"/>
        <v>20</v>
      </c>
      <c r="B23" s="4">
        <f t="shared" si="1"/>
        <v>-350207</v>
      </c>
      <c r="C23" s="4">
        <f t="shared" si="2"/>
        <v>-3273</v>
      </c>
      <c r="D23" s="4">
        <f t="shared" si="3"/>
        <v>794</v>
      </c>
      <c r="E23" s="4">
        <f t="shared" si="4"/>
        <v>3410</v>
      </c>
      <c r="F23" s="7">
        <v>3419579</v>
      </c>
      <c r="G23" s="7">
        <v>32329</v>
      </c>
      <c r="H23" s="7">
        <v>4524</v>
      </c>
      <c r="I23" s="7">
        <v>2393</v>
      </c>
      <c r="J23" s="7">
        <v>647184</v>
      </c>
      <c r="K23" s="7">
        <v>5197</v>
      </c>
      <c r="L23" s="7">
        <v>60</v>
      </c>
      <c r="M23" s="7">
        <v>419</v>
      </c>
      <c r="N23" s="7">
        <v>461839</v>
      </c>
      <c r="O23" s="7">
        <v>3157</v>
      </c>
      <c r="P23" s="7">
        <v>123</v>
      </c>
      <c r="Q23" s="7">
        <v>368</v>
      </c>
      <c r="R23" s="7">
        <v>231327</v>
      </c>
      <c r="S23" s="7">
        <v>1929</v>
      </c>
      <c r="T23" s="7">
        <v>325</v>
      </c>
      <c r="U23" s="7">
        <v>67</v>
      </c>
      <c r="V23" s="7">
        <v>314630</v>
      </c>
      <c r="W23" s="7">
        <v>2983</v>
      </c>
      <c r="X23" s="7">
        <v>30</v>
      </c>
      <c r="Y23" s="7">
        <v>346</v>
      </c>
      <c r="Z23" s="7">
        <v>40390</v>
      </c>
      <c r="AA23" s="7">
        <v>208</v>
      </c>
      <c r="AB23" s="7">
        <v>0</v>
      </c>
      <c r="AC23" s="7">
        <v>0</v>
      </c>
      <c r="AD23" s="7">
        <v>4764742</v>
      </c>
      <c r="AE23" s="7">
        <v>42530</v>
      </c>
      <c r="AF23" s="7">
        <v>5856</v>
      </c>
      <c r="AG23" s="7">
        <v>7003</v>
      </c>
    </row>
    <row r="24" spans="1:33" hidden="1" x14ac:dyDescent="0.25">
      <c r="A24" s="5">
        <f t="shared" si="5"/>
        <v>21</v>
      </c>
      <c r="B24" s="4">
        <f t="shared" si="1"/>
        <v>-242587</v>
      </c>
      <c r="C24" s="4">
        <f t="shared" si="2"/>
        <v>-1038</v>
      </c>
      <c r="D24" s="4">
        <f t="shared" si="3"/>
        <v>1081</v>
      </c>
      <c r="E24" s="4">
        <f t="shared" si="4"/>
        <v>3679</v>
      </c>
      <c r="F24" s="7">
        <v>3400812</v>
      </c>
      <c r="G24" s="7">
        <v>31959</v>
      </c>
      <c r="H24" s="7">
        <v>4444</v>
      </c>
      <c r="I24" s="7">
        <v>2420</v>
      </c>
      <c r="J24" s="7">
        <v>648111</v>
      </c>
      <c r="K24" s="7">
        <v>5187</v>
      </c>
      <c r="L24" s="7">
        <v>46</v>
      </c>
      <c r="M24" s="7">
        <v>419</v>
      </c>
      <c r="N24" s="7">
        <v>459575</v>
      </c>
      <c r="O24" s="7">
        <v>3139</v>
      </c>
      <c r="P24" s="7">
        <v>102</v>
      </c>
      <c r="Q24" s="7">
        <v>236</v>
      </c>
      <c r="R24" s="7">
        <v>231420</v>
      </c>
      <c r="S24" s="7">
        <v>1946</v>
      </c>
      <c r="T24" s="7">
        <v>325</v>
      </c>
      <c r="U24" s="7">
        <v>67</v>
      </c>
      <c r="V24" s="7">
        <v>314044</v>
      </c>
      <c r="W24" s="7">
        <v>2933</v>
      </c>
      <c r="X24" s="7">
        <v>30</v>
      </c>
      <c r="Y24" s="7">
        <v>346</v>
      </c>
      <c r="Z24" s="7">
        <v>40290</v>
      </c>
      <c r="AA24" s="7">
        <v>210</v>
      </c>
      <c r="AB24" s="7">
        <v>0</v>
      </c>
      <c r="AC24" s="7">
        <v>0</v>
      </c>
      <c r="AD24" s="7">
        <v>4851665</v>
      </c>
      <c r="AE24" s="7">
        <v>44336</v>
      </c>
      <c r="AF24" s="7">
        <v>6028</v>
      </c>
      <c r="AG24" s="7">
        <v>7167</v>
      </c>
    </row>
    <row r="25" spans="1:33" hidden="1" x14ac:dyDescent="0.25">
      <c r="A25" s="5">
        <f t="shared" si="5"/>
        <v>22</v>
      </c>
      <c r="B25" s="4">
        <f t="shared" si="1"/>
        <v>-193443</v>
      </c>
      <c r="C25" s="4">
        <f t="shared" si="2"/>
        <v>-241</v>
      </c>
      <c r="D25" s="4">
        <f t="shared" si="3"/>
        <v>792</v>
      </c>
      <c r="E25" s="4">
        <f t="shared" si="4"/>
        <v>3930</v>
      </c>
      <c r="F25" s="7">
        <v>3407620</v>
      </c>
      <c r="G25" s="7">
        <v>31792</v>
      </c>
      <c r="H25" s="7">
        <v>4467</v>
      </c>
      <c r="I25" s="7">
        <v>2307</v>
      </c>
      <c r="J25" s="7">
        <v>650512</v>
      </c>
      <c r="K25" s="7">
        <v>5199</v>
      </c>
      <c r="L25" s="7">
        <v>37</v>
      </c>
      <c r="M25" s="7">
        <v>416</v>
      </c>
      <c r="N25" s="7">
        <v>455496</v>
      </c>
      <c r="O25" s="7">
        <v>3147</v>
      </c>
      <c r="P25" s="7">
        <v>100</v>
      </c>
      <c r="Q25" s="7">
        <v>239</v>
      </c>
      <c r="R25" s="7">
        <v>231707</v>
      </c>
      <c r="S25" s="7">
        <v>1951</v>
      </c>
      <c r="T25" s="7">
        <v>329</v>
      </c>
      <c r="U25" s="7">
        <v>66</v>
      </c>
      <c r="V25" s="7">
        <v>291765</v>
      </c>
      <c r="W25" s="7">
        <v>2764</v>
      </c>
      <c r="X25" s="7">
        <v>30</v>
      </c>
      <c r="Y25" s="7">
        <v>345</v>
      </c>
      <c r="Z25" s="7">
        <v>40475</v>
      </c>
      <c r="AA25" s="7">
        <v>211</v>
      </c>
      <c r="AB25" s="7">
        <v>0</v>
      </c>
      <c r="AC25" s="7">
        <v>0</v>
      </c>
      <c r="AD25" s="7">
        <v>4884132</v>
      </c>
      <c r="AE25" s="7">
        <v>44823</v>
      </c>
      <c r="AF25" s="7">
        <v>5755</v>
      </c>
      <c r="AG25" s="7">
        <v>7303</v>
      </c>
    </row>
    <row r="26" spans="1:33" hidden="1" x14ac:dyDescent="0.25">
      <c r="A26" s="5">
        <f t="shared" si="5"/>
        <v>23</v>
      </c>
      <c r="B26" s="4">
        <f t="shared" si="1"/>
        <v>-16760</v>
      </c>
      <c r="C26" s="4">
        <f t="shared" si="2"/>
        <v>979</v>
      </c>
      <c r="D26" s="4">
        <f t="shared" si="3"/>
        <v>1266</v>
      </c>
      <c r="E26" s="4">
        <f t="shared" si="4"/>
        <v>3929</v>
      </c>
      <c r="F26" s="7">
        <v>3397669</v>
      </c>
      <c r="G26" s="7">
        <v>31387</v>
      </c>
      <c r="H26" s="7">
        <v>4411</v>
      </c>
      <c r="I26" s="7">
        <v>2276</v>
      </c>
      <c r="J26" s="7">
        <v>651375</v>
      </c>
      <c r="K26" s="7">
        <v>5212</v>
      </c>
      <c r="L26" s="7">
        <v>36</v>
      </c>
      <c r="M26" s="7">
        <v>428</v>
      </c>
      <c r="N26" s="7">
        <v>455683</v>
      </c>
      <c r="O26" s="7">
        <v>3153</v>
      </c>
      <c r="P26" s="7">
        <v>86</v>
      </c>
      <c r="Q26" s="7">
        <v>246</v>
      </c>
      <c r="R26" s="7">
        <v>227944</v>
      </c>
      <c r="S26" s="7">
        <v>1903</v>
      </c>
      <c r="T26" s="7">
        <v>169</v>
      </c>
      <c r="U26" s="7">
        <v>64</v>
      </c>
      <c r="V26" s="7">
        <v>291903</v>
      </c>
      <c r="W26" s="7">
        <v>2763</v>
      </c>
      <c r="X26" s="7">
        <v>30</v>
      </c>
      <c r="Y26" s="7">
        <v>343</v>
      </c>
      <c r="Z26" s="7">
        <v>40757</v>
      </c>
      <c r="AA26" s="7">
        <v>211</v>
      </c>
      <c r="AB26" s="7">
        <v>0</v>
      </c>
      <c r="AC26" s="7">
        <v>0</v>
      </c>
      <c r="AD26" s="7">
        <v>5048571</v>
      </c>
      <c r="AE26" s="7">
        <v>45608</v>
      </c>
      <c r="AF26" s="7">
        <v>5998</v>
      </c>
      <c r="AG26" s="7">
        <v>7286</v>
      </c>
    </row>
    <row r="27" spans="1:33" hidden="1" x14ac:dyDescent="0.25">
      <c r="A27" s="5">
        <f t="shared" si="5"/>
        <v>24</v>
      </c>
      <c r="B27" s="4">
        <f t="shared" si="1"/>
        <v>101140</v>
      </c>
      <c r="C27" s="4">
        <f t="shared" si="2"/>
        <v>2142</v>
      </c>
      <c r="D27" s="4">
        <f t="shared" si="3"/>
        <v>1510</v>
      </c>
      <c r="E27" s="4">
        <f t="shared" si="4"/>
        <v>4358</v>
      </c>
      <c r="F27" s="7">
        <v>3366891</v>
      </c>
      <c r="G27" s="7">
        <v>31224</v>
      </c>
      <c r="H27" s="7">
        <v>4416</v>
      </c>
      <c r="I27" s="7">
        <v>2194</v>
      </c>
      <c r="J27" s="7">
        <v>652589</v>
      </c>
      <c r="K27" s="7">
        <v>5228</v>
      </c>
      <c r="L27" s="7">
        <v>35</v>
      </c>
      <c r="M27" s="7">
        <v>428</v>
      </c>
      <c r="N27" s="7">
        <v>456011</v>
      </c>
      <c r="O27" s="7">
        <v>3167</v>
      </c>
      <c r="P27" s="7">
        <v>85</v>
      </c>
      <c r="Q27" s="7">
        <v>251</v>
      </c>
      <c r="R27" s="7">
        <v>228333</v>
      </c>
      <c r="S27" s="7">
        <v>1911</v>
      </c>
      <c r="T27" s="7">
        <v>168</v>
      </c>
      <c r="U27" s="7">
        <v>64</v>
      </c>
      <c r="V27" s="7">
        <v>292153</v>
      </c>
      <c r="W27" s="7">
        <v>2786</v>
      </c>
      <c r="X27" s="7">
        <v>30</v>
      </c>
      <c r="Y27" s="7">
        <v>345</v>
      </c>
      <c r="Z27" s="7">
        <v>40831</v>
      </c>
      <c r="AA27" s="7">
        <v>211</v>
      </c>
      <c r="AB27" s="7">
        <v>0</v>
      </c>
      <c r="AC27" s="7">
        <v>0</v>
      </c>
      <c r="AD27" s="7">
        <v>5137948</v>
      </c>
      <c r="AE27" s="7">
        <v>46669</v>
      </c>
      <c r="AF27" s="7">
        <v>6244</v>
      </c>
      <c r="AG27" s="7">
        <v>7640</v>
      </c>
    </row>
    <row r="28" spans="1:33" hidden="1" x14ac:dyDescent="0.25">
      <c r="A28" s="5">
        <f t="shared" si="5"/>
        <v>25</v>
      </c>
      <c r="B28" s="4">
        <f t="shared" si="1"/>
        <v>100562</v>
      </c>
      <c r="C28" s="4">
        <f t="shared" si="2"/>
        <v>2809</v>
      </c>
      <c r="D28" s="4">
        <f t="shared" si="3"/>
        <v>1231</v>
      </c>
      <c r="E28" s="4">
        <f t="shared" si="4"/>
        <v>4904</v>
      </c>
      <c r="F28" s="7">
        <v>3377270</v>
      </c>
      <c r="G28" s="7">
        <v>31241</v>
      </c>
      <c r="H28" s="7">
        <v>4372</v>
      </c>
      <c r="I28" s="7">
        <v>1949</v>
      </c>
      <c r="J28" s="7">
        <v>654160</v>
      </c>
      <c r="K28" s="7">
        <v>5294</v>
      </c>
      <c r="L28" s="7">
        <v>36</v>
      </c>
      <c r="M28" s="7">
        <v>430</v>
      </c>
      <c r="N28" s="7">
        <v>455571</v>
      </c>
      <c r="O28" s="7">
        <v>3167</v>
      </c>
      <c r="P28" s="7">
        <v>86</v>
      </c>
      <c r="Q28" s="7">
        <v>251</v>
      </c>
      <c r="R28" s="7">
        <v>228458</v>
      </c>
      <c r="S28" s="7">
        <v>1916</v>
      </c>
      <c r="T28" s="7">
        <v>166</v>
      </c>
      <c r="U28" s="7">
        <v>64</v>
      </c>
      <c r="V28" s="7">
        <v>292373</v>
      </c>
      <c r="W28" s="7">
        <v>2779</v>
      </c>
      <c r="X28" s="7">
        <v>30</v>
      </c>
      <c r="Y28" s="7">
        <v>345</v>
      </c>
      <c r="Z28" s="7">
        <v>40807</v>
      </c>
      <c r="AA28" s="7">
        <v>211</v>
      </c>
      <c r="AB28" s="7">
        <v>0</v>
      </c>
      <c r="AC28" s="7">
        <v>0</v>
      </c>
      <c r="AD28" s="7">
        <v>5149201</v>
      </c>
      <c r="AE28" s="7">
        <v>47417</v>
      </c>
      <c r="AF28" s="7">
        <v>5921</v>
      </c>
      <c r="AG28" s="7">
        <v>7943</v>
      </c>
    </row>
    <row r="29" spans="1:33" hidden="1" x14ac:dyDescent="0.25">
      <c r="A29" s="5">
        <f t="shared" si="5"/>
        <v>26</v>
      </c>
      <c r="B29" s="4">
        <f t="shared" si="1"/>
        <v>202526</v>
      </c>
      <c r="C29" s="4">
        <f t="shared" si="2"/>
        <v>4233</v>
      </c>
      <c r="D29" s="4">
        <f t="shared" si="3"/>
        <v>1374</v>
      </c>
      <c r="E29" s="4">
        <f t="shared" si="4"/>
        <v>4395</v>
      </c>
      <c r="F29" s="7">
        <v>3321932</v>
      </c>
      <c r="G29" s="7">
        <v>30733</v>
      </c>
      <c r="H29" s="7">
        <v>4532</v>
      </c>
      <c r="I29" s="7">
        <v>2599</v>
      </c>
      <c r="J29" s="7">
        <v>650500</v>
      </c>
      <c r="K29" s="7">
        <v>5401</v>
      </c>
      <c r="L29" s="7">
        <v>35</v>
      </c>
      <c r="M29" s="7">
        <v>431</v>
      </c>
      <c r="N29" s="7">
        <v>457518</v>
      </c>
      <c r="O29" s="7">
        <v>3213</v>
      </c>
      <c r="P29" s="7">
        <v>92</v>
      </c>
      <c r="Q29" s="7">
        <v>254</v>
      </c>
      <c r="R29" s="7">
        <v>226402</v>
      </c>
      <c r="S29" s="7">
        <v>1897</v>
      </c>
      <c r="T29" s="7">
        <v>164</v>
      </c>
      <c r="U29" s="7">
        <v>64</v>
      </c>
      <c r="V29" s="7">
        <v>290836</v>
      </c>
      <c r="W29" s="7">
        <v>2754</v>
      </c>
      <c r="X29" s="7">
        <v>30</v>
      </c>
      <c r="Y29" s="7">
        <v>345</v>
      </c>
      <c r="Z29" s="7">
        <v>40461</v>
      </c>
      <c r="AA29" s="7">
        <v>211</v>
      </c>
      <c r="AB29" s="7">
        <v>0</v>
      </c>
      <c r="AC29" s="7">
        <v>0</v>
      </c>
      <c r="AD29" s="7">
        <v>5190175</v>
      </c>
      <c r="AE29" s="7">
        <v>48442</v>
      </c>
      <c r="AF29" s="7">
        <v>6227</v>
      </c>
      <c r="AG29" s="7">
        <v>8088</v>
      </c>
    </row>
    <row r="30" spans="1:33" hidden="1" x14ac:dyDescent="0.25">
      <c r="A30" s="5">
        <f t="shared" si="5"/>
        <v>27</v>
      </c>
      <c r="B30" s="4">
        <f t="shared" si="1"/>
        <v>405402</v>
      </c>
      <c r="C30" s="4">
        <f t="shared" si="2"/>
        <v>5721</v>
      </c>
      <c r="D30" s="4">
        <f t="shared" si="3"/>
        <v>1518</v>
      </c>
      <c r="E30" s="4">
        <f t="shared" si="4"/>
        <v>4536</v>
      </c>
      <c r="F30" s="7">
        <v>3249584</v>
      </c>
      <c r="G30" s="7">
        <v>30639</v>
      </c>
      <c r="H30" s="7">
        <v>4506</v>
      </c>
      <c r="I30" s="7">
        <v>2614</v>
      </c>
      <c r="J30" s="7">
        <v>644195</v>
      </c>
      <c r="K30" s="7">
        <v>5473</v>
      </c>
      <c r="L30" s="7">
        <v>36</v>
      </c>
      <c r="M30" s="7">
        <v>433</v>
      </c>
      <c r="N30" s="7">
        <v>447461</v>
      </c>
      <c r="O30" s="7">
        <v>3132</v>
      </c>
      <c r="P30" s="7">
        <v>72</v>
      </c>
      <c r="Q30" s="7">
        <v>256</v>
      </c>
      <c r="R30" s="7">
        <v>226262</v>
      </c>
      <c r="S30" s="7">
        <v>1898</v>
      </c>
      <c r="T30" s="7">
        <v>164</v>
      </c>
      <c r="U30" s="7">
        <v>64</v>
      </c>
      <c r="V30" s="7">
        <v>289876</v>
      </c>
      <c r="W30" s="7">
        <v>2745</v>
      </c>
      <c r="X30" s="7">
        <v>30</v>
      </c>
      <c r="Y30" s="7">
        <v>343</v>
      </c>
      <c r="Z30" s="7">
        <v>40077</v>
      </c>
      <c r="AA30" s="7">
        <v>199</v>
      </c>
      <c r="AB30" s="7">
        <v>0</v>
      </c>
      <c r="AC30" s="7">
        <v>0</v>
      </c>
      <c r="AD30" s="7">
        <v>5302857</v>
      </c>
      <c r="AE30" s="7">
        <v>49807</v>
      </c>
      <c r="AF30" s="7">
        <v>6326</v>
      </c>
      <c r="AG30" s="7">
        <v>8246</v>
      </c>
    </row>
    <row r="31" spans="1:33" hidden="1" x14ac:dyDescent="0.25">
      <c r="A31" s="5">
        <f t="shared" si="5"/>
        <v>28</v>
      </c>
      <c r="B31" s="4">
        <f t="shared" si="1"/>
        <v>468453</v>
      </c>
      <c r="C31" s="4">
        <f t="shared" si="2"/>
        <v>7576</v>
      </c>
      <c r="D31" s="4">
        <f t="shared" si="3"/>
        <v>2054</v>
      </c>
      <c r="E31" s="4">
        <f t="shared" si="4"/>
        <v>5553</v>
      </c>
      <c r="F31" s="7">
        <v>3233547</v>
      </c>
      <c r="G31" s="7">
        <v>30575</v>
      </c>
      <c r="H31" s="7">
        <v>4212</v>
      </c>
      <c r="I31" s="7">
        <v>1683</v>
      </c>
      <c r="J31" s="7">
        <v>642268</v>
      </c>
      <c r="K31" s="7">
        <v>5519</v>
      </c>
      <c r="L31" s="7">
        <v>37</v>
      </c>
      <c r="M31" s="7">
        <v>433</v>
      </c>
      <c r="N31" s="7">
        <v>447413</v>
      </c>
      <c r="O31" s="7">
        <v>3134</v>
      </c>
      <c r="P31" s="7">
        <v>86</v>
      </c>
      <c r="Q31" s="7">
        <v>132</v>
      </c>
      <c r="R31" s="7">
        <v>227483</v>
      </c>
      <c r="S31" s="7">
        <v>1900</v>
      </c>
      <c r="T31" s="7">
        <v>164</v>
      </c>
      <c r="U31" s="7">
        <v>64</v>
      </c>
      <c r="V31" s="7">
        <v>288321</v>
      </c>
      <c r="W31" s="7">
        <v>2734</v>
      </c>
      <c r="X31" s="7">
        <v>30</v>
      </c>
      <c r="Y31" s="7">
        <v>344</v>
      </c>
      <c r="Z31" s="7">
        <v>40290</v>
      </c>
      <c r="AA31" s="7">
        <v>205</v>
      </c>
      <c r="AB31" s="7">
        <v>0</v>
      </c>
      <c r="AC31" s="7">
        <v>0</v>
      </c>
      <c r="AD31" s="7">
        <v>5347775</v>
      </c>
      <c r="AE31" s="7">
        <v>51643</v>
      </c>
      <c r="AF31" s="7">
        <v>6583</v>
      </c>
      <c r="AG31" s="7">
        <v>8209</v>
      </c>
    </row>
    <row r="32" spans="1:33" hidden="1" x14ac:dyDescent="0.25">
      <c r="A32" s="5">
        <f t="shared" si="5"/>
        <v>29</v>
      </c>
      <c r="B32" s="4">
        <f t="shared" si="1"/>
        <v>536659</v>
      </c>
      <c r="C32" s="4">
        <f t="shared" si="2"/>
        <v>8594</v>
      </c>
      <c r="D32" s="4">
        <f t="shared" si="3"/>
        <v>1851</v>
      </c>
      <c r="E32" s="4">
        <f t="shared" si="4"/>
        <v>3997</v>
      </c>
      <c r="F32" s="7">
        <v>3269252</v>
      </c>
      <c r="G32" s="7">
        <v>31340</v>
      </c>
      <c r="H32" s="7">
        <v>4159</v>
      </c>
      <c r="I32" s="7">
        <v>2915</v>
      </c>
      <c r="J32" s="7">
        <v>615937</v>
      </c>
      <c r="K32" s="7">
        <v>5641</v>
      </c>
      <c r="L32" s="7">
        <v>37</v>
      </c>
      <c r="M32" s="7">
        <v>433</v>
      </c>
      <c r="N32" s="7">
        <v>448106</v>
      </c>
      <c r="O32" s="7">
        <v>3140</v>
      </c>
      <c r="P32" s="7">
        <v>80</v>
      </c>
      <c r="Q32" s="7">
        <v>131</v>
      </c>
      <c r="R32" s="7">
        <v>227884</v>
      </c>
      <c r="S32" s="7">
        <v>1952</v>
      </c>
      <c r="T32" s="7">
        <v>164</v>
      </c>
      <c r="U32" s="7">
        <v>64</v>
      </c>
      <c r="V32" s="7">
        <v>274627</v>
      </c>
      <c r="W32" s="7">
        <v>2228</v>
      </c>
      <c r="X32" s="7">
        <v>30</v>
      </c>
      <c r="Y32" s="7">
        <v>344</v>
      </c>
      <c r="Z32" s="7">
        <v>40139</v>
      </c>
      <c r="AA32" s="7">
        <v>198</v>
      </c>
      <c r="AB32" s="7">
        <v>0</v>
      </c>
      <c r="AC32" s="7">
        <v>0</v>
      </c>
      <c r="AD32" s="7">
        <v>5412604</v>
      </c>
      <c r="AE32" s="7">
        <v>53093</v>
      </c>
      <c r="AF32" s="7">
        <v>6321</v>
      </c>
      <c r="AG32" s="7">
        <v>7884</v>
      </c>
    </row>
    <row r="33" spans="1:123" x14ac:dyDescent="0.25">
      <c r="A33" s="5">
        <f t="shared" si="5"/>
        <v>30</v>
      </c>
      <c r="B33" s="4">
        <f t="shared" si="1"/>
        <v>582451</v>
      </c>
      <c r="C33" s="4">
        <f t="shared" si="2"/>
        <v>10548</v>
      </c>
      <c r="D33" s="4">
        <f t="shared" si="3"/>
        <v>2084</v>
      </c>
      <c r="E33" s="4">
        <f t="shared" si="4"/>
        <v>4084</v>
      </c>
      <c r="F33" s="7">
        <v>3307747</v>
      </c>
      <c r="G33" s="7">
        <v>31444</v>
      </c>
      <c r="H33" s="7">
        <v>4054</v>
      </c>
      <c r="I33" s="7">
        <v>3002</v>
      </c>
      <c r="J33" s="7">
        <v>611323</v>
      </c>
      <c r="K33" s="7">
        <v>5693</v>
      </c>
      <c r="L33" s="7">
        <v>38</v>
      </c>
      <c r="M33" s="7">
        <v>429</v>
      </c>
      <c r="N33" s="7">
        <v>448313</v>
      </c>
      <c r="O33" s="7">
        <v>3142</v>
      </c>
      <c r="P33" s="7">
        <v>83</v>
      </c>
      <c r="Q33" s="7">
        <v>130</v>
      </c>
      <c r="R33" s="7">
        <v>227656</v>
      </c>
      <c r="S33" s="7">
        <v>1962</v>
      </c>
      <c r="T33" s="7">
        <v>163</v>
      </c>
      <c r="U33" s="7">
        <v>64</v>
      </c>
      <c r="V33" s="7">
        <v>274071</v>
      </c>
      <c r="W33" s="7">
        <v>2228</v>
      </c>
      <c r="X33" s="7">
        <v>30</v>
      </c>
      <c r="Y33" s="7">
        <v>344</v>
      </c>
      <c r="Z33" s="7">
        <v>40188</v>
      </c>
      <c r="AA33" s="7">
        <v>196</v>
      </c>
      <c r="AB33" s="7">
        <v>0</v>
      </c>
      <c r="AC33" s="7">
        <v>0</v>
      </c>
      <c r="AD33" s="7">
        <v>5491749</v>
      </c>
      <c r="AE33" s="7">
        <v>55213</v>
      </c>
      <c r="AF33" s="7">
        <v>6452</v>
      </c>
      <c r="AG33" s="7">
        <v>8053</v>
      </c>
    </row>
    <row r="34" spans="1:123" x14ac:dyDescent="0.25">
      <c r="A34" s="5">
        <f t="shared" si="5"/>
        <v>31</v>
      </c>
      <c r="B34" s="4">
        <f t="shared" si="1"/>
        <v>609126</v>
      </c>
      <c r="C34" s="4">
        <f t="shared" si="2"/>
        <v>12177</v>
      </c>
      <c r="D34" s="4">
        <f t="shared" si="3"/>
        <v>1914</v>
      </c>
      <c r="E34" s="4">
        <f t="shared" si="4"/>
        <v>4342</v>
      </c>
      <c r="F34" s="7">
        <v>3327661</v>
      </c>
      <c r="G34" s="7">
        <v>31785</v>
      </c>
      <c r="H34" s="7">
        <v>4026</v>
      </c>
      <c r="I34" s="7">
        <v>3006</v>
      </c>
      <c r="J34" s="7">
        <v>609422</v>
      </c>
      <c r="K34" s="7">
        <v>5805</v>
      </c>
      <c r="L34" s="7">
        <v>38</v>
      </c>
      <c r="M34" s="7">
        <v>421</v>
      </c>
      <c r="N34" s="7">
        <v>448874</v>
      </c>
      <c r="O34" s="7">
        <v>3145</v>
      </c>
      <c r="P34" s="7">
        <v>85</v>
      </c>
      <c r="Q34" s="7">
        <v>132</v>
      </c>
      <c r="R34" s="7">
        <v>227958</v>
      </c>
      <c r="S34" s="7">
        <v>1967</v>
      </c>
      <c r="T34" s="7">
        <v>164</v>
      </c>
      <c r="U34" s="7">
        <v>64</v>
      </c>
      <c r="V34" s="7">
        <v>273962</v>
      </c>
      <c r="W34" s="7">
        <v>2241</v>
      </c>
      <c r="X34" s="7">
        <v>30</v>
      </c>
      <c r="Y34" s="7">
        <v>346</v>
      </c>
      <c r="Z34" s="7">
        <v>39891</v>
      </c>
      <c r="AA34" s="7">
        <v>195</v>
      </c>
      <c r="AB34" s="7">
        <v>0</v>
      </c>
      <c r="AC34" s="7">
        <v>0</v>
      </c>
      <c r="AD34" s="7">
        <v>5536894</v>
      </c>
      <c r="AE34" s="7">
        <v>57315</v>
      </c>
      <c r="AF34" s="7">
        <v>6257</v>
      </c>
      <c r="AG34" s="7">
        <v>8311</v>
      </c>
    </row>
    <row r="35" spans="1:123" x14ac:dyDescent="0.25">
      <c r="A35" s="5">
        <f t="shared" si="5"/>
        <v>32</v>
      </c>
      <c r="B35" s="4">
        <f t="shared" si="1"/>
        <v>682878</v>
      </c>
      <c r="C35" s="4">
        <f t="shared" si="2"/>
        <v>14389</v>
      </c>
      <c r="D35" s="4">
        <f t="shared" si="3"/>
        <v>1608</v>
      </c>
      <c r="E35" s="4">
        <f t="shared" si="4"/>
        <v>1589</v>
      </c>
      <c r="F35" s="7">
        <v>3337813</v>
      </c>
      <c r="G35" s="7">
        <v>31912</v>
      </c>
      <c r="H35" s="7">
        <v>4045</v>
      </c>
      <c r="I35" s="7">
        <v>3044</v>
      </c>
      <c r="J35" s="7">
        <v>606756</v>
      </c>
      <c r="K35" s="7">
        <v>5812</v>
      </c>
      <c r="L35" s="7">
        <v>37</v>
      </c>
      <c r="M35" s="7">
        <v>424</v>
      </c>
      <c r="N35" s="7">
        <v>440388</v>
      </c>
      <c r="O35" s="7">
        <v>3065</v>
      </c>
      <c r="P35" s="7">
        <v>55</v>
      </c>
      <c r="Q35" s="7">
        <v>132</v>
      </c>
      <c r="R35" s="7">
        <v>230627</v>
      </c>
      <c r="S35" s="7">
        <v>1999</v>
      </c>
      <c r="T35" s="7">
        <v>162</v>
      </c>
      <c r="U35" s="7">
        <v>64</v>
      </c>
      <c r="V35" s="7">
        <v>258471</v>
      </c>
      <c r="W35" s="7">
        <v>2139</v>
      </c>
      <c r="X35" s="7">
        <v>29</v>
      </c>
      <c r="Y35" s="7">
        <v>345</v>
      </c>
      <c r="Z35" s="7">
        <v>39673</v>
      </c>
      <c r="AA35" s="7">
        <v>193</v>
      </c>
      <c r="AB35" s="7">
        <v>0</v>
      </c>
      <c r="AC35" s="7">
        <v>0</v>
      </c>
      <c r="AD35" s="7">
        <v>5596606</v>
      </c>
      <c r="AE35" s="7">
        <v>59509</v>
      </c>
      <c r="AF35" s="7">
        <v>5936</v>
      </c>
      <c r="AG35" s="7">
        <v>5598</v>
      </c>
    </row>
    <row r="36" spans="1:123" x14ac:dyDescent="0.25">
      <c r="A36" s="5">
        <f t="shared" si="5"/>
        <v>33</v>
      </c>
      <c r="B36" s="4">
        <f t="shared" si="1"/>
        <v>752714</v>
      </c>
      <c r="C36" s="4">
        <f t="shared" si="2"/>
        <v>15781</v>
      </c>
      <c r="D36" s="4">
        <f t="shared" si="3"/>
        <v>1535</v>
      </c>
      <c r="E36" s="4">
        <f t="shared" si="4"/>
        <v>3411</v>
      </c>
      <c r="F36" s="21">
        <v>3351369</v>
      </c>
      <c r="G36" s="24">
        <v>32227</v>
      </c>
      <c r="H36" s="21">
        <v>4004</v>
      </c>
      <c r="I36" s="21">
        <v>3093</v>
      </c>
      <c r="J36" s="21">
        <v>600653</v>
      </c>
      <c r="K36" s="21">
        <v>5830</v>
      </c>
      <c r="L36" s="21">
        <v>51</v>
      </c>
      <c r="M36" s="21">
        <v>423</v>
      </c>
      <c r="N36" s="7">
        <v>440544</v>
      </c>
      <c r="O36" s="7">
        <v>3065</v>
      </c>
      <c r="P36" s="7">
        <v>62</v>
      </c>
      <c r="Q36" s="7">
        <v>131</v>
      </c>
      <c r="R36" s="7">
        <v>231572</v>
      </c>
      <c r="S36" s="7">
        <v>2007</v>
      </c>
      <c r="T36" s="7">
        <v>160</v>
      </c>
      <c r="U36" s="7">
        <v>64</v>
      </c>
      <c r="V36" s="7">
        <v>267932</v>
      </c>
      <c r="W36" s="7">
        <v>2359</v>
      </c>
      <c r="X36" s="7">
        <v>29</v>
      </c>
      <c r="Y36" s="7">
        <v>346</v>
      </c>
      <c r="Z36" s="7">
        <v>39433</v>
      </c>
      <c r="AA36" s="7">
        <v>189</v>
      </c>
      <c r="AB36" s="7">
        <v>0</v>
      </c>
      <c r="AC36" s="7">
        <v>0</v>
      </c>
      <c r="AD36" s="7">
        <v>5684217</v>
      </c>
      <c r="AE36" s="7">
        <v>61458</v>
      </c>
      <c r="AF36" s="7">
        <v>5841</v>
      </c>
      <c r="AG36" s="7">
        <v>7468</v>
      </c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</row>
    <row r="37" spans="1:123" x14ac:dyDescent="0.25">
      <c r="A37" s="5">
        <f t="shared" si="5"/>
        <v>34</v>
      </c>
      <c r="B37" s="4">
        <f t="shared" si="1"/>
        <v>729616</v>
      </c>
      <c r="C37" s="4">
        <f t="shared" si="2"/>
        <v>16593</v>
      </c>
      <c r="D37" s="4">
        <f t="shared" si="3"/>
        <v>1474</v>
      </c>
      <c r="E37" s="4">
        <f t="shared" si="4"/>
        <v>3666</v>
      </c>
      <c r="F37" s="21">
        <v>3441813</v>
      </c>
      <c r="G37" s="24">
        <v>33056</v>
      </c>
      <c r="H37" s="21">
        <v>3999</v>
      </c>
      <c r="I37" s="21">
        <v>3290</v>
      </c>
      <c r="J37" s="21">
        <v>599642</v>
      </c>
      <c r="K37" s="21">
        <v>5884</v>
      </c>
      <c r="L37" s="21">
        <v>50</v>
      </c>
      <c r="M37" s="21">
        <v>412</v>
      </c>
      <c r="N37" s="7">
        <v>446750</v>
      </c>
      <c r="O37" s="7">
        <v>3169</v>
      </c>
      <c r="P37" s="7">
        <v>64</v>
      </c>
      <c r="Q37" s="7">
        <v>142</v>
      </c>
      <c r="R37" s="7">
        <v>231533</v>
      </c>
      <c r="S37" s="7">
        <v>2007</v>
      </c>
      <c r="T37" s="7">
        <v>162</v>
      </c>
      <c r="U37" s="7">
        <v>64</v>
      </c>
      <c r="V37" s="7">
        <v>250661</v>
      </c>
      <c r="W37" s="7">
        <v>2332</v>
      </c>
      <c r="X37" s="7">
        <v>28</v>
      </c>
      <c r="Y37" s="7">
        <v>346</v>
      </c>
      <c r="Z37" s="7">
        <v>39335</v>
      </c>
      <c r="AA37" s="7">
        <v>192</v>
      </c>
      <c r="AB37" s="7">
        <v>0</v>
      </c>
      <c r="AC37" s="7">
        <v>0</v>
      </c>
      <c r="AD37" s="7">
        <v>5739350</v>
      </c>
      <c r="AE37" s="7">
        <v>63233</v>
      </c>
      <c r="AF37" s="7">
        <v>5777</v>
      </c>
      <c r="AG37" s="7">
        <v>7920</v>
      </c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</row>
    <row r="38" spans="1:123" x14ac:dyDescent="0.25">
      <c r="A38" s="5">
        <f t="shared" si="5"/>
        <v>35</v>
      </c>
      <c r="B38" s="4">
        <f t="shared" si="1"/>
        <v>0</v>
      </c>
      <c r="C38" s="4">
        <f t="shared" si="2"/>
        <v>0</v>
      </c>
      <c r="D38" s="4">
        <f t="shared" si="3"/>
        <v>0</v>
      </c>
      <c r="E38" s="4">
        <f t="shared" si="4"/>
        <v>0</v>
      </c>
      <c r="F38" s="22"/>
      <c r="G38" s="22"/>
      <c r="H38" s="22"/>
      <c r="I38" s="22"/>
      <c r="J38" s="22"/>
      <c r="K38" s="22"/>
      <c r="L38" s="22"/>
      <c r="M38" s="22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</row>
    <row r="39" spans="1:123" x14ac:dyDescent="0.25">
      <c r="A39" s="5">
        <f t="shared" si="5"/>
        <v>36</v>
      </c>
      <c r="B39" s="4">
        <f t="shared" si="1"/>
        <v>0</v>
      </c>
      <c r="C39" s="4">
        <f t="shared" si="2"/>
        <v>0</v>
      </c>
      <c r="D39" s="4">
        <f t="shared" si="3"/>
        <v>0</v>
      </c>
      <c r="E39" s="4">
        <f t="shared" si="4"/>
        <v>0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</row>
    <row r="40" spans="1:123" x14ac:dyDescent="0.25">
      <c r="A40" s="5">
        <f t="shared" si="5"/>
        <v>37</v>
      </c>
      <c r="B40" s="4">
        <f t="shared" si="1"/>
        <v>0</v>
      </c>
      <c r="C40" s="4">
        <f t="shared" si="2"/>
        <v>0</v>
      </c>
      <c r="D40" s="4">
        <f t="shared" si="3"/>
        <v>0</v>
      </c>
      <c r="E40" s="4">
        <f t="shared" si="4"/>
        <v>0</v>
      </c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</row>
    <row r="41" spans="1:123" x14ac:dyDescent="0.25">
      <c r="A41" s="5">
        <f t="shared" si="5"/>
        <v>38</v>
      </c>
      <c r="B41" s="4">
        <f t="shared" si="1"/>
        <v>0</v>
      </c>
      <c r="C41" s="4">
        <f t="shared" si="2"/>
        <v>0</v>
      </c>
      <c r="D41" s="4">
        <f t="shared" si="3"/>
        <v>0</v>
      </c>
      <c r="E41" s="4">
        <f t="shared" si="4"/>
        <v>0</v>
      </c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</row>
    <row r="42" spans="1:123" x14ac:dyDescent="0.25">
      <c r="A42" s="5">
        <f t="shared" si="5"/>
        <v>39</v>
      </c>
      <c r="B42" s="4">
        <f t="shared" si="1"/>
        <v>0</v>
      </c>
      <c r="C42" s="4">
        <f t="shared" si="2"/>
        <v>0</v>
      </c>
      <c r="D42" s="4">
        <f t="shared" si="3"/>
        <v>0</v>
      </c>
      <c r="E42" s="4">
        <f t="shared" si="4"/>
        <v>0</v>
      </c>
      <c r="F42" s="7"/>
      <c r="G42" s="23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</row>
    <row r="43" spans="1:123" x14ac:dyDescent="0.25">
      <c r="A43" s="5">
        <f t="shared" si="5"/>
        <v>40</v>
      </c>
      <c r="B43" s="4">
        <f t="shared" si="1"/>
        <v>0</v>
      </c>
      <c r="C43" s="4">
        <f t="shared" si="2"/>
        <v>0</v>
      </c>
      <c r="D43" s="4">
        <f t="shared" si="3"/>
        <v>0</v>
      </c>
      <c r="E43" s="4">
        <f t="shared" si="4"/>
        <v>0</v>
      </c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</row>
    <row r="44" spans="1:123" x14ac:dyDescent="0.25">
      <c r="A44" s="5">
        <f t="shared" si="5"/>
        <v>41</v>
      </c>
      <c r="B44" s="4">
        <f t="shared" si="1"/>
        <v>0</v>
      </c>
      <c r="C44" s="4">
        <f t="shared" si="2"/>
        <v>0</v>
      </c>
      <c r="D44" s="4">
        <f t="shared" si="3"/>
        <v>0</v>
      </c>
      <c r="E44" s="4">
        <f t="shared" si="4"/>
        <v>0</v>
      </c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</row>
    <row r="45" spans="1:123" x14ac:dyDescent="0.25">
      <c r="A45" s="5">
        <f t="shared" si="5"/>
        <v>42</v>
      </c>
      <c r="B45" s="4">
        <f t="shared" si="1"/>
        <v>0</v>
      </c>
      <c r="C45" s="4">
        <f t="shared" si="2"/>
        <v>0</v>
      </c>
      <c r="D45" s="4">
        <f t="shared" si="3"/>
        <v>0</v>
      </c>
      <c r="E45" s="4">
        <f t="shared" si="4"/>
        <v>0</v>
      </c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</row>
    <row r="46" spans="1:123" x14ac:dyDescent="0.25">
      <c r="A46" s="5">
        <f t="shared" si="5"/>
        <v>43</v>
      </c>
      <c r="B46" s="4">
        <f t="shared" si="1"/>
        <v>0</v>
      </c>
      <c r="C46" s="4">
        <f t="shared" si="2"/>
        <v>0</v>
      </c>
      <c r="D46" s="4">
        <f t="shared" si="3"/>
        <v>0</v>
      </c>
      <c r="E46" s="4">
        <f t="shared" si="4"/>
        <v>0</v>
      </c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</row>
    <row r="47" spans="1:123" x14ac:dyDescent="0.25">
      <c r="A47" s="5">
        <f t="shared" si="5"/>
        <v>44</v>
      </c>
      <c r="B47" s="4">
        <f t="shared" si="1"/>
        <v>0</v>
      </c>
      <c r="C47" s="4">
        <f t="shared" si="2"/>
        <v>0</v>
      </c>
      <c r="D47" s="4">
        <f t="shared" si="3"/>
        <v>0</v>
      </c>
      <c r="E47" s="4">
        <f t="shared" si="4"/>
        <v>0</v>
      </c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</row>
    <row r="48" spans="1:123" x14ac:dyDescent="0.25">
      <c r="A48" s="5">
        <f t="shared" si="5"/>
        <v>45</v>
      </c>
      <c r="B48" s="4">
        <f t="shared" si="1"/>
        <v>0</v>
      </c>
      <c r="C48" s="4">
        <f t="shared" si="2"/>
        <v>0</v>
      </c>
      <c r="D48" s="4">
        <f t="shared" si="3"/>
        <v>0</v>
      </c>
      <c r="E48" s="4">
        <f t="shared" si="4"/>
        <v>0</v>
      </c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</row>
    <row r="49" spans="1:123" x14ac:dyDescent="0.25">
      <c r="A49" s="5">
        <f t="shared" si="5"/>
        <v>46</v>
      </c>
      <c r="B49" s="4">
        <f t="shared" si="1"/>
        <v>0</v>
      </c>
      <c r="C49" s="4">
        <f t="shared" si="2"/>
        <v>0</v>
      </c>
      <c r="D49" s="4">
        <f t="shared" si="3"/>
        <v>0</v>
      </c>
      <c r="E49" s="4">
        <f t="shared" si="4"/>
        <v>0</v>
      </c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</row>
    <row r="50" spans="1:123" x14ac:dyDescent="0.25">
      <c r="A50" s="5">
        <f t="shared" si="5"/>
        <v>47</v>
      </c>
      <c r="B50" s="4">
        <f t="shared" si="1"/>
        <v>0</v>
      </c>
      <c r="C50" s="4">
        <f t="shared" si="2"/>
        <v>0</v>
      </c>
      <c r="D50" s="4">
        <f t="shared" si="3"/>
        <v>0</v>
      </c>
      <c r="E50" s="4">
        <f t="shared" si="4"/>
        <v>0</v>
      </c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</row>
    <row r="51" spans="1:123" x14ac:dyDescent="0.25">
      <c r="A51" s="5">
        <f t="shared" si="5"/>
        <v>48</v>
      </c>
      <c r="B51" s="4">
        <f t="shared" si="1"/>
        <v>0</v>
      </c>
      <c r="C51" s="4">
        <f t="shared" si="2"/>
        <v>0</v>
      </c>
      <c r="D51" s="4">
        <f t="shared" si="3"/>
        <v>0</v>
      </c>
      <c r="E51" s="4">
        <f t="shared" si="4"/>
        <v>0</v>
      </c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</row>
    <row r="52" spans="1:123" x14ac:dyDescent="0.25">
      <c r="A52" s="5">
        <f t="shared" si="5"/>
        <v>49</v>
      </c>
      <c r="B52" s="4">
        <f t="shared" si="1"/>
        <v>0</v>
      </c>
      <c r="C52" s="4">
        <f t="shared" si="2"/>
        <v>0</v>
      </c>
      <c r="D52" s="4">
        <f t="shared" si="3"/>
        <v>0</v>
      </c>
      <c r="E52" s="4">
        <f t="shared" si="4"/>
        <v>0</v>
      </c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</row>
    <row r="53" spans="1:123" x14ac:dyDescent="0.25">
      <c r="A53" s="5">
        <f t="shared" si="5"/>
        <v>50</v>
      </c>
      <c r="B53" s="4">
        <f t="shared" si="1"/>
        <v>0</v>
      </c>
      <c r="C53" s="4">
        <f t="shared" si="2"/>
        <v>0</v>
      </c>
      <c r="D53" s="4">
        <f t="shared" si="3"/>
        <v>0</v>
      </c>
      <c r="E53" s="4">
        <f t="shared" si="4"/>
        <v>0</v>
      </c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</row>
    <row r="54" spans="1:123" x14ac:dyDescent="0.25">
      <c r="A54" s="5">
        <f t="shared" si="5"/>
        <v>51</v>
      </c>
      <c r="B54" s="4">
        <f t="shared" si="1"/>
        <v>0</v>
      </c>
      <c r="C54" s="4">
        <f t="shared" si="2"/>
        <v>0</v>
      </c>
      <c r="D54" s="4">
        <f t="shared" si="3"/>
        <v>0</v>
      </c>
      <c r="E54" s="4">
        <f t="shared" si="4"/>
        <v>0</v>
      </c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</row>
    <row r="55" spans="1:123" x14ac:dyDescent="0.25">
      <c r="A55" s="5">
        <f t="shared" si="5"/>
        <v>52</v>
      </c>
      <c r="B55" s="4">
        <f t="shared" si="1"/>
        <v>0</v>
      </c>
      <c r="C55" s="4">
        <f t="shared" si="2"/>
        <v>0</v>
      </c>
      <c r="D55" s="4">
        <f t="shared" si="3"/>
        <v>0</v>
      </c>
      <c r="E55" s="4">
        <f t="shared" si="4"/>
        <v>0</v>
      </c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</row>
    <row r="56" spans="1:123" x14ac:dyDescent="0.25">
      <c r="A56" s="5">
        <f t="shared" si="5"/>
        <v>53</v>
      </c>
      <c r="B56" s="4">
        <f t="shared" si="1"/>
        <v>0</v>
      </c>
      <c r="C56" s="4">
        <f t="shared" si="2"/>
        <v>0</v>
      </c>
      <c r="D56" s="4">
        <f t="shared" si="3"/>
        <v>0</v>
      </c>
      <c r="E56" s="4">
        <f t="shared" si="4"/>
        <v>0</v>
      </c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</row>
    <row r="57" spans="1:123" x14ac:dyDescent="0.25">
      <c r="A57" s="5">
        <f t="shared" si="5"/>
        <v>54</v>
      </c>
      <c r="B57" s="4">
        <f t="shared" si="1"/>
        <v>0</v>
      </c>
      <c r="C57" s="4">
        <f t="shared" si="2"/>
        <v>0</v>
      </c>
      <c r="D57" s="4">
        <f t="shared" si="3"/>
        <v>0</v>
      </c>
      <c r="E57" s="4">
        <f t="shared" si="4"/>
        <v>0</v>
      </c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</row>
    <row r="58" spans="1:123" x14ac:dyDescent="0.25">
      <c r="A58" s="5">
        <f t="shared" si="5"/>
        <v>55</v>
      </c>
      <c r="B58" s="4">
        <f t="shared" si="1"/>
        <v>0</v>
      </c>
      <c r="C58" s="4">
        <f t="shared" si="2"/>
        <v>0</v>
      </c>
      <c r="D58" s="4">
        <f t="shared" si="3"/>
        <v>0</v>
      </c>
      <c r="E58" s="4">
        <f t="shared" si="4"/>
        <v>0</v>
      </c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</row>
    <row r="59" spans="1:123" x14ac:dyDescent="0.25">
      <c r="A59" s="5">
        <f t="shared" si="5"/>
        <v>56</v>
      </c>
      <c r="B59" s="4">
        <f t="shared" si="1"/>
        <v>0</v>
      </c>
      <c r="C59" s="4">
        <f t="shared" si="2"/>
        <v>0</v>
      </c>
      <c r="D59" s="4">
        <f t="shared" si="3"/>
        <v>0</v>
      </c>
      <c r="E59" s="4">
        <f t="shared" si="4"/>
        <v>0</v>
      </c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</row>
    <row r="60" spans="1:123" x14ac:dyDescent="0.25">
      <c r="A60" s="5">
        <f t="shared" si="5"/>
        <v>57</v>
      </c>
      <c r="B60" s="4">
        <f t="shared" si="1"/>
        <v>0</v>
      </c>
      <c r="C60" s="4">
        <f t="shared" si="2"/>
        <v>0</v>
      </c>
      <c r="D60" s="4">
        <f t="shared" si="3"/>
        <v>0</v>
      </c>
      <c r="E60" s="4">
        <f t="shared" si="4"/>
        <v>0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</row>
    <row r="61" spans="1:123" x14ac:dyDescent="0.25">
      <c r="A61" s="5">
        <f t="shared" si="5"/>
        <v>58</v>
      </c>
      <c r="B61" s="4">
        <f t="shared" si="1"/>
        <v>0</v>
      </c>
      <c r="C61" s="4">
        <f t="shared" si="2"/>
        <v>0</v>
      </c>
      <c r="D61" s="4">
        <f t="shared" si="3"/>
        <v>0</v>
      </c>
      <c r="E61" s="4">
        <f t="shared" si="4"/>
        <v>0</v>
      </c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</row>
    <row r="62" spans="1:123" x14ac:dyDescent="0.25">
      <c r="A62" s="5">
        <f t="shared" si="5"/>
        <v>59</v>
      </c>
      <c r="B62" s="4">
        <f t="shared" si="1"/>
        <v>0</v>
      </c>
      <c r="C62" s="4">
        <f t="shared" si="2"/>
        <v>0</v>
      </c>
      <c r="D62" s="4">
        <f t="shared" si="3"/>
        <v>0</v>
      </c>
      <c r="E62" s="4">
        <f t="shared" si="4"/>
        <v>0</v>
      </c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</row>
    <row r="63" spans="1:123" x14ac:dyDescent="0.25">
      <c r="A63" s="5">
        <f t="shared" si="5"/>
        <v>60</v>
      </c>
      <c r="B63" s="4">
        <f t="shared" si="1"/>
        <v>0</v>
      </c>
      <c r="C63" s="4">
        <f t="shared" si="2"/>
        <v>0</v>
      </c>
      <c r="D63" s="4">
        <f t="shared" si="3"/>
        <v>0</v>
      </c>
      <c r="E63" s="4">
        <f t="shared" si="4"/>
        <v>0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</row>
    <row r="64" spans="1:123" x14ac:dyDescent="0.25">
      <c r="A64" s="5">
        <f t="shared" si="5"/>
        <v>61</v>
      </c>
      <c r="B64" s="4">
        <f t="shared" si="1"/>
        <v>0</v>
      </c>
      <c r="C64" s="4">
        <f t="shared" si="2"/>
        <v>0</v>
      </c>
      <c r="D64" s="4">
        <f t="shared" si="3"/>
        <v>0</v>
      </c>
      <c r="E64" s="4">
        <f t="shared" si="4"/>
        <v>0</v>
      </c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</row>
    <row r="65" spans="1:123" x14ac:dyDescent="0.25">
      <c r="A65" s="5">
        <f t="shared" si="5"/>
        <v>62</v>
      </c>
      <c r="B65" s="4">
        <f t="shared" si="1"/>
        <v>0</v>
      </c>
      <c r="C65" s="4">
        <f t="shared" si="2"/>
        <v>0</v>
      </c>
      <c r="D65" s="4">
        <f t="shared" si="3"/>
        <v>0</v>
      </c>
      <c r="E65" s="4">
        <f t="shared" si="4"/>
        <v>0</v>
      </c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</row>
    <row r="66" spans="1:123" x14ac:dyDescent="0.25">
      <c r="A66" s="5">
        <f t="shared" si="5"/>
        <v>63</v>
      </c>
      <c r="B66" s="4">
        <f t="shared" si="1"/>
        <v>0</v>
      </c>
      <c r="C66" s="4">
        <f t="shared" si="2"/>
        <v>0</v>
      </c>
      <c r="D66" s="4">
        <f t="shared" si="3"/>
        <v>0</v>
      </c>
      <c r="E66" s="4">
        <f t="shared" si="4"/>
        <v>0</v>
      </c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</row>
    <row r="67" spans="1:123" x14ac:dyDescent="0.25">
      <c r="A67" s="5">
        <f t="shared" si="5"/>
        <v>64</v>
      </c>
      <c r="B67" s="4">
        <f t="shared" si="1"/>
        <v>0</v>
      </c>
      <c r="C67" s="4">
        <f t="shared" si="2"/>
        <v>0</v>
      </c>
      <c r="D67" s="4">
        <f t="shared" si="3"/>
        <v>0</v>
      </c>
      <c r="E67" s="4">
        <f t="shared" si="4"/>
        <v>0</v>
      </c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</row>
    <row r="68" spans="1:123" x14ac:dyDescent="0.25">
      <c r="A68" s="5">
        <f t="shared" si="5"/>
        <v>65</v>
      </c>
      <c r="B68" s="4">
        <f t="shared" ref="B68:B131" si="6">-1*(F68+J68+N68+R68+V68+Z68-AD68)</f>
        <v>0</v>
      </c>
      <c r="C68" s="4">
        <f t="shared" ref="C68:C131" si="7">-1*(G68+K68+O68+S68+W68+AA68-AE68)</f>
        <v>0</v>
      </c>
      <c r="D68" s="4">
        <f t="shared" ref="D68:D131" si="8">-1*(H68+L68+P68+T68+X68+AB68-AF68)</f>
        <v>0</v>
      </c>
      <c r="E68" s="4">
        <f t="shared" ref="E68:E131" si="9">-1*(I68+M68+Q68+U68+Y68+AC68-AG68)</f>
        <v>0</v>
      </c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</row>
    <row r="69" spans="1:123" x14ac:dyDescent="0.25">
      <c r="A69" s="5">
        <f t="shared" si="5"/>
        <v>66</v>
      </c>
      <c r="B69" s="4">
        <f t="shared" si="6"/>
        <v>0</v>
      </c>
      <c r="C69" s="4">
        <f t="shared" si="7"/>
        <v>0</v>
      </c>
      <c r="D69" s="4">
        <f t="shared" si="8"/>
        <v>0</v>
      </c>
      <c r="E69" s="4">
        <f t="shared" si="9"/>
        <v>0</v>
      </c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</row>
    <row r="70" spans="1:123" x14ac:dyDescent="0.25">
      <c r="A70" s="5">
        <f t="shared" si="5"/>
        <v>67</v>
      </c>
      <c r="B70" s="4">
        <f t="shared" si="6"/>
        <v>0</v>
      </c>
      <c r="C70" s="4">
        <f t="shared" si="7"/>
        <v>0</v>
      </c>
      <c r="D70" s="4">
        <f t="shared" si="8"/>
        <v>0</v>
      </c>
      <c r="E70" s="4">
        <f t="shared" si="9"/>
        <v>0</v>
      </c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</row>
    <row r="71" spans="1:123" x14ac:dyDescent="0.25">
      <c r="A71" s="5">
        <f t="shared" si="5"/>
        <v>68</v>
      </c>
      <c r="B71" s="4">
        <f t="shared" si="6"/>
        <v>0</v>
      </c>
      <c r="C71" s="4">
        <f t="shared" si="7"/>
        <v>0</v>
      </c>
      <c r="D71" s="4">
        <f t="shared" si="8"/>
        <v>0</v>
      </c>
      <c r="E71" s="4">
        <f t="shared" si="9"/>
        <v>0</v>
      </c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</row>
    <row r="72" spans="1:123" x14ac:dyDescent="0.25">
      <c r="A72" s="5">
        <f t="shared" ref="A72:A135" si="10">A71+1</f>
        <v>69</v>
      </c>
      <c r="B72" s="4">
        <f t="shared" si="6"/>
        <v>0</v>
      </c>
      <c r="C72" s="4">
        <f t="shared" si="7"/>
        <v>0</v>
      </c>
      <c r="D72" s="4">
        <f t="shared" si="8"/>
        <v>0</v>
      </c>
      <c r="E72" s="4">
        <f t="shared" si="9"/>
        <v>0</v>
      </c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</row>
    <row r="73" spans="1:123" x14ac:dyDescent="0.25">
      <c r="A73" s="5">
        <f t="shared" si="10"/>
        <v>70</v>
      </c>
      <c r="B73" s="4">
        <f t="shared" si="6"/>
        <v>0</v>
      </c>
      <c r="C73" s="4">
        <f t="shared" si="7"/>
        <v>0</v>
      </c>
      <c r="D73" s="4">
        <f t="shared" si="8"/>
        <v>0</v>
      </c>
      <c r="E73" s="4">
        <f t="shared" si="9"/>
        <v>0</v>
      </c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</row>
    <row r="74" spans="1:123" x14ac:dyDescent="0.25">
      <c r="A74" s="5">
        <f t="shared" si="10"/>
        <v>71</v>
      </c>
      <c r="B74" s="4">
        <f t="shared" si="6"/>
        <v>0</v>
      </c>
      <c r="C74" s="4">
        <f t="shared" si="7"/>
        <v>0</v>
      </c>
      <c r="D74" s="4">
        <f t="shared" si="8"/>
        <v>0</v>
      </c>
      <c r="E74" s="4">
        <f t="shared" si="9"/>
        <v>0</v>
      </c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</row>
    <row r="75" spans="1:123" x14ac:dyDescent="0.25">
      <c r="A75" s="5">
        <f t="shared" si="10"/>
        <v>72</v>
      </c>
      <c r="B75" s="4">
        <f t="shared" si="6"/>
        <v>0</v>
      </c>
      <c r="C75" s="4">
        <f t="shared" si="7"/>
        <v>0</v>
      </c>
      <c r="D75" s="4">
        <f t="shared" si="8"/>
        <v>0</v>
      </c>
      <c r="E75" s="4">
        <f t="shared" si="9"/>
        <v>0</v>
      </c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</row>
    <row r="76" spans="1:123" x14ac:dyDescent="0.25">
      <c r="A76" s="5">
        <f t="shared" si="10"/>
        <v>73</v>
      </c>
      <c r="B76" s="4">
        <f t="shared" si="6"/>
        <v>0</v>
      </c>
      <c r="C76" s="4">
        <f t="shared" si="7"/>
        <v>0</v>
      </c>
      <c r="D76" s="4">
        <f t="shared" si="8"/>
        <v>0</v>
      </c>
      <c r="E76" s="4">
        <f t="shared" si="9"/>
        <v>0</v>
      </c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</row>
    <row r="77" spans="1:123" x14ac:dyDescent="0.25">
      <c r="A77" s="5">
        <f t="shared" si="10"/>
        <v>74</v>
      </c>
      <c r="B77" s="4">
        <f t="shared" si="6"/>
        <v>0</v>
      </c>
      <c r="C77" s="4">
        <f t="shared" si="7"/>
        <v>0</v>
      </c>
      <c r="D77" s="4">
        <f t="shared" si="8"/>
        <v>0</v>
      </c>
      <c r="E77" s="4">
        <f t="shared" si="9"/>
        <v>0</v>
      </c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</row>
    <row r="78" spans="1:123" x14ac:dyDescent="0.25">
      <c r="A78" s="5">
        <f t="shared" si="10"/>
        <v>75</v>
      </c>
      <c r="B78" s="4">
        <f t="shared" si="6"/>
        <v>0</v>
      </c>
      <c r="C78" s="4">
        <f t="shared" si="7"/>
        <v>0</v>
      </c>
      <c r="D78" s="4">
        <f t="shared" si="8"/>
        <v>0</v>
      </c>
      <c r="E78" s="4">
        <f t="shared" si="9"/>
        <v>0</v>
      </c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</row>
    <row r="79" spans="1:123" x14ac:dyDescent="0.25">
      <c r="A79" s="5">
        <f t="shared" si="10"/>
        <v>76</v>
      </c>
      <c r="B79" s="4">
        <f t="shared" si="6"/>
        <v>0</v>
      </c>
      <c r="C79" s="4">
        <f t="shared" si="7"/>
        <v>0</v>
      </c>
      <c r="D79" s="4">
        <f t="shared" si="8"/>
        <v>0</v>
      </c>
      <c r="E79" s="4">
        <f t="shared" si="9"/>
        <v>0</v>
      </c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</row>
    <row r="80" spans="1:123" x14ac:dyDescent="0.25">
      <c r="A80" s="5">
        <f t="shared" si="10"/>
        <v>77</v>
      </c>
      <c r="B80" s="4">
        <f t="shared" si="6"/>
        <v>0</v>
      </c>
      <c r="C80" s="4">
        <f t="shared" si="7"/>
        <v>0</v>
      </c>
      <c r="D80" s="4">
        <f t="shared" si="8"/>
        <v>0</v>
      </c>
      <c r="E80" s="4">
        <f t="shared" si="9"/>
        <v>0</v>
      </c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</row>
    <row r="81" spans="1:123" x14ac:dyDescent="0.25">
      <c r="A81" s="5">
        <f t="shared" si="10"/>
        <v>78</v>
      </c>
      <c r="B81" s="4">
        <f t="shared" si="6"/>
        <v>0</v>
      </c>
      <c r="C81" s="4">
        <f t="shared" si="7"/>
        <v>0</v>
      </c>
      <c r="D81" s="4">
        <f t="shared" si="8"/>
        <v>0</v>
      </c>
      <c r="E81" s="4">
        <f t="shared" si="9"/>
        <v>0</v>
      </c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</row>
    <row r="82" spans="1:123" x14ac:dyDescent="0.25">
      <c r="A82" s="5">
        <f t="shared" si="10"/>
        <v>79</v>
      </c>
      <c r="B82" s="4">
        <f t="shared" si="6"/>
        <v>0</v>
      </c>
      <c r="C82" s="4">
        <f t="shared" si="7"/>
        <v>0</v>
      </c>
      <c r="D82" s="4">
        <f t="shared" si="8"/>
        <v>0</v>
      </c>
      <c r="E82" s="4">
        <f t="shared" si="9"/>
        <v>0</v>
      </c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</row>
    <row r="83" spans="1:123" x14ac:dyDescent="0.25">
      <c r="A83" s="5">
        <f t="shared" si="10"/>
        <v>80</v>
      </c>
      <c r="B83" s="4">
        <f t="shared" si="6"/>
        <v>0</v>
      </c>
      <c r="C83" s="4">
        <f t="shared" si="7"/>
        <v>0</v>
      </c>
      <c r="D83" s="4">
        <f t="shared" si="8"/>
        <v>0</v>
      </c>
      <c r="E83" s="4">
        <f t="shared" si="9"/>
        <v>0</v>
      </c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</row>
    <row r="84" spans="1:123" x14ac:dyDescent="0.25">
      <c r="A84" s="5">
        <f t="shared" si="10"/>
        <v>81</v>
      </c>
      <c r="B84" s="4">
        <f t="shared" si="6"/>
        <v>0</v>
      </c>
      <c r="C84" s="4">
        <f t="shared" si="7"/>
        <v>0</v>
      </c>
      <c r="D84" s="4">
        <f t="shared" si="8"/>
        <v>0</v>
      </c>
      <c r="E84" s="4">
        <f t="shared" si="9"/>
        <v>0</v>
      </c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</row>
    <row r="85" spans="1:123" x14ac:dyDescent="0.25">
      <c r="A85" s="5">
        <f t="shared" si="10"/>
        <v>82</v>
      </c>
      <c r="B85" s="4">
        <f t="shared" si="6"/>
        <v>0</v>
      </c>
      <c r="C85" s="4">
        <f t="shared" si="7"/>
        <v>0</v>
      </c>
      <c r="D85" s="4">
        <f t="shared" si="8"/>
        <v>0</v>
      </c>
      <c r="E85" s="4">
        <f t="shared" si="9"/>
        <v>0</v>
      </c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</row>
    <row r="86" spans="1:123" x14ac:dyDescent="0.25">
      <c r="A86" s="5">
        <f t="shared" si="10"/>
        <v>83</v>
      </c>
      <c r="B86" s="4">
        <f t="shared" si="6"/>
        <v>0</v>
      </c>
      <c r="C86" s="4">
        <f t="shared" si="7"/>
        <v>0</v>
      </c>
      <c r="D86" s="4">
        <f t="shared" si="8"/>
        <v>0</v>
      </c>
      <c r="E86" s="4">
        <f t="shared" si="9"/>
        <v>0</v>
      </c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</row>
    <row r="87" spans="1:123" x14ac:dyDescent="0.25">
      <c r="A87" s="5">
        <f t="shared" si="10"/>
        <v>84</v>
      </c>
      <c r="B87" s="4">
        <f t="shared" si="6"/>
        <v>0</v>
      </c>
      <c r="C87" s="4">
        <f t="shared" si="7"/>
        <v>0</v>
      </c>
      <c r="D87" s="4">
        <f t="shared" si="8"/>
        <v>0</v>
      </c>
      <c r="E87" s="4">
        <f t="shared" si="9"/>
        <v>0</v>
      </c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</row>
    <row r="88" spans="1:123" x14ac:dyDescent="0.25">
      <c r="A88" s="5">
        <f t="shared" si="10"/>
        <v>85</v>
      </c>
      <c r="B88" s="4">
        <f t="shared" si="6"/>
        <v>0</v>
      </c>
      <c r="C88" s="4">
        <f t="shared" si="7"/>
        <v>0</v>
      </c>
      <c r="D88" s="4">
        <f t="shared" si="8"/>
        <v>0</v>
      </c>
      <c r="E88" s="4">
        <f t="shared" si="9"/>
        <v>0</v>
      </c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</row>
    <row r="89" spans="1:123" x14ac:dyDescent="0.25">
      <c r="A89" s="5">
        <f t="shared" si="10"/>
        <v>86</v>
      </c>
      <c r="B89" s="4">
        <f t="shared" si="6"/>
        <v>0</v>
      </c>
      <c r="C89" s="4">
        <f t="shared" si="7"/>
        <v>0</v>
      </c>
      <c r="D89" s="4">
        <f t="shared" si="8"/>
        <v>0</v>
      </c>
      <c r="E89" s="4">
        <f t="shared" si="9"/>
        <v>0</v>
      </c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</row>
    <row r="90" spans="1:123" x14ac:dyDescent="0.25">
      <c r="A90" s="5">
        <f t="shared" si="10"/>
        <v>87</v>
      </c>
      <c r="B90" s="4">
        <f t="shared" si="6"/>
        <v>0</v>
      </c>
      <c r="C90" s="4">
        <f t="shared" si="7"/>
        <v>0</v>
      </c>
      <c r="D90" s="4">
        <f t="shared" si="8"/>
        <v>0</v>
      </c>
      <c r="E90" s="4">
        <f t="shared" si="9"/>
        <v>0</v>
      </c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</row>
    <row r="91" spans="1:123" x14ac:dyDescent="0.25">
      <c r="A91" s="5">
        <f t="shared" si="10"/>
        <v>88</v>
      </c>
      <c r="B91" s="4">
        <f t="shared" si="6"/>
        <v>0</v>
      </c>
      <c r="C91" s="4">
        <f t="shared" si="7"/>
        <v>0</v>
      </c>
      <c r="D91" s="4">
        <f t="shared" si="8"/>
        <v>0</v>
      </c>
      <c r="E91" s="4">
        <f t="shared" si="9"/>
        <v>0</v>
      </c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</row>
    <row r="92" spans="1:123" x14ac:dyDescent="0.25">
      <c r="A92" s="5">
        <f t="shared" si="10"/>
        <v>89</v>
      </c>
      <c r="B92" s="4">
        <f t="shared" si="6"/>
        <v>0</v>
      </c>
      <c r="C92" s="4">
        <f t="shared" si="7"/>
        <v>0</v>
      </c>
      <c r="D92" s="4">
        <f t="shared" si="8"/>
        <v>0</v>
      </c>
      <c r="E92" s="4">
        <f t="shared" si="9"/>
        <v>0</v>
      </c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</row>
    <row r="93" spans="1:123" x14ac:dyDescent="0.25">
      <c r="A93" s="5">
        <f t="shared" si="10"/>
        <v>90</v>
      </c>
      <c r="B93" s="4">
        <f t="shared" si="6"/>
        <v>0</v>
      </c>
      <c r="C93" s="4">
        <f t="shared" si="7"/>
        <v>0</v>
      </c>
      <c r="D93" s="4">
        <f t="shared" si="8"/>
        <v>0</v>
      </c>
      <c r="E93" s="4">
        <f t="shared" si="9"/>
        <v>0</v>
      </c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</row>
    <row r="94" spans="1:123" x14ac:dyDescent="0.25">
      <c r="A94" s="5">
        <f t="shared" si="10"/>
        <v>91</v>
      </c>
      <c r="B94" s="4">
        <f t="shared" si="6"/>
        <v>0</v>
      </c>
      <c r="C94" s="4">
        <f t="shared" si="7"/>
        <v>0</v>
      </c>
      <c r="D94" s="4">
        <f t="shared" si="8"/>
        <v>0</v>
      </c>
      <c r="E94" s="4">
        <f t="shared" si="9"/>
        <v>0</v>
      </c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</row>
    <row r="95" spans="1:123" x14ac:dyDescent="0.25">
      <c r="A95" s="5">
        <f t="shared" si="10"/>
        <v>92</v>
      </c>
      <c r="B95" s="4">
        <f t="shared" si="6"/>
        <v>0</v>
      </c>
      <c r="C95" s="4">
        <f t="shared" si="7"/>
        <v>0</v>
      </c>
      <c r="D95" s="4">
        <f t="shared" si="8"/>
        <v>0</v>
      </c>
      <c r="E95" s="4">
        <f t="shared" si="9"/>
        <v>0</v>
      </c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</row>
    <row r="96" spans="1:123" x14ac:dyDescent="0.25">
      <c r="A96" s="5">
        <f t="shared" si="10"/>
        <v>93</v>
      </c>
      <c r="B96" s="4">
        <f t="shared" si="6"/>
        <v>0</v>
      </c>
      <c r="C96" s="4">
        <f t="shared" si="7"/>
        <v>0</v>
      </c>
      <c r="D96" s="4">
        <f t="shared" si="8"/>
        <v>0</v>
      </c>
      <c r="E96" s="4">
        <f t="shared" si="9"/>
        <v>0</v>
      </c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</row>
    <row r="97" spans="1:123" x14ac:dyDescent="0.25">
      <c r="A97" s="5">
        <f t="shared" si="10"/>
        <v>94</v>
      </c>
      <c r="B97" s="4">
        <f t="shared" si="6"/>
        <v>0</v>
      </c>
      <c r="C97" s="4">
        <f t="shared" si="7"/>
        <v>0</v>
      </c>
      <c r="D97" s="4">
        <f t="shared" si="8"/>
        <v>0</v>
      </c>
      <c r="E97" s="4">
        <f t="shared" si="9"/>
        <v>0</v>
      </c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</row>
    <row r="98" spans="1:123" x14ac:dyDescent="0.25">
      <c r="A98" s="5">
        <f t="shared" si="10"/>
        <v>95</v>
      </c>
      <c r="B98" s="4">
        <f t="shared" si="6"/>
        <v>0</v>
      </c>
      <c r="C98" s="4">
        <f t="shared" si="7"/>
        <v>0</v>
      </c>
      <c r="D98" s="4">
        <f t="shared" si="8"/>
        <v>0</v>
      </c>
      <c r="E98" s="4">
        <f t="shared" si="9"/>
        <v>0</v>
      </c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</row>
    <row r="99" spans="1:123" x14ac:dyDescent="0.25">
      <c r="A99" s="5">
        <f t="shared" si="10"/>
        <v>96</v>
      </c>
      <c r="B99" s="4">
        <f t="shared" si="6"/>
        <v>0</v>
      </c>
      <c r="C99" s="4">
        <f t="shared" si="7"/>
        <v>0</v>
      </c>
      <c r="D99" s="4">
        <f t="shared" si="8"/>
        <v>0</v>
      </c>
      <c r="E99" s="4">
        <f t="shared" si="9"/>
        <v>0</v>
      </c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</row>
    <row r="100" spans="1:123" x14ac:dyDescent="0.25">
      <c r="A100" s="5">
        <f t="shared" si="10"/>
        <v>97</v>
      </c>
      <c r="B100" s="4">
        <f t="shared" si="6"/>
        <v>0</v>
      </c>
      <c r="C100" s="4">
        <f t="shared" si="7"/>
        <v>0</v>
      </c>
      <c r="D100" s="4">
        <f t="shared" si="8"/>
        <v>0</v>
      </c>
      <c r="E100" s="4">
        <f t="shared" si="9"/>
        <v>0</v>
      </c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</row>
    <row r="101" spans="1:123" x14ac:dyDescent="0.25">
      <c r="A101" s="5">
        <f t="shared" si="10"/>
        <v>98</v>
      </c>
      <c r="B101" s="4">
        <f t="shared" si="6"/>
        <v>0</v>
      </c>
      <c r="C101" s="4">
        <f t="shared" si="7"/>
        <v>0</v>
      </c>
      <c r="D101" s="4">
        <f t="shared" si="8"/>
        <v>0</v>
      </c>
      <c r="E101" s="4">
        <f t="shared" si="9"/>
        <v>0</v>
      </c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</row>
    <row r="102" spans="1:123" x14ac:dyDescent="0.25">
      <c r="A102" s="5">
        <f t="shared" si="10"/>
        <v>99</v>
      </c>
      <c r="B102" s="4">
        <f t="shared" si="6"/>
        <v>0</v>
      </c>
      <c r="C102" s="4">
        <f t="shared" si="7"/>
        <v>0</v>
      </c>
      <c r="D102" s="4">
        <f t="shared" si="8"/>
        <v>0</v>
      </c>
      <c r="E102" s="4">
        <f t="shared" si="9"/>
        <v>0</v>
      </c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</row>
    <row r="103" spans="1:123" x14ac:dyDescent="0.25">
      <c r="A103" s="5">
        <f t="shared" si="10"/>
        <v>100</v>
      </c>
      <c r="B103" s="4">
        <f t="shared" si="6"/>
        <v>0</v>
      </c>
      <c r="C103" s="4">
        <f t="shared" si="7"/>
        <v>0</v>
      </c>
      <c r="D103" s="4">
        <f t="shared" si="8"/>
        <v>0</v>
      </c>
      <c r="E103" s="4">
        <f t="shared" si="9"/>
        <v>0</v>
      </c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</row>
    <row r="104" spans="1:123" x14ac:dyDescent="0.25">
      <c r="A104" s="5">
        <f t="shared" si="10"/>
        <v>101</v>
      </c>
      <c r="B104" s="4">
        <f t="shared" si="6"/>
        <v>0</v>
      </c>
      <c r="C104" s="4">
        <f t="shared" si="7"/>
        <v>0</v>
      </c>
      <c r="D104" s="4">
        <f t="shared" si="8"/>
        <v>0</v>
      </c>
      <c r="E104" s="4">
        <f t="shared" si="9"/>
        <v>0</v>
      </c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</row>
    <row r="105" spans="1:123" x14ac:dyDescent="0.25">
      <c r="A105" s="5">
        <f t="shared" si="10"/>
        <v>102</v>
      </c>
      <c r="B105" s="4">
        <f t="shared" si="6"/>
        <v>0</v>
      </c>
      <c r="C105" s="4">
        <f t="shared" si="7"/>
        <v>0</v>
      </c>
      <c r="D105" s="4">
        <f t="shared" si="8"/>
        <v>0</v>
      </c>
      <c r="E105" s="4">
        <f t="shared" si="9"/>
        <v>0</v>
      </c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</row>
    <row r="106" spans="1:123" x14ac:dyDescent="0.25">
      <c r="A106" s="5">
        <f t="shared" si="10"/>
        <v>103</v>
      </c>
      <c r="B106" s="4">
        <f t="shared" si="6"/>
        <v>0</v>
      </c>
      <c r="C106" s="4">
        <f t="shared" si="7"/>
        <v>0</v>
      </c>
      <c r="D106" s="4">
        <f t="shared" si="8"/>
        <v>0</v>
      </c>
      <c r="E106" s="4">
        <f t="shared" si="9"/>
        <v>0</v>
      </c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</row>
    <row r="107" spans="1:123" x14ac:dyDescent="0.25">
      <c r="A107" s="5">
        <f t="shared" si="10"/>
        <v>104</v>
      </c>
      <c r="B107" s="4">
        <f t="shared" si="6"/>
        <v>0</v>
      </c>
      <c r="C107" s="4">
        <f t="shared" si="7"/>
        <v>0</v>
      </c>
      <c r="D107" s="4">
        <f t="shared" si="8"/>
        <v>0</v>
      </c>
      <c r="E107" s="4">
        <f t="shared" si="9"/>
        <v>0</v>
      </c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</row>
    <row r="108" spans="1:123" x14ac:dyDescent="0.25">
      <c r="A108" s="5">
        <f t="shared" si="10"/>
        <v>105</v>
      </c>
      <c r="B108" s="4">
        <f t="shared" si="6"/>
        <v>0</v>
      </c>
      <c r="C108" s="4">
        <f t="shared" si="7"/>
        <v>0</v>
      </c>
      <c r="D108" s="4">
        <f t="shared" si="8"/>
        <v>0</v>
      </c>
      <c r="E108" s="4">
        <f t="shared" si="9"/>
        <v>0</v>
      </c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</row>
    <row r="109" spans="1:123" x14ac:dyDescent="0.25">
      <c r="A109" s="5">
        <f t="shared" si="10"/>
        <v>106</v>
      </c>
      <c r="B109" s="4">
        <f t="shared" si="6"/>
        <v>0</v>
      </c>
      <c r="C109" s="4">
        <f t="shared" si="7"/>
        <v>0</v>
      </c>
      <c r="D109" s="4">
        <f t="shared" si="8"/>
        <v>0</v>
      </c>
      <c r="E109" s="4">
        <f t="shared" si="9"/>
        <v>0</v>
      </c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</row>
    <row r="110" spans="1:123" x14ac:dyDescent="0.25">
      <c r="A110" s="5">
        <f t="shared" si="10"/>
        <v>107</v>
      </c>
      <c r="B110" s="4">
        <f t="shared" si="6"/>
        <v>0</v>
      </c>
      <c r="C110" s="4">
        <f t="shared" si="7"/>
        <v>0</v>
      </c>
      <c r="D110" s="4">
        <f t="shared" si="8"/>
        <v>0</v>
      </c>
      <c r="E110" s="4">
        <f t="shared" si="9"/>
        <v>0</v>
      </c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</row>
    <row r="111" spans="1:123" x14ac:dyDescent="0.25">
      <c r="A111" s="5">
        <f t="shared" si="10"/>
        <v>108</v>
      </c>
      <c r="B111" s="4">
        <f t="shared" si="6"/>
        <v>0</v>
      </c>
      <c r="C111" s="4">
        <f t="shared" si="7"/>
        <v>0</v>
      </c>
      <c r="D111" s="4">
        <f t="shared" si="8"/>
        <v>0</v>
      </c>
      <c r="E111" s="4">
        <f t="shared" si="9"/>
        <v>0</v>
      </c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</row>
    <row r="112" spans="1:123" x14ac:dyDescent="0.25">
      <c r="A112" s="5">
        <f t="shared" si="10"/>
        <v>109</v>
      </c>
      <c r="B112" s="4">
        <f t="shared" si="6"/>
        <v>0</v>
      </c>
      <c r="C112" s="4">
        <f t="shared" si="7"/>
        <v>0</v>
      </c>
      <c r="D112" s="4">
        <f t="shared" si="8"/>
        <v>0</v>
      </c>
      <c r="E112" s="4">
        <f t="shared" si="9"/>
        <v>0</v>
      </c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</row>
    <row r="113" spans="1:123" x14ac:dyDescent="0.25">
      <c r="A113" s="5">
        <f t="shared" si="10"/>
        <v>110</v>
      </c>
      <c r="B113" s="4">
        <f t="shared" si="6"/>
        <v>0</v>
      </c>
      <c r="C113" s="4">
        <f t="shared" si="7"/>
        <v>0</v>
      </c>
      <c r="D113" s="4">
        <f t="shared" si="8"/>
        <v>0</v>
      </c>
      <c r="E113" s="4">
        <f t="shared" si="9"/>
        <v>0</v>
      </c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</row>
    <row r="114" spans="1:123" x14ac:dyDescent="0.25">
      <c r="A114" s="5">
        <f t="shared" si="10"/>
        <v>111</v>
      </c>
      <c r="B114" s="4">
        <f t="shared" si="6"/>
        <v>0</v>
      </c>
      <c r="C114" s="4">
        <f t="shared" si="7"/>
        <v>0</v>
      </c>
      <c r="D114" s="4">
        <f t="shared" si="8"/>
        <v>0</v>
      </c>
      <c r="E114" s="4">
        <f t="shared" si="9"/>
        <v>0</v>
      </c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</row>
    <row r="115" spans="1:123" x14ac:dyDescent="0.25">
      <c r="A115" s="5">
        <f t="shared" si="10"/>
        <v>112</v>
      </c>
      <c r="B115" s="4">
        <f t="shared" si="6"/>
        <v>0</v>
      </c>
      <c r="C115" s="4">
        <f t="shared" si="7"/>
        <v>0</v>
      </c>
      <c r="D115" s="4">
        <f t="shared" si="8"/>
        <v>0</v>
      </c>
      <c r="E115" s="4">
        <f t="shared" si="9"/>
        <v>0</v>
      </c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</row>
    <row r="116" spans="1:123" x14ac:dyDescent="0.25">
      <c r="A116" s="5">
        <f t="shared" si="10"/>
        <v>113</v>
      </c>
      <c r="B116" s="4">
        <f t="shared" si="6"/>
        <v>0</v>
      </c>
      <c r="C116" s="4">
        <f t="shared" si="7"/>
        <v>0</v>
      </c>
      <c r="D116" s="4">
        <f t="shared" si="8"/>
        <v>0</v>
      </c>
      <c r="E116" s="4">
        <f t="shared" si="9"/>
        <v>0</v>
      </c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</row>
    <row r="117" spans="1:123" x14ac:dyDescent="0.25">
      <c r="A117" s="5">
        <f t="shared" si="10"/>
        <v>114</v>
      </c>
      <c r="B117" s="4">
        <f t="shared" si="6"/>
        <v>0</v>
      </c>
      <c r="C117" s="4">
        <f t="shared" si="7"/>
        <v>0</v>
      </c>
      <c r="D117" s="4">
        <f t="shared" si="8"/>
        <v>0</v>
      </c>
      <c r="E117" s="4">
        <f t="shared" si="9"/>
        <v>0</v>
      </c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</row>
    <row r="118" spans="1:123" x14ac:dyDescent="0.25">
      <c r="A118" s="5">
        <f t="shared" si="10"/>
        <v>115</v>
      </c>
      <c r="B118" s="4">
        <f t="shared" si="6"/>
        <v>0</v>
      </c>
      <c r="C118" s="4">
        <f t="shared" si="7"/>
        <v>0</v>
      </c>
      <c r="D118" s="4">
        <f t="shared" si="8"/>
        <v>0</v>
      </c>
      <c r="E118" s="4">
        <f t="shared" si="9"/>
        <v>0</v>
      </c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  <c r="DL118" s="7"/>
      <c r="DM118" s="7"/>
      <c r="DN118" s="7"/>
      <c r="DO118" s="7"/>
      <c r="DP118" s="7"/>
      <c r="DQ118" s="7"/>
      <c r="DR118" s="7"/>
      <c r="DS118" s="7"/>
    </row>
    <row r="119" spans="1:123" x14ac:dyDescent="0.25">
      <c r="A119" s="5">
        <f t="shared" si="10"/>
        <v>116</v>
      </c>
      <c r="B119" s="4">
        <f t="shared" si="6"/>
        <v>0</v>
      </c>
      <c r="C119" s="4">
        <f t="shared" si="7"/>
        <v>0</v>
      </c>
      <c r="D119" s="4">
        <f t="shared" si="8"/>
        <v>0</v>
      </c>
      <c r="E119" s="4">
        <f t="shared" si="9"/>
        <v>0</v>
      </c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</row>
    <row r="120" spans="1:123" x14ac:dyDescent="0.25">
      <c r="A120" s="5">
        <f t="shared" si="10"/>
        <v>117</v>
      </c>
      <c r="B120" s="4">
        <f t="shared" si="6"/>
        <v>0</v>
      </c>
      <c r="C120" s="4">
        <f t="shared" si="7"/>
        <v>0</v>
      </c>
      <c r="D120" s="4">
        <f t="shared" si="8"/>
        <v>0</v>
      </c>
      <c r="E120" s="4">
        <f t="shared" si="9"/>
        <v>0</v>
      </c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</row>
    <row r="121" spans="1:123" x14ac:dyDescent="0.25">
      <c r="A121" s="5">
        <f t="shared" si="10"/>
        <v>118</v>
      </c>
      <c r="B121" s="4">
        <f t="shared" si="6"/>
        <v>0</v>
      </c>
      <c r="C121" s="4">
        <f t="shared" si="7"/>
        <v>0</v>
      </c>
      <c r="D121" s="4">
        <f t="shared" si="8"/>
        <v>0</v>
      </c>
      <c r="E121" s="4">
        <f t="shared" si="9"/>
        <v>0</v>
      </c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</row>
    <row r="122" spans="1:123" x14ac:dyDescent="0.25">
      <c r="A122" s="5">
        <f t="shared" si="10"/>
        <v>119</v>
      </c>
      <c r="B122" s="4">
        <f t="shared" si="6"/>
        <v>0</v>
      </c>
      <c r="C122" s="4">
        <f t="shared" si="7"/>
        <v>0</v>
      </c>
      <c r="D122" s="4">
        <f t="shared" si="8"/>
        <v>0</v>
      </c>
      <c r="E122" s="4">
        <f t="shared" si="9"/>
        <v>0</v>
      </c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</row>
    <row r="123" spans="1:123" x14ac:dyDescent="0.25">
      <c r="A123" s="5">
        <f t="shared" si="10"/>
        <v>120</v>
      </c>
      <c r="B123" s="4">
        <f t="shared" si="6"/>
        <v>0</v>
      </c>
      <c r="C123" s="4">
        <f t="shared" si="7"/>
        <v>0</v>
      </c>
      <c r="D123" s="4">
        <f t="shared" si="8"/>
        <v>0</v>
      </c>
      <c r="E123" s="4">
        <f t="shared" si="9"/>
        <v>0</v>
      </c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</row>
    <row r="124" spans="1:123" x14ac:dyDescent="0.25">
      <c r="A124" s="5">
        <f t="shared" si="10"/>
        <v>121</v>
      </c>
      <c r="B124" s="4">
        <f t="shared" si="6"/>
        <v>0</v>
      </c>
      <c r="C124" s="4">
        <f t="shared" si="7"/>
        <v>0</v>
      </c>
      <c r="D124" s="4">
        <f t="shared" si="8"/>
        <v>0</v>
      </c>
      <c r="E124" s="4">
        <f t="shared" si="9"/>
        <v>0</v>
      </c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/>
      <c r="DI124" s="7"/>
      <c r="DJ124" s="7"/>
      <c r="DK124" s="7"/>
      <c r="DL124" s="7"/>
      <c r="DM124" s="7"/>
      <c r="DN124" s="7"/>
      <c r="DO124" s="7"/>
      <c r="DP124" s="7"/>
      <c r="DQ124" s="7"/>
      <c r="DR124" s="7"/>
      <c r="DS124" s="7"/>
    </row>
    <row r="125" spans="1:123" x14ac:dyDescent="0.25">
      <c r="A125" s="5">
        <f t="shared" si="10"/>
        <v>122</v>
      </c>
      <c r="B125" s="4">
        <f t="shared" si="6"/>
        <v>0</v>
      </c>
      <c r="C125" s="4">
        <f t="shared" si="7"/>
        <v>0</v>
      </c>
      <c r="D125" s="4">
        <f t="shared" si="8"/>
        <v>0</v>
      </c>
      <c r="E125" s="4">
        <f t="shared" si="9"/>
        <v>0</v>
      </c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</row>
    <row r="126" spans="1:123" x14ac:dyDescent="0.25">
      <c r="A126" s="5">
        <f t="shared" si="10"/>
        <v>123</v>
      </c>
      <c r="B126" s="4">
        <f t="shared" si="6"/>
        <v>0</v>
      </c>
      <c r="C126" s="4">
        <f t="shared" si="7"/>
        <v>0</v>
      </c>
      <c r="D126" s="4">
        <f t="shared" si="8"/>
        <v>0</v>
      </c>
      <c r="E126" s="4">
        <f t="shared" si="9"/>
        <v>0</v>
      </c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7"/>
      <c r="DI126" s="7"/>
      <c r="DJ126" s="7"/>
      <c r="DK126" s="7"/>
      <c r="DL126" s="7"/>
      <c r="DM126" s="7"/>
      <c r="DN126" s="7"/>
      <c r="DO126" s="7"/>
      <c r="DP126" s="7"/>
      <c r="DQ126" s="7"/>
      <c r="DR126" s="7"/>
      <c r="DS126" s="7"/>
    </row>
    <row r="127" spans="1:123" x14ac:dyDescent="0.25">
      <c r="A127" s="5">
        <f t="shared" si="10"/>
        <v>124</v>
      </c>
      <c r="B127" s="4">
        <f t="shared" si="6"/>
        <v>0</v>
      </c>
      <c r="C127" s="4">
        <f t="shared" si="7"/>
        <v>0</v>
      </c>
      <c r="D127" s="4">
        <f t="shared" si="8"/>
        <v>0</v>
      </c>
      <c r="E127" s="4">
        <f t="shared" si="9"/>
        <v>0</v>
      </c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</row>
    <row r="128" spans="1:123" x14ac:dyDescent="0.25">
      <c r="A128" s="5">
        <f t="shared" si="10"/>
        <v>125</v>
      </c>
      <c r="B128" s="4">
        <f t="shared" si="6"/>
        <v>0</v>
      </c>
      <c r="C128" s="4">
        <f t="shared" si="7"/>
        <v>0</v>
      </c>
      <c r="D128" s="4">
        <f t="shared" si="8"/>
        <v>0</v>
      </c>
      <c r="E128" s="4">
        <f t="shared" si="9"/>
        <v>0</v>
      </c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</row>
    <row r="129" spans="1:123" x14ac:dyDescent="0.25">
      <c r="A129" s="5">
        <f t="shared" si="10"/>
        <v>126</v>
      </c>
      <c r="B129" s="4">
        <f t="shared" si="6"/>
        <v>0</v>
      </c>
      <c r="C129" s="4">
        <f t="shared" si="7"/>
        <v>0</v>
      </c>
      <c r="D129" s="4">
        <f t="shared" si="8"/>
        <v>0</v>
      </c>
      <c r="E129" s="4">
        <f t="shared" si="9"/>
        <v>0</v>
      </c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</row>
    <row r="130" spans="1:123" x14ac:dyDescent="0.25">
      <c r="A130" s="5">
        <f t="shared" si="10"/>
        <v>127</v>
      </c>
      <c r="B130" s="4">
        <f t="shared" si="6"/>
        <v>0</v>
      </c>
      <c r="C130" s="4">
        <f t="shared" si="7"/>
        <v>0</v>
      </c>
      <c r="D130" s="4">
        <f t="shared" si="8"/>
        <v>0</v>
      </c>
      <c r="E130" s="4">
        <f t="shared" si="9"/>
        <v>0</v>
      </c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7"/>
      <c r="DI130" s="7"/>
      <c r="DJ130" s="7"/>
      <c r="DK130" s="7"/>
      <c r="DL130" s="7"/>
      <c r="DM130" s="7"/>
      <c r="DN130" s="7"/>
      <c r="DO130" s="7"/>
      <c r="DP130" s="7"/>
      <c r="DQ130" s="7"/>
      <c r="DR130" s="7"/>
      <c r="DS130" s="7"/>
    </row>
    <row r="131" spans="1:123" x14ac:dyDescent="0.25">
      <c r="A131" s="5">
        <f t="shared" si="10"/>
        <v>128</v>
      </c>
      <c r="B131" s="4">
        <f t="shared" si="6"/>
        <v>0</v>
      </c>
      <c r="C131" s="4">
        <f t="shared" si="7"/>
        <v>0</v>
      </c>
      <c r="D131" s="4">
        <f t="shared" si="8"/>
        <v>0</v>
      </c>
      <c r="E131" s="4">
        <f t="shared" si="9"/>
        <v>0</v>
      </c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</row>
    <row r="132" spans="1:123" x14ac:dyDescent="0.25">
      <c r="A132" s="5">
        <f t="shared" si="10"/>
        <v>129</v>
      </c>
      <c r="B132" s="4">
        <f t="shared" ref="B132:B195" si="11">-1*(F132+J132+N132+R132+V132+Z132-AD132)</f>
        <v>0</v>
      </c>
      <c r="C132" s="4">
        <f t="shared" ref="C132:C195" si="12">-1*(G132+K132+O132+S132+W132+AA132-AE132)</f>
        <v>0</v>
      </c>
      <c r="D132" s="4">
        <f t="shared" ref="D132:D195" si="13">-1*(H132+L132+P132+T132+X132+AB132-AF132)</f>
        <v>0</v>
      </c>
      <c r="E132" s="4">
        <f t="shared" ref="E132:E195" si="14">-1*(I132+M132+Q132+U132+Y132+AC132-AG132)</f>
        <v>0</v>
      </c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7"/>
      <c r="DI132" s="7"/>
      <c r="DJ132" s="7"/>
      <c r="DK132" s="7"/>
      <c r="DL132" s="7"/>
      <c r="DM132" s="7"/>
      <c r="DN132" s="7"/>
      <c r="DO132" s="7"/>
      <c r="DP132" s="7"/>
      <c r="DQ132" s="7"/>
      <c r="DR132" s="7"/>
      <c r="DS132" s="7"/>
    </row>
    <row r="133" spans="1:123" x14ac:dyDescent="0.25">
      <c r="A133" s="5">
        <f t="shared" si="10"/>
        <v>130</v>
      </c>
      <c r="B133" s="4">
        <f t="shared" si="11"/>
        <v>0</v>
      </c>
      <c r="C133" s="4">
        <f t="shared" si="12"/>
        <v>0</v>
      </c>
      <c r="D133" s="4">
        <f t="shared" si="13"/>
        <v>0</v>
      </c>
      <c r="E133" s="4">
        <f t="shared" si="14"/>
        <v>0</v>
      </c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</row>
    <row r="134" spans="1:123" x14ac:dyDescent="0.25">
      <c r="A134" s="5">
        <f t="shared" si="10"/>
        <v>131</v>
      </c>
      <c r="B134" s="4">
        <f t="shared" si="11"/>
        <v>0</v>
      </c>
      <c r="C134" s="4">
        <f t="shared" si="12"/>
        <v>0</v>
      </c>
      <c r="D134" s="4">
        <f t="shared" si="13"/>
        <v>0</v>
      </c>
      <c r="E134" s="4">
        <f t="shared" si="14"/>
        <v>0</v>
      </c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7"/>
      <c r="DI134" s="7"/>
      <c r="DJ134" s="7"/>
      <c r="DK134" s="7"/>
      <c r="DL134" s="7"/>
      <c r="DM134" s="7"/>
      <c r="DN134" s="7"/>
      <c r="DO134" s="7"/>
      <c r="DP134" s="7"/>
      <c r="DQ134" s="7"/>
      <c r="DR134" s="7"/>
      <c r="DS134" s="7"/>
    </row>
    <row r="135" spans="1:123" x14ac:dyDescent="0.25">
      <c r="A135" s="5">
        <f t="shared" si="10"/>
        <v>132</v>
      </c>
      <c r="B135" s="4">
        <f t="shared" si="11"/>
        <v>0</v>
      </c>
      <c r="C135" s="4">
        <f t="shared" si="12"/>
        <v>0</v>
      </c>
      <c r="D135" s="4">
        <f t="shared" si="13"/>
        <v>0</v>
      </c>
      <c r="E135" s="4">
        <f t="shared" si="14"/>
        <v>0</v>
      </c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7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7"/>
      <c r="DI135" s="7"/>
      <c r="DJ135" s="7"/>
      <c r="DK135" s="7"/>
      <c r="DL135" s="7"/>
      <c r="DM135" s="7"/>
      <c r="DN135" s="7"/>
      <c r="DO135" s="7"/>
      <c r="DP135" s="7"/>
      <c r="DQ135" s="7"/>
      <c r="DR135" s="7"/>
      <c r="DS135" s="7"/>
    </row>
    <row r="136" spans="1:123" x14ac:dyDescent="0.25">
      <c r="A136" s="5">
        <f t="shared" ref="A136:A199" si="15">A135+1</f>
        <v>133</v>
      </c>
      <c r="B136" s="4">
        <f t="shared" si="11"/>
        <v>0</v>
      </c>
      <c r="C136" s="4">
        <f t="shared" si="12"/>
        <v>0</v>
      </c>
      <c r="D136" s="4">
        <f t="shared" si="13"/>
        <v>0</v>
      </c>
      <c r="E136" s="4">
        <f t="shared" si="14"/>
        <v>0</v>
      </c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7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7"/>
      <c r="DI136" s="7"/>
      <c r="DJ136" s="7"/>
      <c r="DK136" s="7"/>
      <c r="DL136" s="7"/>
      <c r="DM136" s="7"/>
      <c r="DN136" s="7"/>
      <c r="DO136" s="7"/>
      <c r="DP136" s="7"/>
      <c r="DQ136" s="7"/>
      <c r="DR136" s="7"/>
      <c r="DS136" s="7"/>
    </row>
    <row r="137" spans="1:123" x14ac:dyDescent="0.25">
      <c r="A137" s="5">
        <f t="shared" si="15"/>
        <v>134</v>
      </c>
      <c r="B137" s="4">
        <f t="shared" si="11"/>
        <v>0</v>
      </c>
      <c r="C137" s="4">
        <f t="shared" si="12"/>
        <v>0</v>
      </c>
      <c r="D137" s="4">
        <f t="shared" si="13"/>
        <v>0</v>
      </c>
      <c r="E137" s="4">
        <f t="shared" si="14"/>
        <v>0</v>
      </c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7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7"/>
      <c r="DI137" s="7"/>
      <c r="DJ137" s="7"/>
      <c r="DK137" s="7"/>
      <c r="DL137" s="7"/>
      <c r="DM137" s="7"/>
      <c r="DN137" s="7"/>
      <c r="DO137" s="7"/>
      <c r="DP137" s="7"/>
      <c r="DQ137" s="7"/>
      <c r="DR137" s="7"/>
      <c r="DS137" s="7"/>
    </row>
    <row r="138" spans="1:123" x14ac:dyDescent="0.25">
      <c r="A138" s="5">
        <f t="shared" si="15"/>
        <v>135</v>
      </c>
      <c r="B138" s="4">
        <f t="shared" si="11"/>
        <v>0</v>
      </c>
      <c r="C138" s="4">
        <f t="shared" si="12"/>
        <v>0</v>
      </c>
      <c r="D138" s="4">
        <f t="shared" si="13"/>
        <v>0</v>
      </c>
      <c r="E138" s="4">
        <f t="shared" si="14"/>
        <v>0</v>
      </c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7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7"/>
      <c r="DI138" s="7"/>
      <c r="DJ138" s="7"/>
      <c r="DK138" s="7"/>
      <c r="DL138" s="7"/>
      <c r="DM138" s="7"/>
      <c r="DN138" s="7"/>
      <c r="DO138" s="7"/>
      <c r="DP138" s="7"/>
      <c r="DQ138" s="7"/>
      <c r="DR138" s="7"/>
      <c r="DS138" s="7"/>
    </row>
    <row r="139" spans="1:123" x14ac:dyDescent="0.25">
      <c r="A139" s="5">
        <f t="shared" si="15"/>
        <v>136</v>
      </c>
      <c r="B139" s="4">
        <f t="shared" si="11"/>
        <v>0</v>
      </c>
      <c r="C139" s="4">
        <f t="shared" si="12"/>
        <v>0</v>
      </c>
      <c r="D139" s="4">
        <f t="shared" si="13"/>
        <v>0</v>
      </c>
      <c r="E139" s="4">
        <f t="shared" si="14"/>
        <v>0</v>
      </c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7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7"/>
      <c r="DI139" s="7"/>
      <c r="DJ139" s="7"/>
      <c r="DK139" s="7"/>
      <c r="DL139" s="7"/>
      <c r="DM139" s="7"/>
      <c r="DN139" s="7"/>
      <c r="DO139" s="7"/>
      <c r="DP139" s="7"/>
      <c r="DQ139" s="7"/>
      <c r="DR139" s="7"/>
      <c r="DS139" s="7"/>
    </row>
    <row r="140" spans="1:123" x14ac:dyDescent="0.25">
      <c r="A140" s="5">
        <f t="shared" si="15"/>
        <v>137</v>
      </c>
      <c r="B140" s="4">
        <f t="shared" si="11"/>
        <v>0</v>
      </c>
      <c r="C140" s="4">
        <f t="shared" si="12"/>
        <v>0</v>
      </c>
      <c r="D140" s="4">
        <f t="shared" si="13"/>
        <v>0</v>
      </c>
      <c r="E140" s="4">
        <f t="shared" si="14"/>
        <v>0</v>
      </c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7"/>
      <c r="CP140" s="7"/>
      <c r="CQ140" s="7"/>
      <c r="CR140" s="7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7"/>
      <c r="DI140" s="7"/>
      <c r="DJ140" s="7"/>
      <c r="DK140" s="7"/>
      <c r="DL140" s="7"/>
      <c r="DM140" s="7"/>
      <c r="DN140" s="7"/>
      <c r="DO140" s="7"/>
      <c r="DP140" s="7"/>
      <c r="DQ140" s="7"/>
      <c r="DR140" s="7"/>
      <c r="DS140" s="7"/>
    </row>
    <row r="141" spans="1:123" x14ac:dyDescent="0.25">
      <c r="A141" s="5">
        <f t="shared" si="15"/>
        <v>138</v>
      </c>
      <c r="B141" s="4">
        <f t="shared" si="11"/>
        <v>0</v>
      </c>
      <c r="C141" s="4">
        <f t="shared" si="12"/>
        <v>0</v>
      </c>
      <c r="D141" s="4">
        <f t="shared" si="13"/>
        <v>0</v>
      </c>
      <c r="E141" s="4">
        <f t="shared" si="14"/>
        <v>0</v>
      </c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7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7"/>
      <c r="DI141" s="7"/>
      <c r="DJ141" s="7"/>
      <c r="DK141" s="7"/>
      <c r="DL141" s="7"/>
      <c r="DM141" s="7"/>
      <c r="DN141" s="7"/>
      <c r="DO141" s="7"/>
      <c r="DP141" s="7"/>
      <c r="DQ141" s="7"/>
      <c r="DR141" s="7"/>
      <c r="DS141" s="7"/>
    </row>
    <row r="142" spans="1:123" x14ac:dyDescent="0.25">
      <c r="A142" s="5">
        <f t="shared" si="15"/>
        <v>139</v>
      </c>
      <c r="B142" s="4">
        <f t="shared" si="11"/>
        <v>0</v>
      </c>
      <c r="C142" s="4">
        <f t="shared" si="12"/>
        <v>0</v>
      </c>
      <c r="D142" s="4">
        <f t="shared" si="13"/>
        <v>0</v>
      </c>
      <c r="E142" s="4">
        <f t="shared" si="14"/>
        <v>0</v>
      </c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7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7"/>
      <c r="DI142" s="7"/>
      <c r="DJ142" s="7"/>
      <c r="DK142" s="7"/>
      <c r="DL142" s="7"/>
      <c r="DM142" s="7"/>
      <c r="DN142" s="7"/>
      <c r="DO142" s="7"/>
      <c r="DP142" s="7"/>
      <c r="DQ142" s="7"/>
      <c r="DR142" s="7"/>
      <c r="DS142" s="7"/>
    </row>
    <row r="143" spans="1:123" x14ac:dyDescent="0.25">
      <c r="A143" s="5">
        <f t="shared" si="15"/>
        <v>140</v>
      </c>
      <c r="B143" s="4">
        <f t="shared" si="11"/>
        <v>0</v>
      </c>
      <c r="C143" s="4">
        <f t="shared" si="12"/>
        <v>0</v>
      </c>
      <c r="D143" s="4">
        <f t="shared" si="13"/>
        <v>0</v>
      </c>
      <c r="E143" s="4">
        <f t="shared" si="14"/>
        <v>0</v>
      </c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7"/>
      <c r="DI143" s="7"/>
      <c r="DJ143" s="7"/>
      <c r="DK143" s="7"/>
      <c r="DL143" s="7"/>
      <c r="DM143" s="7"/>
      <c r="DN143" s="7"/>
      <c r="DO143" s="7"/>
      <c r="DP143" s="7"/>
      <c r="DQ143" s="7"/>
      <c r="DR143" s="7"/>
      <c r="DS143" s="7"/>
    </row>
    <row r="144" spans="1:123" x14ac:dyDescent="0.25">
      <c r="A144" s="5">
        <f t="shared" si="15"/>
        <v>141</v>
      </c>
      <c r="B144" s="4">
        <f t="shared" si="11"/>
        <v>0</v>
      </c>
      <c r="C144" s="4">
        <f t="shared" si="12"/>
        <v>0</v>
      </c>
      <c r="D144" s="4">
        <f t="shared" si="13"/>
        <v>0</v>
      </c>
      <c r="E144" s="4">
        <f t="shared" si="14"/>
        <v>0</v>
      </c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7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7"/>
      <c r="DI144" s="7"/>
      <c r="DJ144" s="7"/>
      <c r="DK144" s="7"/>
      <c r="DL144" s="7"/>
      <c r="DM144" s="7"/>
      <c r="DN144" s="7"/>
      <c r="DO144" s="7"/>
      <c r="DP144" s="7"/>
      <c r="DQ144" s="7"/>
      <c r="DR144" s="7"/>
      <c r="DS144" s="7"/>
    </row>
    <row r="145" spans="1:123" x14ac:dyDescent="0.25">
      <c r="A145" s="5">
        <f t="shared" si="15"/>
        <v>142</v>
      </c>
      <c r="B145" s="4">
        <f t="shared" si="11"/>
        <v>0</v>
      </c>
      <c r="C145" s="4">
        <f t="shared" si="12"/>
        <v>0</v>
      </c>
      <c r="D145" s="4">
        <f t="shared" si="13"/>
        <v>0</v>
      </c>
      <c r="E145" s="4">
        <f t="shared" si="14"/>
        <v>0</v>
      </c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7"/>
      <c r="DI145" s="7"/>
      <c r="DJ145" s="7"/>
      <c r="DK145" s="7"/>
      <c r="DL145" s="7"/>
      <c r="DM145" s="7"/>
      <c r="DN145" s="7"/>
      <c r="DO145" s="7"/>
      <c r="DP145" s="7"/>
      <c r="DQ145" s="7"/>
      <c r="DR145" s="7"/>
      <c r="DS145" s="7"/>
    </row>
    <row r="146" spans="1:123" x14ac:dyDescent="0.25">
      <c r="A146" s="5">
        <f t="shared" si="15"/>
        <v>143</v>
      </c>
      <c r="B146" s="4">
        <f t="shared" si="11"/>
        <v>0</v>
      </c>
      <c r="C146" s="4">
        <f t="shared" si="12"/>
        <v>0</v>
      </c>
      <c r="D146" s="4">
        <f t="shared" si="13"/>
        <v>0</v>
      </c>
      <c r="E146" s="4">
        <f t="shared" si="14"/>
        <v>0</v>
      </c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7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7"/>
      <c r="DI146" s="7"/>
      <c r="DJ146" s="7"/>
      <c r="DK146" s="7"/>
      <c r="DL146" s="7"/>
      <c r="DM146" s="7"/>
      <c r="DN146" s="7"/>
      <c r="DO146" s="7"/>
      <c r="DP146" s="7"/>
      <c r="DQ146" s="7"/>
      <c r="DR146" s="7"/>
      <c r="DS146" s="7"/>
    </row>
    <row r="147" spans="1:123" x14ac:dyDescent="0.25">
      <c r="A147" s="5">
        <f t="shared" si="15"/>
        <v>144</v>
      </c>
      <c r="B147" s="4">
        <f t="shared" si="11"/>
        <v>0</v>
      </c>
      <c r="C147" s="4">
        <f t="shared" si="12"/>
        <v>0</v>
      </c>
      <c r="D147" s="4">
        <f t="shared" si="13"/>
        <v>0</v>
      </c>
      <c r="E147" s="4">
        <f t="shared" si="14"/>
        <v>0</v>
      </c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7"/>
      <c r="CP147" s="7"/>
      <c r="CQ147" s="7"/>
      <c r="CR147" s="7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7"/>
      <c r="DI147" s="7"/>
      <c r="DJ147" s="7"/>
      <c r="DK147" s="7"/>
      <c r="DL147" s="7"/>
      <c r="DM147" s="7"/>
      <c r="DN147" s="7"/>
      <c r="DO147" s="7"/>
      <c r="DP147" s="7"/>
      <c r="DQ147" s="7"/>
      <c r="DR147" s="7"/>
      <c r="DS147" s="7"/>
    </row>
    <row r="148" spans="1:123" x14ac:dyDescent="0.25">
      <c r="A148" s="5">
        <f t="shared" si="15"/>
        <v>145</v>
      </c>
      <c r="B148" s="4">
        <f t="shared" si="11"/>
        <v>0</v>
      </c>
      <c r="C148" s="4">
        <f t="shared" si="12"/>
        <v>0</v>
      </c>
      <c r="D148" s="4">
        <f t="shared" si="13"/>
        <v>0</v>
      </c>
      <c r="E148" s="4">
        <f t="shared" si="14"/>
        <v>0</v>
      </c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7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7"/>
      <c r="DI148" s="7"/>
      <c r="DJ148" s="7"/>
      <c r="DK148" s="7"/>
      <c r="DL148" s="7"/>
      <c r="DM148" s="7"/>
      <c r="DN148" s="7"/>
      <c r="DO148" s="7"/>
      <c r="DP148" s="7"/>
      <c r="DQ148" s="7"/>
      <c r="DR148" s="7"/>
      <c r="DS148" s="7"/>
    </row>
    <row r="149" spans="1:123" x14ac:dyDescent="0.25">
      <c r="A149" s="5">
        <f t="shared" si="15"/>
        <v>146</v>
      </c>
      <c r="B149" s="4">
        <f t="shared" si="11"/>
        <v>0</v>
      </c>
      <c r="C149" s="4">
        <f t="shared" si="12"/>
        <v>0</v>
      </c>
      <c r="D149" s="4">
        <f t="shared" si="13"/>
        <v>0</v>
      </c>
      <c r="E149" s="4">
        <f t="shared" si="14"/>
        <v>0</v>
      </c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7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7"/>
      <c r="DI149" s="7"/>
      <c r="DJ149" s="7"/>
      <c r="DK149" s="7"/>
      <c r="DL149" s="7"/>
      <c r="DM149" s="7"/>
      <c r="DN149" s="7"/>
      <c r="DO149" s="7"/>
      <c r="DP149" s="7"/>
      <c r="DQ149" s="7"/>
      <c r="DR149" s="7"/>
      <c r="DS149" s="7"/>
    </row>
    <row r="150" spans="1:123" x14ac:dyDescent="0.25">
      <c r="A150" s="5">
        <f t="shared" si="15"/>
        <v>147</v>
      </c>
      <c r="B150" s="4">
        <f t="shared" si="11"/>
        <v>0</v>
      </c>
      <c r="C150" s="4">
        <f t="shared" si="12"/>
        <v>0</v>
      </c>
      <c r="D150" s="4">
        <f t="shared" si="13"/>
        <v>0</v>
      </c>
      <c r="E150" s="4">
        <f t="shared" si="14"/>
        <v>0</v>
      </c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7"/>
      <c r="CQ150" s="7"/>
      <c r="CR150" s="7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7"/>
      <c r="DI150" s="7"/>
      <c r="DJ150" s="7"/>
      <c r="DK150" s="7"/>
      <c r="DL150" s="7"/>
      <c r="DM150" s="7"/>
      <c r="DN150" s="7"/>
      <c r="DO150" s="7"/>
      <c r="DP150" s="7"/>
      <c r="DQ150" s="7"/>
      <c r="DR150" s="7"/>
      <c r="DS150" s="7"/>
    </row>
    <row r="151" spans="1:123" x14ac:dyDescent="0.25">
      <c r="A151" s="5">
        <f t="shared" si="15"/>
        <v>148</v>
      </c>
      <c r="B151" s="4">
        <f t="shared" si="11"/>
        <v>0</v>
      </c>
      <c r="C151" s="4">
        <f t="shared" si="12"/>
        <v>0</v>
      </c>
      <c r="D151" s="4">
        <f t="shared" si="13"/>
        <v>0</v>
      </c>
      <c r="E151" s="4">
        <f t="shared" si="14"/>
        <v>0</v>
      </c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  <c r="CE151" s="7"/>
      <c r="CF151" s="7"/>
      <c r="CG151" s="7"/>
      <c r="CH151" s="7"/>
      <c r="CI151" s="7"/>
      <c r="CJ151" s="7"/>
      <c r="CK151" s="7"/>
      <c r="CL151" s="7"/>
      <c r="CM151" s="7"/>
      <c r="CN151" s="7"/>
      <c r="CO151" s="7"/>
      <c r="CP151" s="7"/>
      <c r="CQ151" s="7"/>
      <c r="CR151" s="7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7"/>
      <c r="DI151" s="7"/>
      <c r="DJ151" s="7"/>
      <c r="DK151" s="7"/>
      <c r="DL151" s="7"/>
      <c r="DM151" s="7"/>
      <c r="DN151" s="7"/>
      <c r="DO151" s="7"/>
      <c r="DP151" s="7"/>
      <c r="DQ151" s="7"/>
      <c r="DR151" s="7"/>
      <c r="DS151" s="7"/>
    </row>
    <row r="152" spans="1:123" x14ac:dyDescent="0.25">
      <c r="A152" s="5">
        <f t="shared" si="15"/>
        <v>149</v>
      </c>
      <c r="B152" s="4">
        <f t="shared" si="11"/>
        <v>0</v>
      </c>
      <c r="C152" s="4">
        <f t="shared" si="12"/>
        <v>0</v>
      </c>
      <c r="D152" s="4">
        <f t="shared" si="13"/>
        <v>0</v>
      </c>
      <c r="E152" s="4">
        <f t="shared" si="14"/>
        <v>0</v>
      </c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  <c r="CI152" s="7"/>
      <c r="CJ152" s="7"/>
      <c r="CK152" s="7"/>
      <c r="CL152" s="7"/>
      <c r="CM152" s="7"/>
      <c r="CN152" s="7"/>
      <c r="CO152" s="7"/>
      <c r="CP152" s="7"/>
      <c r="CQ152" s="7"/>
      <c r="CR152" s="7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7"/>
      <c r="DI152" s="7"/>
      <c r="DJ152" s="7"/>
      <c r="DK152" s="7"/>
      <c r="DL152" s="7"/>
      <c r="DM152" s="7"/>
      <c r="DN152" s="7"/>
      <c r="DO152" s="7"/>
      <c r="DP152" s="7"/>
      <c r="DQ152" s="7"/>
      <c r="DR152" s="7"/>
      <c r="DS152" s="7"/>
    </row>
    <row r="153" spans="1:123" x14ac:dyDescent="0.25">
      <c r="A153" s="5">
        <f t="shared" si="15"/>
        <v>150</v>
      </c>
      <c r="B153" s="4">
        <f t="shared" si="11"/>
        <v>0</v>
      </c>
      <c r="C153" s="4">
        <f t="shared" si="12"/>
        <v>0</v>
      </c>
      <c r="D153" s="4">
        <f t="shared" si="13"/>
        <v>0</v>
      </c>
      <c r="E153" s="4">
        <f t="shared" si="14"/>
        <v>0</v>
      </c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7"/>
      <c r="CP153" s="7"/>
      <c r="CQ153" s="7"/>
      <c r="CR153" s="7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7"/>
      <c r="DI153" s="7"/>
      <c r="DJ153" s="7"/>
      <c r="DK153" s="7"/>
      <c r="DL153" s="7"/>
      <c r="DM153" s="7"/>
      <c r="DN153" s="7"/>
      <c r="DO153" s="7"/>
      <c r="DP153" s="7"/>
      <c r="DQ153" s="7"/>
      <c r="DR153" s="7"/>
      <c r="DS153" s="7"/>
    </row>
    <row r="154" spans="1:123" x14ac:dyDescent="0.25">
      <c r="A154" s="5">
        <f t="shared" si="15"/>
        <v>151</v>
      </c>
      <c r="B154" s="4">
        <f t="shared" si="11"/>
        <v>0</v>
      </c>
      <c r="C154" s="4">
        <f t="shared" si="12"/>
        <v>0</v>
      </c>
      <c r="D154" s="4">
        <f t="shared" si="13"/>
        <v>0</v>
      </c>
      <c r="E154" s="4">
        <f t="shared" si="14"/>
        <v>0</v>
      </c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7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7"/>
      <c r="DI154" s="7"/>
      <c r="DJ154" s="7"/>
      <c r="DK154" s="7"/>
      <c r="DL154" s="7"/>
      <c r="DM154" s="7"/>
      <c r="DN154" s="7"/>
      <c r="DO154" s="7"/>
      <c r="DP154" s="7"/>
      <c r="DQ154" s="7"/>
      <c r="DR154" s="7"/>
      <c r="DS154" s="7"/>
    </row>
    <row r="155" spans="1:123" x14ac:dyDescent="0.25">
      <c r="A155" s="5">
        <f t="shared" si="15"/>
        <v>152</v>
      </c>
      <c r="B155" s="4">
        <f t="shared" si="11"/>
        <v>0</v>
      </c>
      <c r="C155" s="4">
        <f t="shared" si="12"/>
        <v>0</v>
      </c>
      <c r="D155" s="4">
        <f t="shared" si="13"/>
        <v>0</v>
      </c>
      <c r="E155" s="4">
        <f t="shared" si="14"/>
        <v>0</v>
      </c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  <c r="CI155" s="7"/>
      <c r="CJ155" s="7"/>
      <c r="CK155" s="7"/>
      <c r="CL155" s="7"/>
      <c r="CM155" s="7"/>
      <c r="CN155" s="7"/>
      <c r="CO155" s="7"/>
      <c r="CP155" s="7"/>
      <c r="CQ155" s="7"/>
      <c r="CR155" s="7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7"/>
      <c r="DI155" s="7"/>
      <c r="DJ155" s="7"/>
      <c r="DK155" s="7"/>
      <c r="DL155" s="7"/>
      <c r="DM155" s="7"/>
      <c r="DN155" s="7"/>
      <c r="DO155" s="7"/>
      <c r="DP155" s="7"/>
      <c r="DQ155" s="7"/>
      <c r="DR155" s="7"/>
      <c r="DS155" s="7"/>
    </row>
    <row r="156" spans="1:123" x14ac:dyDescent="0.25">
      <c r="A156" s="5">
        <f t="shared" si="15"/>
        <v>153</v>
      </c>
      <c r="B156" s="4">
        <f t="shared" si="11"/>
        <v>0</v>
      </c>
      <c r="C156" s="4">
        <f t="shared" si="12"/>
        <v>0</v>
      </c>
      <c r="D156" s="4">
        <f t="shared" si="13"/>
        <v>0</v>
      </c>
      <c r="E156" s="4">
        <f t="shared" si="14"/>
        <v>0</v>
      </c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7"/>
      <c r="CP156" s="7"/>
      <c r="CQ156" s="7"/>
      <c r="CR156" s="7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7"/>
      <c r="DI156" s="7"/>
      <c r="DJ156" s="7"/>
      <c r="DK156" s="7"/>
      <c r="DL156" s="7"/>
      <c r="DM156" s="7"/>
      <c r="DN156" s="7"/>
      <c r="DO156" s="7"/>
      <c r="DP156" s="7"/>
      <c r="DQ156" s="7"/>
      <c r="DR156" s="7"/>
      <c r="DS156" s="7"/>
    </row>
    <row r="157" spans="1:123" x14ac:dyDescent="0.25">
      <c r="A157" s="5">
        <f t="shared" si="15"/>
        <v>154</v>
      </c>
      <c r="B157" s="4">
        <f t="shared" si="11"/>
        <v>0</v>
      </c>
      <c r="C157" s="4">
        <f t="shared" si="12"/>
        <v>0</v>
      </c>
      <c r="D157" s="4">
        <f t="shared" si="13"/>
        <v>0</v>
      </c>
      <c r="E157" s="4">
        <f t="shared" si="14"/>
        <v>0</v>
      </c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7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7"/>
      <c r="DI157" s="7"/>
      <c r="DJ157" s="7"/>
      <c r="DK157" s="7"/>
      <c r="DL157" s="7"/>
      <c r="DM157" s="7"/>
      <c r="DN157" s="7"/>
      <c r="DO157" s="7"/>
      <c r="DP157" s="7"/>
      <c r="DQ157" s="7"/>
      <c r="DR157" s="7"/>
      <c r="DS157" s="7"/>
    </row>
    <row r="158" spans="1:123" x14ac:dyDescent="0.25">
      <c r="A158" s="5">
        <f t="shared" si="15"/>
        <v>155</v>
      </c>
      <c r="B158" s="4">
        <f t="shared" si="11"/>
        <v>0</v>
      </c>
      <c r="C158" s="4">
        <f t="shared" si="12"/>
        <v>0</v>
      </c>
      <c r="D158" s="4">
        <f t="shared" si="13"/>
        <v>0</v>
      </c>
      <c r="E158" s="4">
        <f t="shared" si="14"/>
        <v>0</v>
      </c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7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7"/>
      <c r="DI158" s="7"/>
      <c r="DJ158" s="7"/>
      <c r="DK158" s="7"/>
      <c r="DL158" s="7"/>
      <c r="DM158" s="7"/>
      <c r="DN158" s="7"/>
      <c r="DO158" s="7"/>
      <c r="DP158" s="7"/>
      <c r="DQ158" s="7"/>
      <c r="DR158" s="7"/>
      <c r="DS158" s="7"/>
    </row>
    <row r="159" spans="1:123" x14ac:dyDescent="0.25">
      <c r="A159" s="5">
        <f t="shared" si="15"/>
        <v>156</v>
      </c>
      <c r="B159" s="4">
        <f t="shared" si="11"/>
        <v>0</v>
      </c>
      <c r="C159" s="4">
        <f t="shared" si="12"/>
        <v>0</v>
      </c>
      <c r="D159" s="4">
        <f t="shared" si="13"/>
        <v>0</v>
      </c>
      <c r="E159" s="4">
        <f t="shared" si="14"/>
        <v>0</v>
      </c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  <c r="CI159" s="7"/>
      <c r="CJ159" s="7"/>
      <c r="CK159" s="7"/>
      <c r="CL159" s="7"/>
      <c r="CM159" s="7"/>
      <c r="CN159" s="7"/>
      <c r="CO159" s="7"/>
      <c r="CP159" s="7"/>
      <c r="CQ159" s="7"/>
      <c r="CR159" s="7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7"/>
      <c r="DI159" s="7"/>
      <c r="DJ159" s="7"/>
      <c r="DK159" s="7"/>
      <c r="DL159" s="7"/>
      <c r="DM159" s="7"/>
      <c r="DN159" s="7"/>
      <c r="DO159" s="7"/>
      <c r="DP159" s="7"/>
      <c r="DQ159" s="7"/>
      <c r="DR159" s="7"/>
      <c r="DS159" s="7"/>
    </row>
    <row r="160" spans="1:123" x14ac:dyDescent="0.25">
      <c r="A160" s="5">
        <f t="shared" si="15"/>
        <v>157</v>
      </c>
      <c r="B160" s="4">
        <f t="shared" si="11"/>
        <v>0</v>
      </c>
      <c r="C160" s="4">
        <f t="shared" si="12"/>
        <v>0</v>
      </c>
      <c r="D160" s="4">
        <f t="shared" si="13"/>
        <v>0</v>
      </c>
      <c r="E160" s="4">
        <f t="shared" si="14"/>
        <v>0</v>
      </c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7"/>
      <c r="CP160" s="7"/>
      <c r="CQ160" s="7"/>
      <c r="CR160" s="7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7"/>
      <c r="DI160" s="7"/>
      <c r="DJ160" s="7"/>
      <c r="DK160" s="7"/>
      <c r="DL160" s="7"/>
      <c r="DM160" s="7"/>
      <c r="DN160" s="7"/>
      <c r="DO160" s="7"/>
      <c r="DP160" s="7"/>
      <c r="DQ160" s="7"/>
      <c r="DR160" s="7"/>
      <c r="DS160" s="7"/>
    </row>
    <row r="161" spans="1:123" x14ac:dyDescent="0.25">
      <c r="A161" s="5">
        <f t="shared" si="15"/>
        <v>158</v>
      </c>
      <c r="B161" s="4">
        <f t="shared" si="11"/>
        <v>0</v>
      </c>
      <c r="C161" s="4">
        <f t="shared" si="12"/>
        <v>0</v>
      </c>
      <c r="D161" s="4">
        <f t="shared" si="13"/>
        <v>0</v>
      </c>
      <c r="E161" s="4">
        <f t="shared" si="14"/>
        <v>0</v>
      </c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7"/>
      <c r="CF161" s="7"/>
      <c r="CG161" s="7"/>
      <c r="CH161" s="7"/>
      <c r="CI161" s="7"/>
      <c r="CJ161" s="7"/>
      <c r="CK161" s="7"/>
      <c r="CL161" s="7"/>
      <c r="CM161" s="7"/>
      <c r="CN161" s="7"/>
      <c r="CO161" s="7"/>
      <c r="CP161" s="7"/>
      <c r="CQ161" s="7"/>
      <c r="CR161" s="7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7"/>
      <c r="DI161" s="7"/>
      <c r="DJ161" s="7"/>
      <c r="DK161" s="7"/>
      <c r="DL161" s="7"/>
      <c r="DM161" s="7"/>
      <c r="DN161" s="7"/>
      <c r="DO161" s="7"/>
      <c r="DP161" s="7"/>
      <c r="DQ161" s="7"/>
      <c r="DR161" s="7"/>
      <c r="DS161" s="7"/>
    </row>
    <row r="162" spans="1:123" x14ac:dyDescent="0.25">
      <c r="A162" s="5">
        <f t="shared" si="15"/>
        <v>159</v>
      </c>
      <c r="B162" s="4">
        <f t="shared" si="11"/>
        <v>0</v>
      </c>
      <c r="C162" s="4">
        <f t="shared" si="12"/>
        <v>0</v>
      </c>
      <c r="D162" s="4">
        <f t="shared" si="13"/>
        <v>0</v>
      </c>
      <c r="E162" s="4">
        <f t="shared" si="14"/>
        <v>0</v>
      </c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7"/>
      <c r="CI162" s="7"/>
      <c r="CJ162" s="7"/>
      <c r="CK162" s="7"/>
      <c r="CL162" s="7"/>
      <c r="CM162" s="7"/>
      <c r="CN162" s="7"/>
      <c r="CO162" s="7"/>
      <c r="CP162" s="7"/>
      <c r="CQ162" s="7"/>
      <c r="CR162" s="7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7"/>
      <c r="DI162" s="7"/>
      <c r="DJ162" s="7"/>
      <c r="DK162" s="7"/>
      <c r="DL162" s="7"/>
      <c r="DM162" s="7"/>
      <c r="DN162" s="7"/>
      <c r="DO162" s="7"/>
      <c r="DP162" s="7"/>
      <c r="DQ162" s="7"/>
      <c r="DR162" s="7"/>
      <c r="DS162" s="7"/>
    </row>
    <row r="163" spans="1:123" x14ac:dyDescent="0.25">
      <c r="A163" s="5">
        <f t="shared" si="15"/>
        <v>160</v>
      </c>
      <c r="B163" s="4">
        <f t="shared" si="11"/>
        <v>0</v>
      </c>
      <c r="C163" s="4">
        <f t="shared" si="12"/>
        <v>0</v>
      </c>
      <c r="D163" s="4">
        <f t="shared" si="13"/>
        <v>0</v>
      </c>
      <c r="E163" s="4">
        <f t="shared" si="14"/>
        <v>0</v>
      </c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7"/>
      <c r="CQ163" s="7"/>
      <c r="CR163" s="7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7"/>
      <c r="DI163" s="7"/>
      <c r="DJ163" s="7"/>
      <c r="DK163" s="7"/>
      <c r="DL163" s="7"/>
      <c r="DM163" s="7"/>
      <c r="DN163" s="7"/>
      <c r="DO163" s="7"/>
      <c r="DP163" s="7"/>
      <c r="DQ163" s="7"/>
      <c r="DR163" s="7"/>
      <c r="DS163" s="7"/>
    </row>
    <row r="164" spans="1:123" x14ac:dyDescent="0.25">
      <c r="A164" s="5">
        <f t="shared" si="15"/>
        <v>161</v>
      </c>
      <c r="B164" s="4">
        <f t="shared" si="11"/>
        <v>0</v>
      </c>
      <c r="C164" s="4">
        <f t="shared" si="12"/>
        <v>0</v>
      </c>
      <c r="D164" s="4">
        <f t="shared" si="13"/>
        <v>0</v>
      </c>
      <c r="E164" s="4">
        <f t="shared" si="14"/>
        <v>0</v>
      </c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7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7"/>
      <c r="DI164" s="7"/>
      <c r="DJ164" s="7"/>
      <c r="DK164" s="7"/>
      <c r="DL164" s="7"/>
      <c r="DM164" s="7"/>
      <c r="DN164" s="7"/>
      <c r="DO164" s="7"/>
      <c r="DP164" s="7"/>
      <c r="DQ164" s="7"/>
      <c r="DR164" s="7"/>
      <c r="DS164" s="7"/>
    </row>
    <row r="165" spans="1:123" x14ac:dyDescent="0.25">
      <c r="A165" s="5">
        <f t="shared" si="15"/>
        <v>162</v>
      </c>
      <c r="B165" s="4">
        <f t="shared" si="11"/>
        <v>0</v>
      </c>
      <c r="C165" s="4">
        <f t="shared" si="12"/>
        <v>0</v>
      </c>
      <c r="D165" s="4">
        <f t="shared" si="13"/>
        <v>0</v>
      </c>
      <c r="E165" s="4">
        <f t="shared" si="14"/>
        <v>0</v>
      </c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7"/>
      <c r="CP165" s="7"/>
      <c r="CQ165" s="7"/>
      <c r="CR165" s="7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7"/>
      <c r="DI165" s="7"/>
      <c r="DJ165" s="7"/>
      <c r="DK165" s="7"/>
      <c r="DL165" s="7"/>
      <c r="DM165" s="7"/>
      <c r="DN165" s="7"/>
      <c r="DO165" s="7"/>
      <c r="DP165" s="7"/>
      <c r="DQ165" s="7"/>
      <c r="DR165" s="7"/>
      <c r="DS165" s="7"/>
    </row>
    <row r="166" spans="1:123" x14ac:dyDescent="0.25">
      <c r="A166" s="5">
        <f t="shared" si="15"/>
        <v>163</v>
      </c>
      <c r="B166" s="4">
        <f t="shared" si="11"/>
        <v>0</v>
      </c>
      <c r="C166" s="4">
        <f t="shared" si="12"/>
        <v>0</v>
      </c>
      <c r="D166" s="4">
        <f t="shared" si="13"/>
        <v>0</v>
      </c>
      <c r="E166" s="4">
        <f t="shared" si="14"/>
        <v>0</v>
      </c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7"/>
      <c r="CQ166" s="7"/>
      <c r="CR166" s="7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7"/>
      <c r="DI166" s="7"/>
      <c r="DJ166" s="7"/>
      <c r="DK166" s="7"/>
      <c r="DL166" s="7"/>
      <c r="DM166" s="7"/>
      <c r="DN166" s="7"/>
      <c r="DO166" s="7"/>
      <c r="DP166" s="7"/>
      <c r="DQ166" s="7"/>
      <c r="DR166" s="7"/>
      <c r="DS166" s="7"/>
    </row>
    <row r="167" spans="1:123" x14ac:dyDescent="0.25">
      <c r="A167" s="5">
        <f t="shared" si="15"/>
        <v>164</v>
      </c>
      <c r="B167" s="4">
        <f t="shared" si="11"/>
        <v>0</v>
      </c>
      <c r="C167" s="4">
        <f t="shared" si="12"/>
        <v>0</v>
      </c>
      <c r="D167" s="4">
        <f t="shared" si="13"/>
        <v>0</v>
      </c>
      <c r="E167" s="4">
        <f t="shared" si="14"/>
        <v>0</v>
      </c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  <c r="CE167" s="7"/>
      <c r="CF167" s="7"/>
      <c r="CG167" s="7"/>
      <c r="CH167" s="7"/>
      <c r="CI167" s="7"/>
      <c r="CJ167" s="7"/>
      <c r="CK167" s="7"/>
      <c r="CL167" s="7"/>
      <c r="CM167" s="7"/>
      <c r="CN167" s="7"/>
      <c r="CO167" s="7"/>
      <c r="CP167" s="7"/>
      <c r="CQ167" s="7"/>
      <c r="CR167" s="7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7"/>
      <c r="DI167" s="7"/>
      <c r="DJ167" s="7"/>
      <c r="DK167" s="7"/>
      <c r="DL167" s="7"/>
      <c r="DM167" s="7"/>
      <c r="DN167" s="7"/>
      <c r="DO167" s="7"/>
      <c r="DP167" s="7"/>
      <c r="DQ167" s="7"/>
      <c r="DR167" s="7"/>
      <c r="DS167" s="7"/>
    </row>
    <row r="168" spans="1:123" x14ac:dyDescent="0.25">
      <c r="A168" s="5">
        <f t="shared" si="15"/>
        <v>165</v>
      </c>
      <c r="B168" s="4">
        <f t="shared" si="11"/>
        <v>0</v>
      </c>
      <c r="C168" s="4">
        <f t="shared" si="12"/>
        <v>0</v>
      </c>
      <c r="D168" s="4">
        <f t="shared" si="13"/>
        <v>0</v>
      </c>
      <c r="E168" s="4">
        <f t="shared" si="14"/>
        <v>0</v>
      </c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  <c r="CE168" s="7"/>
      <c r="CF168" s="7"/>
      <c r="CG168" s="7"/>
      <c r="CH168" s="7"/>
      <c r="CI168" s="7"/>
      <c r="CJ168" s="7"/>
      <c r="CK168" s="7"/>
      <c r="CL168" s="7"/>
      <c r="CM168" s="7"/>
      <c r="CN168" s="7"/>
      <c r="CO168" s="7"/>
      <c r="CP168" s="7"/>
      <c r="CQ168" s="7"/>
      <c r="CR168" s="7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7"/>
      <c r="DI168" s="7"/>
      <c r="DJ168" s="7"/>
      <c r="DK168" s="7"/>
      <c r="DL168" s="7"/>
      <c r="DM168" s="7"/>
      <c r="DN168" s="7"/>
      <c r="DO168" s="7"/>
      <c r="DP168" s="7"/>
      <c r="DQ168" s="7"/>
      <c r="DR168" s="7"/>
      <c r="DS168" s="7"/>
    </row>
    <row r="169" spans="1:123" x14ac:dyDescent="0.25">
      <c r="A169" s="5">
        <f t="shared" si="15"/>
        <v>166</v>
      </c>
      <c r="B169" s="4">
        <f t="shared" si="11"/>
        <v>0</v>
      </c>
      <c r="C169" s="4">
        <f t="shared" si="12"/>
        <v>0</v>
      </c>
      <c r="D169" s="4">
        <f t="shared" si="13"/>
        <v>0</v>
      </c>
      <c r="E169" s="4">
        <f t="shared" si="14"/>
        <v>0</v>
      </c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7"/>
      <c r="CQ169" s="7"/>
      <c r="CR169" s="7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7"/>
      <c r="DI169" s="7"/>
      <c r="DJ169" s="7"/>
      <c r="DK169" s="7"/>
      <c r="DL169" s="7"/>
      <c r="DM169" s="7"/>
      <c r="DN169" s="7"/>
      <c r="DO169" s="7"/>
      <c r="DP169" s="7"/>
      <c r="DQ169" s="7"/>
      <c r="DR169" s="7"/>
      <c r="DS169" s="7"/>
    </row>
    <row r="170" spans="1:123" x14ac:dyDescent="0.25">
      <c r="A170" s="5">
        <f t="shared" si="15"/>
        <v>167</v>
      </c>
      <c r="B170" s="4">
        <f t="shared" si="11"/>
        <v>0</v>
      </c>
      <c r="C170" s="4">
        <f t="shared" si="12"/>
        <v>0</v>
      </c>
      <c r="D170" s="4">
        <f t="shared" si="13"/>
        <v>0</v>
      </c>
      <c r="E170" s="4">
        <f t="shared" si="14"/>
        <v>0</v>
      </c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7"/>
      <c r="CE170" s="7"/>
      <c r="CF170" s="7"/>
      <c r="CG170" s="7"/>
      <c r="CH170" s="7"/>
      <c r="CI170" s="7"/>
      <c r="CJ170" s="7"/>
      <c r="CK170" s="7"/>
      <c r="CL170" s="7"/>
      <c r="CM170" s="7"/>
      <c r="CN170" s="7"/>
      <c r="CO170" s="7"/>
      <c r="CP170" s="7"/>
      <c r="CQ170" s="7"/>
      <c r="CR170" s="7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7"/>
      <c r="DI170" s="7"/>
      <c r="DJ170" s="7"/>
      <c r="DK170" s="7"/>
      <c r="DL170" s="7"/>
      <c r="DM170" s="7"/>
      <c r="DN170" s="7"/>
      <c r="DO170" s="7"/>
      <c r="DP170" s="7"/>
      <c r="DQ170" s="7"/>
      <c r="DR170" s="7"/>
      <c r="DS170" s="7"/>
    </row>
    <row r="171" spans="1:123" x14ac:dyDescent="0.25">
      <c r="A171" s="5">
        <f t="shared" si="15"/>
        <v>168</v>
      </c>
      <c r="B171" s="4">
        <f t="shared" si="11"/>
        <v>0</v>
      </c>
      <c r="C171" s="4">
        <f t="shared" si="12"/>
        <v>0</v>
      </c>
      <c r="D171" s="4">
        <f t="shared" si="13"/>
        <v>0</v>
      </c>
      <c r="E171" s="4">
        <f t="shared" si="14"/>
        <v>0</v>
      </c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7"/>
      <c r="CE171" s="7"/>
      <c r="CF171" s="7"/>
      <c r="CG171" s="7"/>
      <c r="CH171" s="7"/>
      <c r="CI171" s="7"/>
      <c r="CJ171" s="7"/>
      <c r="CK171" s="7"/>
      <c r="CL171" s="7"/>
      <c r="CM171" s="7"/>
      <c r="CN171" s="7"/>
      <c r="CO171" s="7"/>
      <c r="CP171" s="7"/>
      <c r="CQ171" s="7"/>
      <c r="CR171" s="7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7"/>
      <c r="DI171" s="7"/>
      <c r="DJ171" s="7"/>
      <c r="DK171" s="7"/>
      <c r="DL171" s="7"/>
      <c r="DM171" s="7"/>
      <c r="DN171" s="7"/>
      <c r="DO171" s="7"/>
      <c r="DP171" s="7"/>
      <c r="DQ171" s="7"/>
      <c r="DR171" s="7"/>
      <c r="DS171" s="7"/>
    </row>
    <row r="172" spans="1:123" x14ac:dyDescent="0.25">
      <c r="A172" s="5">
        <f t="shared" si="15"/>
        <v>169</v>
      </c>
      <c r="B172" s="4">
        <f t="shared" si="11"/>
        <v>0</v>
      </c>
      <c r="C172" s="4">
        <f t="shared" si="12"/>
        <v>0</v>
      </c>
      <c r="D172" s="4">
        <f t="shared" si="13"/>
        <v>0</v>
      </c>
      <c r="E172" s="4">
        <f t="shared" si="14"/>
        <v>0</v>
      </c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7"/>
      <c r="CO172" s="7"/>
      <c r="CP172" s="7"/>
      <c r="CQ172" s="7"/>
      <c r="CR172" s="7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7"/>
      <c r="DI172" s="7"/>
      <c r="DJ172" s="7"/>
      <c r="DK172" s="7"/>
      <c r="DL172" s="7"/>
      <c r="DM172" s="7"/>
      <c r="DN172" s="7"/>
      <c r="DO172" s="7"/>
      <c r="DP172" s="7"/>
      <c r="DQ172" s="7"/>
      <c r="DR172" s="7"/>
      <c r="DS172" s="7"/>
    </row>
    <row r="173" spans="1:123" x14ac:dyDescent="0.25">
      <c r="A173" s="5">
        <f t="shared" si="15"/>
        <v>170</v>
      </c>
      <c r="B173" s="4">
        <f t="shared" si="11"/>
        <v>0</v>
      </c>
      <c r="C173" s="4">
        <f t="shared" si="12"/>
        <v>0</v>
      </c>
      <c r="D173" s="4">
        <f t="shared" si="13"/>
        <v>0</v>
      </c>
      <c r="E173" s="4">
        <f t="shared" si="14"/>
        <v>0</v>
      </c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  <c r="CE173" s="7"/>
      <c r="CF173" s="7"/>
      <c r="CG173" s="7"/>
      <c r="CH173" s="7"/>
      <c r="CI173" s="7"/>
      <c r="CJ173" s="7"/>
      <c r="CK173" s="7"/>
      <c r="CL173" s="7"/>
      <c r="CM173" s="7"/>
      <c r="CN173" s="7"/>
      <c r="CO173" s="7"/>
      <c r="CP173" s="7"/>
      <c r="CQ173" s="7"/>
      <c r="CR173" s="7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7"/>
      <c r="DI173" s="7"/>
      <c r="DJ173" s="7"/>
      <c r="DK173" s="7"/>
      <c r="DL173" s="7"/>
      <c r="DM173" s="7"/>
      <c r="DN173" s="7"/>
      <c r="DO173" s="7"/>
      <c r="DP173" s="7"/>
      <c r="DQ173" s="7"/>
      <c r="DR173" s="7"/>
      <c r="DS173" s="7"/>
    </row>
    <row r="174" spans="1:123" x14ac:dyDescent="0.25">
      <c r="A174" s="5">
        <f t="shared" si="15"/>
        <v>171</v>
      </c>
      <c r="B174" s="4">
        <f t="shared" si="11"/>
        <v>0</v>
      </c>
      <c r="C174" s="4">
        <f t="shared" si="12"/>
        <v>0</v>
      </c>
      <c r="D174" s="4">
        <f t="shared" si="13"/>
        <v>0</v>
      </c>
      <c r="E174" s="4">
        <f t="shared" si="14"/>
        <v>0</v>
      </c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7"/>
      <c r="CF174" s="7"/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7"/>
      <c r="CR174" s="7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7"/>
      <c r="DI174" s="7"/>
      <c r="DJ174" s="7"/>
      <c r="DK174" s="7"/>
      <c r="DL174" s="7"/>
      <c r="DM174" s="7"/>
      <c r="DN174" s="7"/>
      <c r="DO174" s="7"/>
      <c r="DP174" s="7"/>
      <c r="DQ174" s="7"/>
      <c r="DR174" s="7"/>
      <c r="DS174" s="7"/>
    </row>
    <row r="175" spans="1:123" x14ac:dyDescent="0.25">
      <c r="A175" s="5">
        <f t="shared" si="15"/>
        <v>172</v>
      </c>
      <c r="B175" s="4">
        <f t="shared" si="11"/>
        <v>0</v>
      </c>
      <c r="C175" s="4">
        <f t="shared" si="12"/>
        <v>0</v>
      </c>
      <c r="D175" s="4">
        <f t="shared" si="13"/>
        <v>0</v>
      </c>
      <c r="E175" s="4">
        <f t="shared" si="14"/>
        <v>0</v>
      </c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7"/>
      <c r="CQ175" s="7"/>
      <c r="CR175" s="7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7"/>
      <c r="DI175" s="7"/>
      <c r="DJ175" s="7"/>
      <c r="DK175" s="7"/>
      <c r="DL175" s="7"/>
      <c r="DM175" s="7"/>
      <c r="DN175" s="7"/>
      <c r="DO175" s="7"/>
      <c r="DP175" s="7"/>
      <c r="DQ175" s="7"/>
      <c r="DR175" s="7"/>
      <c r="DS175" s="7"/>
    </row>
    <row r="176" spans="1:123" x14ac:dyDescent="0.25">
      <c r="A176" s="5">
        <f t="shared" si="15"/>
        <v>173</v>
      </c>
      <c r="B176" s="4">
        <f t="shared" si="11"/>
        <v>0</v>
      </c>
      <c r="C176" s="4">
        <f t="shared" si="12"/>
        <v>0</v>
      </c>
      <c r="D176" s="4">
        <f t="shared" si="13"/>
        <v>0</v>
      </c>
      <c r="E176" s="4">
        <f t="shared" si="14"/>
        <v>0</v>
      </c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  <c r="CE176" s="7"/>
      <c r="CF176" s="7"/>
      <c r="CG176" s="7"/>
      <c r="CH176" s="7"/>
      <c r="CI176" s="7"/>
      <c r="CJ176" s="7"/>
      <c r="CK176" s="7"/>
      <c r="CL176" s="7"/>
      <c r="CM176" s="7"/>
      <c r="CN176" s="7"/>
      <c r="CO176" s="7"/>
      <c r="CP176" s="7"/>
      <c r="CQ176" s="7"/>
      <c r="CR176" s="7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7"/>
      <c r="DI176" s="7"/>
      <c r="DJ176" s="7"/>
      <c r="DK176" s="7"/>
      <c r="DL176" s="7"/>
      <c r="DM176" s="7"/>
      <c r="DN176" s="7"/>
      <c r="DO176" s="7"/>
      <c r="DP176" s="7"/>
      <c r="DQ176" s="7"/>
      <c r="DR176" s="7"/>
      <c r="DS176" s="7"/>
    </row>
    <row r="177" spans="1:123" x14ac:dyDescent="0.25">
      <c r="A177" s="5">
        <f t="shared" si="15"/>
        <v>174</v>
      </c>
      <c r="B177" s="4">
        <f t="shared" si="11"/>
        <v>0</v>
      </c>
      <c r="C177" s="4">
        <f t="shared" si="12"/>
        <v>0</v>
      </c>
      <c r="D177" s="4">
        <f t="shared" si="13"/>
        <v>0</v>
      </c>
      <c r="E177" s="4">
        <f t="shared" si="14"/>
        <v>0</v>
      </c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  <c r="CF177" s="7"/>
      <c r="CG177" s="7"/>
      <c r="CH177" s="7"/>
      <c r="CI177" s="7"/>
      <c r="CJ177" s="7"/>
      <c r="CK177" s="7"/>
      <c r="CL177" s="7"/>
      <c r="CM177" s="7"/>
      <c r="CN177" s="7"/>
      <c r="CO177" s="7"/>
      <c r="CP177" s="7"/>
      <c r="CQ177" s="7"/>
      <c r="CR177" s="7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7"/>
      <c r="DI177" s="7"/>
      <c r="DJ177" s="7"/>
      <c r="DK177" s="7"/>
      <c r="DL177" s="7"/>
      <c r="DM177" s="7"/>
      <c r="DN177" s="7"/>
      <c r="DO177" s="7"/>
      <c r="DP177" s="7"/>
      <c r="DQ177" s="7"/>
      <c r="DR177" s="7"/>
      <c r="DS177" s="7"/>
    </row>
    <row r="178" spans="1:123" x14ac:dyDescent="0.25">
      <c r="A178" s="5">
        <f t="shared" si="15"/>
        <v>175</v>
      </c>
      <c r="B178" s="4">
        <f t="shared" si="11"/>
        <v>0</v>
      </c>
      <c r="C178" s="4">
        <f t="shared" si="12"/>
        <v>0</v>
      </c>
      <c r="D178" s="4">
        <f t="shared" si="13"/>
        <v>0</v>
      </c>
      <c r="E178" s="4">
        <f t="shared" si="14"/>
        <v>0</v>
      </c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7"/>
      <c r="CO178" s="7"/>
      <c r="CP178" s="7"/>
      <c r="CQ178" s="7"/>
      <c r="CR178" s="7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7"/>
      <c r="DI178" s="7"/>
      <c r="DJ178" s="7"/>
      <c r="DK178" s="7"/>
      <c r="DL178" s="7"/>
      <c r="DM178" s="7"/>
      <c r="DN178" s="7"/>
      <c r="DO178" s="7"/>
      <c r="DP178" s="7"/>
      <c r="DQ178" s="7"/>
      <c r="DR178" s="7"/>
      <c r="DS178" s="7"/>
    </row>
    <row r="179" spans="1:123" x14ac:dyDescent="0.25">
      <c r="A179" s="5">
        <f t="shared" si="15"/>
        <v>176</v>
      </c>
      <c r="B179" s="4">
        <f t="shared" si="11"/>
        <v>0</v>
      </c>
      <c r="C179" s="4">
        <f t="shared" si="12"/>
        <v>0</v>
      </c>
      <c r="D179" s="4">
        <f t="shared" si="13"/>
        <v>0</v>
      </c>
      <c r="E179" s="4">
        <f t="shared" si="14"/>
        <v>0</v>
      </c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  <c r="CE179" s="7"/>
      <c r="CF179" s="7"/>
      <c r="CG179" s="7"/>
      <c r="CH179" s="7"/>
      <c r="CI179" s="7"/>
      <c r="CJ179" s="7"/>
      <c r="CK179" s="7"/>
      <c r="CL179" s="7"/>
      <c r="CM179" s="7"/>
      <c r="CN179" s="7"/>
      <c r="CO179" s="7"/>
      <c r="CP179" s="7"/>
      <c r="CQ179" s="7"/>
      <c r="CR179" s="7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7"/>
      <c r="DI179" s="7"/>
      <c r="DJ179" s="7"/>
      <c r="DK179" s="7"/>
      <c r="DL179" s="7"/>
      <c r="DM179" s="7"/>
      <c r="DN179" s="7"/>
      <c r="DO179" s="7"/>
      <c r="DP179" s="7"/>
      <c r="DQ179" s="7"/>
      <c r="DR179" s="7"/>
      <c r="DS179" s="7"/>
    </row>
    <row r="180" spans="1:123" x14ac:dyDescent="0.25">
      <c r="A180" s="5">
        <f t="shared" si="15"/>
        <v>177</v>
      </c>
      <c r="B180" s="4">
        <f t="shared" si="11"/>
        <v>0</v>
      </c>
      <c r="C180" s="4">
        <f t="shared" si="12"/>
        <v>0</v>
      </c>
      <c r="D180" s="4">
        <f t="shared" si="13"/>
        <v>0</v>
      </c>
      <c r="E180" s="4">
        <f t="shared" si="14"/>
        <v>0</v>
      </c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  <c r="CE180" s="7"/>
      <c r="CF180" s="7"/>
      <c r="CG180" s="7"/>
      <c r="CH180" s="7"/>
      <c r="CI180" s="7"/>
      <c r="CJ180" s="7"/>
      <c r="CK180" s="7"/>
      <c r="CL180" s="7"/>
      <c r="CM180" s="7"/>
      <c r="CN180" s="7"/>
      <c r="CO180" s="7"/>
      <c r="CP180" s="7"/>
      <c r="CQ180" s="7"/>
      <c r="CR180" s="7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7"/>
      <c r="DI180" s="7"/>
      <c r="DJ180" s="7"/>
      <c r="DK180" s="7"/>
      <c r="DL180" s="7"/>
      <c r="DM180" s="7"/>
      <c r="DN180" s="7"/>
      <c r="DO180" s="7"/>
      <c r="DP180" s="7"/>
      <c r="DQ180" s="7"/>
      <c r="DR180" s="7"/>
      <c r="DS180" s="7"/>
    </row>
    <row r="181" spans="1:123" x14ac:dyDescent="0.25">
      <c r="A181" s="5">
        <f t="shared" si="15"/>
        <v>178</v>
      </c>
      <c r="B181" s="4">
        <f t="shared" si="11"/>
        <v>0</v>
      </c>
      <c r="C181" s="4">
        <f t="shared" si="12"/>
        <v>0</v>
      </c>
      <c r="D181" s="4">
        <f t="shared" si="13"/>
        <v>0</v>
      </c>
      <c r="E181" s="4">
        <f t="shared" si="14"/>
        <v>0</v>
      </c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7"/>
      <c r="DI181" s="7"/>
      <c r="DJ181" s="7"/>
      <c r="DK181" s="7"/>
      <c r="DL181" s="7"/>
      <c r="DM181" s="7"/>
      <c r="DN181" s="7"/>
      <c r="DO181" s="7"/>
      <c r="DP181" s="7"/>
      <c r="DQ181" s="7"/>
      <c r="DR181" s="7"/>
      <c r="DS181" s="7"/>
    </row>
    <row r="182" spans="1:123" x14ac:dyDescent="0.25">
      <c r="A182" s="5">
        <f t="shared" si="15"/>
        <v>179</v>
      </c>
      <c r="B182" s="4">
        <f t="shared" si="11"/>
        <v>0</v>
      </c>
      <c r="C182" s="4">
        <f t="shared" si="12"/>
        <v>0</v>
      </c>
      <c r="D182" s="4">
        <f t="shared" si="13"/>
        <v>0</v>
      </c>
      <c r="E182" s="4">
        <f t="shared" si="14"/>
        <v>0</v>
      </c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  <c r="CE182" s="7"/>
      <c r="CF182" s="7"/>
      <c r="CG182" s="7"/>
      <c r="CH182" s="7"/>
      <c r="CI182" s="7"/>
      <c r="CJ182" s="7"/>
      <c r="CK182" s="7"/>
      <c r="CL182" s="7"/>
      <c r="CM182" s="7"/>
      <c r="CN182" s="7"/>
      <c r="CO182" s="7"/>
      <c r="CP182" s="7"/>
      <c r="CQ182" s="7"/>
      <c r="CR182" s="7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7"/>
      <c r="DI182" s="7"/>
      <c r="DJ182" s="7"/>
      <c r="DK182" s="7"/>
      <c r="DL182" s="7"/>
      <c r="DM182" s="7"/>
      <c r="DN182" s="7"/>
      <c r="DO182" s="7"/>
      <c r="DP182" s="7"/>
      <c r="DQ182" s="7"/>
      <c r="DR182" s="7"/>
      <c r="DS182" s="7"/>
    </row>
    <row r="183" spans="1:123" x14ac:dyDescent="0.25">
      <c r="A183" s="5">
        <f t="shared" si="15"/>
        <v>180</v>
      </c>
      <c r="B183" s="4">
        <f t="shared" si="11"/>
        <v>0</v>
      </c>
      <c r="C183" s="4">
        <f t="shared" si="12"/>
        <v>0</v>
      </c>
      <c r="D183" s="4">
        <f t="shared" si="13"/>
        <v>0</v>
      </c>
      <c r="E183" s="4">
        <f t="shared" si="14"/>
        <v>0</v>
      </c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  <c r="CE183" s="7"/>
      <c r="CF183" s="7"/>
      <c r="CG183" s="7"/>
      <c r="CH183" s="7"/>
      <c r="CI183" s="7"/>
      <c r="CJ183" s="7"/>
      <c r="CK183" s="7"/>
      <c r="CL183" s="7"/>
      <c r="CM183" s="7"/>
      <c r="CN183" s="7"/>
      <c r="CO183" s="7"/>
      <c r="CP183" s="7"/>
      <c r="CQ183" s="7"/>
      <c r="CR183" s="7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7"/>
      <c r="DI183" s="7"/>
      <c r="DJ183" s="7"/>
      <c r="DK183" s="7"/>
      <c r="DL183" s="7"/>
      <c r="DM183" s="7"/>
      <c r="DN183" s="7"/>
      <c r="DO183" s="7"/>
      <c r="DP183" s="7"/>
      <c r="DQ183" s="7"/>
      <c r="DR183" s="7"/>
      <c r="DS183" s="7"/>
    </row>
    <row r="184" spans="1:123" x14ac:dyDescent="0.25">
      <c r="A184" s="5">
        <f t="shared" si="15"/>
        <v>181</v>
      </c>
      <c r="B184" s="4">
        <f t="shared" si="11"/>
        <v>0</v>
      </c>
      <c r="C184" s="4">
        <f t="shared" si="12"/>
        <v>0</v>
      </c>
      <c r="D184" s="4">
        <f t="shared" si="13"/>
        <v>0</v>
      </c>
      <c r="E184" s="4">
        <f t="shared" si="14"/>
        <v>0</v>
      </c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7"/>
      <c r="CF184" s="7"/>
      <c r="CG184" s="7"/>
      <c r="CH184" s="7"/>
      <c r="CI184" s="7"/>
      <c r="CJ184" s="7"/>
      <c r="CK184" s="7"/>
      <c r="CL184" s="7"/>
      <c r="CM184" s="7"/>
      <c r="CN184" s="7"/>
      <c r="CO184" s="7"/>
      <c r="CP184" s="7"/>
      <c r="CQ184" s="7"/>
      <c r="CR184" s="7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7"/>
      <c r="DI184" s="7"/>
      <c r="DJ184" s="7"/>
      <c r="DK184" s="7"/>
      <c r="DL184" s="7"/>
      <c r="DM184" s="7"/>
      <c r="DN184" s="7"/>
      <c r="DO184" s="7"/>
      <c r="DP184" s="7"/>
      <c r="DQ184" s="7"/>
      <c r="DR184" s="7"/>
      <c r="DS184" s="7"/>
    </row>
    <row r="185" spans="1:123" x14ac:dyDescent="0.25">
      <c r="A185" s="5">
        <f t="shared" si="15"/>
        <v>182</v>
      </c>
      <c r="B185" s="4">
        <f t="shared" si="11"/>
        <v>0</v>
      </c>
      <c r="C185" s="4">
        <f t="shared" si="12"/>
        <v>0</v>
      </c>
      <c r="D185" s="4">
        <f t="shared" si="13"/>
        <v>0</v>
      </c>
      <c r="E185" s="4">
        <f t="shared" si="14"/>
        <v>0</v>
      </c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7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7"/>
      <c r="DI185" s="7"/>
      <c r="DJ185" s="7"/>
      <c r="DK185" s="7"/>
      <c r="DL185" s="7"/>
      <c r="DM185" s="7"/>
      <c r="DN185" s="7"/>
      <c r="DO185" s="7"/>
      <c r="DP185" s="7"/>
      <c r="DQ185" s="7"/>
      <c r="DR185" s="7"/>
      <c r="DS185" s="7"/>
    </row>
    <row r="186" spans="1:123" x14ac:dyDescent="0.25">
      <c r="A186" s="5">
        <f t="shared" si="15"/>
        <v>183</v>
      </c>
      <c r="B186" s="4">
        <f t="shared" si="11"/>
        <v>0</v>
      </c>
      <c r="C186" s="4">
        <f t="shared" si="12"/>
        <v>0</v>
      </c>
      <c r="D186" s="4">
        <f t="shared" si="13"/>
        <v>0</v>
      </c>
      <c r="E186" s="4">
        <f t="shared" si="14"/>
        <v>0</v>
      </c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  <c r="CE186" s="7"/>
      <c r="CF186" s="7"/>
      <c r="CG186" s="7"/>
      <c r="CH186" s="7"/>
      <c r="CI186" s="7"/>
      <c r="CJ186" s="7"/>
      <c r="CK186" s="7"/>
      <c r="CL186" s="7"/>
      <c r="CM186" s="7"/>
      <c r="CN186" s="7"/>
      <c r="CO186" s="7"/>
      <c r="CP186" s="7"/>
      <c r="CQ186" s="7"/>
      <c r="CR186" s="7"/>
      <c r="CS186" s="7"/>
      <c r="CT186" s="7"/>
      <c r="CU186" s="7"/>
      <c r="CV186" s="7"/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7"/>
      <c r="DI186" s="7"/>
      <c r="DJ186" s="7"/>
      <c r="DK186" s="7"/>
      <c r="DL186" s="7"/>
      <c r="DM186" s="7"/>
      <c r="DN186" s="7"/>
      <c r="DO186" s="7"/>
      <c r="DP186" s="7"/>
      <c r="DQ186" s="7"/>
      <c r="DR186" s="7"/>
      <c r="DS186" s="7"/>
    </row>
    <row r="187" spans="1:123" x14ac:dyDescent="0.25">
      <c r="A187" s="5">
        <f t="shared" si="15"/>
        <v>184</v>
      </c>
      <c r="B187" s="4">
        <f t="shared" si="11"/>
        <v>0</v>
      </c>
      <c r="C187" s="4">
        <f t="shared" si="12"/>
        <v>0</v>
      </c>
      <c r="D187" s="4">
        <f t="shared" si="13"/>
        <v>0</v>
      </c>
      <c r="E187" s="4">
        <f t="shared" si="14"/>
        <v>0</v>
      </c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  <c r="CD187" s="7"/>
      <c r="CE187" s="7"/>
      <c r="CF187" s="7"/>
      <c r="CG187" s="7"/>
      <c r="CH187" s="7"/>
      <c r="CI187" s="7"/>
      <c r="CJ187" s="7"/>
      <c r="CK187" s="7"/>
      <c r="CL187" s="7"/>
      <c r="CM187" s="7"/>
      <c r="CN187" s="7"/>
      <c r="CO187" s="7"/>
      <c r="CP187" s="7"/>
      <c r="CQ187" s="7"/>
      <c r="CR187" s="7"/>
      <c r="CS187" s="7"/>
      <c r="CT187" s="7"/>
      <c r="CU187" s="7"/>
      <c r="CV187" s="7"/>
      <c r="CW187" s="7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7"/>
      <c r="DI187" s="7"/>
      <c r="DJ187" s="7"/>
      <c r="DK187" s="7"/>
      <c r="DL187" s="7"/>
      <c r="DM187" s="7"/>
      <c r="DN187" s="7"/>
      <c r="DO187" s="7"/>
      <c r="DP187" s="7"/>
      <c r="DQ187" s="7"/>
      <c r="DR187" s="7"/>
      <c r="DS187" s="7"/>
    </row>
    <row r="188" spans="1:123" x14ac:dyDescent="0.25">
      <c r="A188" s="5">
        <f t="shared" si="15"/>
        <v>185</v>
      </c>
      <c r="B188" s="4">
        <f t="shared" si="11"/>
        <v>0</v>
      </c>
      <c r="C188" s="4">
        <f t="shared" si="12"/>
        <v>0</v>
      </c>
      <c r="D188" s="4">
        <f t="shared" si="13"/>
        <v>0</v>
      </c>
      <c r="E188" s="4">
        <f t="shared" si="14"/>
        <v>0</v>
      </c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  <c r="CE188" s="7"/>
      <c r="CF188" s="7"/>
      <c r="CG188" s="7"/>
      <c r="CH188" s="7"/>
      <c r="CI188" s="7"/>
      <c r="CJ188" s="7"/>
      <c r="CK188" s="7"/>
      <c r="CL188" s="7"/>
      <c r="CM188" s="7"/>
      <c r="CN188" s="7"/>
      <c r="CO188" s="7"/>
      <c r="CP188" s="7"/>
      <c r="CQ188" s="7"/>
      <c r="CR188" s="7"/>
      <c r="CS188" s="7"/>
      <c r="CT188" s="7"/>
      <c r="CU188" s="7"/>
      <c r="CV188" s="7"/>
      <c r="CW188" s="7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7"/>
      <c r="DI188" s="7"/>
      <c r="DJ188" s="7"/>
      <c r="DK188" s="7"/>
      <c r="DL188" s="7"/>
      <c r="DM188" s="7"/>
      <c r="DN188" s="7"/>
      <c r="DO188" s="7"/>
      <c r="DP188" s="7"/>
      <c r="DQ188" s="7"/>
      <c r="DR188" s="7"/>
      <c r="DS188" s="7"/>
    </row>
    <row r="189" spans="1:123" x14ac:dyDescent="0.25">
      <c r="A189" s="5">
        <f t="shared" si="15"/>
        <v>186</v>
      </c>
      <c r="B189" s="4">
        <f t="shared" si="11"/>
        <v>0</v>
      </c>
      <c r="C189" s="4">
        <f t="shared" si="12"/>
        <v>0</v>
      </c>
      <c r="D189" s="4">
        <f t="shared" si="13"/>
        <v>0</v>
      </c>
      <c r="E189" s="4">
        <f t="shared" si="14"/>
        <v>0</v>
      </c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  <c r="CE189" s="7"/>
      <c r="CF189" s="7"/>
      <c r="CG189" s="7"/>
      <c r="CH189" s="7"/>
      <c r="CI189" s="7"/>
      <c r="CJ189" s="7"/>
      <c r="CK189" s="7"/>
      <c r="CL189" s="7"/>
      <c r="CM189" s="7"/>
      <c r="CN189" s="7"/>
      <c r="CO189" s="7"/>
      <c r="CP189" s="7"/>
      <c r="CQ189" s="7"/>
      <c r="CR189" s="7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7"/>
      <c r="DI189" s="7"/>
      <c r="DJ189" s="7"/>
      <c r="DK189" s="7"/>
      <c r="DL189" s="7"/>
      <c r="DM189" s="7"/>
      <c r="DN189" s="7"/>
      <c r="DO189" s="7"/>
      <c r="DP189" s="7"/>
      <c r="DQ189" s="7"/>
      <c r="DR189" s="7"/>
      <c r="DS189" s="7"/>
    </row>
    <row r="190" spans="1:123" x14ac:dyDescent="0.25">
      <c r="A190" s="5">
        <f t="shared" si="15"/>
        <v>187</v>
      </c>
      <c r="B190" s="4">
        <f t="shared" si="11"/>
        <v>0</v>
      </c>
      <c r="C190" s="4">
        <f t="shared" si="12"/>
        <v>0</v>
      </c>
      <c r="D190" s="4">
        <f t="shared" si="13"/>
        <v>0</v>
      </c>
      <c r="E190" s="4">
        <f t="shared" si="14"/>
        <v>0</v>
      </c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  <c r="CE190" s="7"/>
      <c r="CF190" s="7"/>
      <c r="CG190" s="7"/>
      <c r="CH190" s="7"/>
      <c r="CI190" s="7"/>
      <c r="CJ190" s="7"/>
      <c r="CK190" s="7"/>
      <c r="CL190" s="7"/>
      <c r="CM190" s="7"/>
      <c r="CN190" s="7"/>
      <c r="CO190" s="7"/>
      <c r="CP190" s="7"/>
      <c r="CQ190" s="7"/>
      <c r="CR190" s="7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7"/>
      <c r="DI190" s="7"/>
      <c r="DJ190" s="7"/>
      <c r="DK190" s="7"/>
      <c r="DL190" s="7"/>
      <c r="DM190" s="7"/>
      <c r="DN190" s="7"/>
      <c r="DO190" s="7"/>
      <c r="DP190" s="7"/>
      <c r="DQ190" s="7"/>
      <c r="DR190" s="7"/>
      <c r="DS190" s="7"/>
    </row>
    <row r="191" spans="1:123" x14ac:dyDescent="0.25">
      <c r="A191" s="5">
        <f t="shared" si="15"/>
        <v>188</v>
      </c>
      <c r="B191" s="4">
        <f t="shared" si="11"/>
        <v>0</v>
      </c>
      <c r="C191" s="4">
        <f t="shared" si="12"/>
        <v>0</v>
      </c>
      <c r="D191" s="4">
        <f t="shared" si="13"/>
        <v>0</v>
      </c>
      <c r="E191" s="4">
        <f t="shared" si="14"/>
        <v>0</v>
      </c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  <c r="CE191" s="7"/>
      <c r="CF191" s="7"/>
      <c r="CG191" s="7"/>
      <c r="CH191" s="7"/>
      <c r="CI191" s="7"/>
      <c r="CJ191" s="7"/>
      <c r="CK191" s="7"/>
      <c r="CL191" s="7"/>
      <c r="CM191" s="7"/>
      <c r="CN191" s="7"/>
      <c r="CO191" s="7"/>
      <c r="CP191" s="7"/>
      <c r="CQ191" s="7"/>
      <c r="CR191" s="7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7"/>
      <c r="DI191" s="7"/>
      <c r="DJ191" s="7"/>
      <c r="DK191" s="7"/>
      <c r="DL191" s="7"/>
      <c r="DM191" s="7"/>
      <c r="DN191" s="7"/>
      <c r="DO191" s="7"/>
      <c r="DP191" s="7"/>
      <c r="DQ191" s="7"/>
      <c r="DR191" s="7"/>
      <c r="DS191" s="7"/>
    </row>
    <row r="192" spans="1:123" x14ac:dyDescent="0.25">
      <c r="A192" s="5">
        <f t="shared" si="15"/>
        <v>189</v>
      </c>
      <c r="B192" s="4">
        <f t="shared" si="11"/>
        <v>0</v>
      </c>
      <c r="C192" s="4">
        <f t="shared" si="12"/>
        <v>0</v>
      </c>
      <c r="D192" s="4">
        <f t="shared" si="13"/>
        <v>0</v>
      </c>
      <c r="E192" s="4">
        <f t="shared" si="14"/>
        <v>0</v>
      </c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  <c r="CE192" s="7"/>
      <c r="CF192" s="7"/>
      <c r="CG192" s="7"/>
      <c r="CH192" s="7"/>
      <c r="CI192" s="7"/>
      <c r="CJ192" s="7"/>
      <c r="CK192" s="7"/>
      <c r="CL192" s="7"/>
      <c r="CM192" s="7"/>
      <c r="CN192" s="7"/>
      <c r="CO192" s="7"/>
      <c r="CP192" s="7"/>
      <c r="CQ192" s="7"/>
      <c r="CR192" s="7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7"/>
      <c r="DI192" s="7"/>
      <c r="DJ192" s="7"/>
      <c r="DK192" s="7"/>
      <c r="DL192" s="7"/>
      <c r="DM192" s="7"/>
      <c r="DN192" s="7"/>
      <c r="DO192" s="7"/>
      <c r="DP192" s="7"/>
      <c r="DQ192" s="7"/>
      <c r="DR192" s="7"/>
      <c r="DS192" s="7"/>
    </row>
    <row r="193" spans="1:123" x14ac:dyDescent="0.25">
      <c r="A193" s="5">
        <f t="shared" si="15"/>
        <v>190</v>
      </c>
      <c r="B193" s="4">
        <f t="shared" si="11"/>
        <v>0</v>
      </c>
      <c r="C193" s="4">
        <f t="shared" si="12"/>
        <v>0</v>
      </c>
      <c r="D193" s="4">
        <f t="shared" si="13"/>
        <v>0</v>
      </c>
      <c r="E193" s="4">
        <f t="shared" si="14"/>
        <v>0</v>
      </c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/>
      <c r="CD193" s="7"/>
      <c r="CE193" s="7"/>
      <c r="CF193" s="7"/>
      <c r="CG193" s="7"/>
      <c r="CH193" s="7"/>
      <c r="CI193" s="7"/>
      <c r="CJ193" s="7"/>
      <c r="CK193" s="7"/>
      <c r="CL193" s="7"/>
      <c r="CM193" s="7"/>
      <c r="CN193" s="7"/>
      <c r="CO193" s="7"/>
      <c r="CP193" s="7"/>
      <c r="CQ193" s="7"/>
      <c r="CR193" s="7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7"/>
      <c r="DI193" s="7"/>
      <c r="DJ193" s="7"/>
      <c r="DK193" s="7"/>
      <c r="DL193" s="7"/>
      <c r="DM193" s="7"/>
      <c r="DN193" s="7"/>
      <c r="DO193" s="7"/>
      <c r="DP193" s="7"/>
      <c r="DQ193" s="7"/>
      <c r="DR193" s="7"/>
      <c r="DS193" s="7"/>
    </row>
    <row r="194" spans="1:123" x14ac:dyDescent="0.25">
      <c r="A194" s="5">
        <f t="shared" si="15"/>
        <v>191</v>
      </c>
      <c r="B194" s="4">
        <f t="shared" si="11"/>
        <v>0</v>
      </c>
      <c r="C194" s="4">
        <f t="shared" si="12"/>
        <v>0</v>
      </c>
      <c r="D194" s="4">
        <f t="shared" si="13"/>
        <v>0</v>
      </c>
      <c r="E194" s="4">
        <f t="shared" si="14"/>
        <v>0</v>
      </c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7"/>
      <c r="CE194" s="7"/>
      <c r="CF194" s="7"/>
      <c r="CG194" s="7"/>
      <c r="CH194" s="7"/>
      <c r="CI194" s="7"/>
      <c r="CJ194" s="7"/>
      <c r="CK194" s="7"/>
      <c r="CL194" s="7"/>
      <c r="CM194" s="7"/>
      <c r="CN194" s="7"/>
      <c r="CO194" s="7"/>
      <c r="CP194" s="7"/>
      <c r="CQ194" s="7"/>
      <c r="CR194" s="7"/>
      <c r="CS194" s="7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7"/>
      <c r="DI194" s="7"/>
      <c r="DJ194" s="7"/>
      <c r="DK194" s="7"/>
      <c r="DL194" s="7"/>
      <c r="DM194" s="7"/>
      <c r="DN194" s="7"/>
      <c r="DO194" s="7"/>
      <c r="DP194" s="7"/>
      <c r="DQ194" s="7"/>
      <c r="DR194" s="7"/>
      <c r="DS194" s="7"/>
    </row>
    <row r="195" spans="1:123" x14ac:dyDescent="0.25">
      <c r="A195" s="5">
        <f t="shared" si="15"/>
        <v>192</v>
      </c>
      <c r="B195" s="4">
        <f t="shared" si="11"/>
        <v>0</v>
      </c>
      <c r="C195" s="4">
        <f t="shared" si="12"/>
        <v>0</v>
      </c>
      <c r="D195" s="4">
        <f t="shared" si="13"/>
        <v>0</v>
      </c>
      <c r="E195" s="4">
        <f t="shared" si="14"/>
        <v>0</v>
      </c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  <c r="CE195" s="7"/>
      <c r="CF195" s="7"/>
      <c r="CG195" s="7"/>
      <c r="CH195" s="7"/>
      <c r="CI195" s="7"/>
      <c r="CJ195" s="7"/>
      <c r="CK195" s="7"/>
      <c r="CL195" s="7"/>
      <c r="CM195" s="7"/>
      <c r="CN195" s="7"/>
      <c r="CO195" s="7"/>
      <c r="CP195" s="7"/>
      <c r="CQ195" s="7"/>
      <c r="CR195" s="7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7"/>
      <c r="DI195" s="7"/>
      <c r="DJ195" s="7"/>
      <c r="DK195" s="7"/>
      <c r="DL195" s="7"/>
      <c r="DM195" s="7"/>
      <c r="DN195" s="7"/>
      <c r="DO195" s="7"/>
      <c r="DP195" s="7"/>
      <c r="DQ195" s="7"/>
      <c r="DR195" s="7"/>
      <c r="DS195" s="7"/>
    </row>
    <row r="196" spans="1:123" x14ac:dyDescent="0.25">
      <c r="A196" s="5">
        <f t="shared" si="15"/>
        <v>193</v>
      </c>
      <c r="B196" s="4">
        <f t="shared" ref="B196:B227" si="16">-1*(F196+J196+N196+R196+V196+Z196-AD196)</f>
        <v>0</v>
      </c>
      <c r="C196" s="4">
        <f t="shared" ref="C196:C227" si="17">-1*(G196+K196+O196+S196+W196+AA196-AE196)</f>
        <v>0</v>
      </c>
      <c r="D196" s="4">
        <f t="shared" ref="D196:D227" si="18">-1*(H196+L196+P196+T196+X196+AB196-AF196)</f>
        <v>0</v>
      </c>
      <c r="E196" s="4">
        <f t="shared" ref="E196:E227" si="19">-1*(I196+M196+Q196+U196+Y196+AC196-AG196)</f>
        <v>0</v>
      </c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  <c r="CD196" s="7"/>
      <c r="CE196" s="7"/>
      <c r="CF196" s="7"/>
      <c r="CG196" s="7"/>
      <c r="CH196" s="7"/>
      <c r="CI196" s="7"/>
      <c r="CJ196" s="7"/>
      <c r="CK196" s="7"/>
      <c r="CL196" s="7"/>
      <c r="CM196" s="7"/>
      <c r="CN196" s="7"/>
      <c r="CO196" s="7"/>
      <c r="CP196" s="7"/>
      <c r="CQ196" s="7"/>
      <c r="CR196" s="7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7"/>
      <c r="DI196" s="7"/>
      <c r="DJ196" s="7"/>
      <c r="DK196" s="7"/>
      <c r="DL196" s="7"/>
      <c r="DM196" s="7"/>
      <c r="DN196" s="7"/>
      <c r="DO196" s="7"/>
      <c r="DP196" s="7"/>
      <c r="DQ196" s="7"/>
      <c r="DR196" s="7"/>
      <c r="DS196" s="7"/>
    </row>
    <row r="197" spans="1:123" x14ac:dyDescent="0.25">
      <c r="A197" s="5">
        <f t="shared" si="15"/>
        <v>194</v>
      </c>
      <c r="B197" s="4">
        <f t="shared" si="16"/>
        <v>0</v>
      </c>
      <c r="C197" s="4">
        <f t="shared" si="17"/>
        <v>0</v>
      </c>
      <c r="D197" s="4">
        <f t="shared" si="18"/>
        <v>0</v>
      </c>
      <c r="E197" s="4">
        <f t="shared" si="19"/>
        <v>0</v>
      </c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/>
      <c r="CD197" s="7"/>
      <c r="CE197" s="7"/>
      <c r="CF197" s="7"/>
      <c r="CG197" s="7"/>
      <c r="CH197" s="7"/>
      <c r="CI197" s="7"/>
      <c r="CJ197" s="7"/>
      <c r="CK197" s="7"/>
      <c r="CL197" s="7"/>
      <c r="CM197" s="7"/>
      <c r="CN197" s="7"/>
      <c r="CO197" s="7"/>
      <c r="CP197" s="7"/>
      <c r="CQ197" s="7"/>
      <c r="CR197" s="7"/>
      <c r="CS197" s="7"/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7"/>
      <c r="DI197" s="7"/>
      <c r="DJ197" s="7"/>
      <c r="DK197" s="7"/>
      <c r="DL197" s="7"/>
      <c r="DM197" s="7"/>
      <c r="DN197" s="7"/>
      <c r="DO197" s="7"/>
      <c r="DP197" s="7"/>
      <c r="DQ197" s="7"/>
      <c r="DR197" s="7"/>
      <c r="DS197" s="7"/>
    </row>
    <row r="198" spans="1:123" x14ac:dyDescent="0.25">
      <c r="A198" s="5">
        <f t="shared" si="15"/>
        <v>195</v>
      </c>
      <c r="B198" s="4">
        <f t="shared" si="16"/>
        <v>0</v>
      </c>
      <c r="C198" s="4">
        <f t="shared" si="17"/>
        <v>0</v>
      </c>
      <c r="D198" s="4">
        <f t="shared" si="18"/>
        <v>0</v>
      </c>
      <c r="E198" s="4">
        <f t="shared" si="19"/>
        <v>0</v>
      </c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  <c r="CE198" s="7"/>
      <c r="CF198" s="7"/>
      <c r="CG198" s="7"/>
      <c r="CH198" s="7"/>
      <c r="CI198" s="7"/>
      <c r="CJ198" s="7"/>
      <c r="CK198" s="7"/>
      <c r="CL198" s="7"/>
      <c r="CM198" s="7"/>
      <c r="CN198" s="7"/>
      <c r="CO198" s="7"/>
      <c r="CP198" s="7"/>
      <c r="CQ198" s="7"/>
      <c r="CR198" s="7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7"/>
      <c r="DI198" s="7"/>
      <c r="DJ198" s="7"/>
      <c r="DK198" s="7"/>
      <c r="DL198" s="7"/>
      <c r="DM198" s="7"/>
      <c r="DN198" s="7"/>
      <c r="DO198" s="7"/>
      <c r="DP198" s="7"/>
      <c r="DQ198" s="7"/>
      <c r="DR198" s="7"/>
      <c r="DS198" s="7"/>
    </row>
    <row r="199" spans="1:123" x14ac:dyDescent="0.25">
      <c r="A199" s="5">
        <f t="shared" si="15"/>
        <v>196</v>
      </c>
      <c r="B199" s="4">
        <f t="shared" si="16"/>
        <v>0</v>
      </c>
      <c r="C199" s="4">
        <f t="shared" si="17"/>
        <v>0</v>
      </c>
      <c r="D199" s="4">
        <f t="shared" si="18"/>
        <v>0</v>
      </c>
      <c r="E199" s="4">
        <f t="shared" si="19"/>
        <v>0</v>
      </c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  <c r="CE199" s="7"/>
      <c r="CF199" s="7"/>
      <c r="CG199" s="7"/>
      <c r="CH199" s="7"/>
      <c r="CI199" s="7"/>
      <c r="CJ199" s="7"/>
      <c r="CK199" s="7"/>
      <c r="CL199" s="7"/>
      <c r="CM199" s="7"/>
      <c r="CN199" s="7"/>
      <c r="CO199" s="7"/>
      <c r="CP199" s="7"/>
      <c r="CQ199" s="7"/>
      <c r="CR199" s="7"/>
      <c r="CS199" s="7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7"/>
      <c r="DI199" s="7"/>
      <c r="DJ199" s="7"/>
      <c r="DK199" s="7"/>
      <c r="DL199" s="7"/>
      <c r="DM199" s="7"/>
      <c r="DN199" s="7"/>
      <c r="DO199" s="7"/>
      <c r="DP199" s="7"/>
      <c r="DQ199" s="7"/>
      <c r="DR199" s="7"/>
      <c r="DS199" s="7"/>
    </row>
    <row r="200" spans="1:123" x14ac:dyDescent="0.25">
      <c r="A200" s="5">
        <f t="shared" ref="A200:A227" si="20">A199+1</f>
        <v>197</v>
      </c>
      <c r="B200" s="4">
        <f t="shared" si="16"/>
        <v>0</v>
      </c>
      <c r="C200" s="4">
        <f t="shared" si="17"/>
        <v>0</v>
      </c>
      <c r="D200" s="4">
        <f t="shared" si="18"/>
        <v>0</v>
      </c>
      <c r="E200" s="4">
        <f t="shared" si="19"/>
        <v>0</v>
      </c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  <c r="CE200" s="7"/>
      <c r="CF200" s="7"/>
      <c r="CG200" s="7"/>
      <c r="CH200" s="7"/>
      <c r="CI200" s="7"/>
      <c r="CJ200" s="7"/>
      <c r="CK200" s="7"/>
      <c r="CL200" s="7"/>
      <c r="CM200" s="7"/>
      <c r="CN200" s="7"/>
      <c r="CO200" s="7"/>
      <c r="CP200" s="7"/>
      <c r="CQ200" s="7"/>
      <c r="CR200" s="7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7"/>
      <c r="DI200" s="7"/>
      <c r="DJ200" s="7"/>
      <c r="DK200" s="7"/>
      <c r="DL200" s="7"/>
      <c r="DM200" s="7"/>
      <c r="DN200" s="7"/>
      <c r="DO200" s="7"/>
      <c r="DP200" s="7"/>
      <c r="DQ200" s="7"/>
      <c r="DR200" s="7"/>
      <c r="DS200" s="7"/>
    </row>
    <row r="201" spans="1:123" x14ac:dyDescent="0.25">
      <c r="A201" s="5">
        <f t="shared" si="20"/>
        <v>198</v>
      </c>
      <c r="B201" s="4">
        <f t="shared" si="16"/>
        <v>0</v>
      </c>
      <c r="C201" s="4">
        <f t="shared" si="17"/>
        <v>0</v>
      </c>
      <c r="D201" s="4">
        <f t="shared" si="18"/>
        <v>0</v>
      </c>
      <c r="E201" s="4">
        <f t="shared" si="19"/>
        <v>0</v>
      </c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  <c r="CI201" s="7"/>
      <c r="CJ201" s="7"/>
      <c r="CK201" s="7"/>
      <c r="CL201" s="7"/>
      <c r="CM201" s="7"/>
      <c r="CN201" s="7"/>
      <c r="CO201" s="7"/>
      <c r="CP201" s="7"/>
      <c r="CQ201" s="7"/>
      <c r="CR201" s="7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7"/>
      <c r="DI201" s="7"/>
      <c r="DJ201" s="7"/>
      <c r="DK201" s="7"/>
      <c r="DL201" s="7"/>
      <c r="DM201" s="7"/>
      <c r="DN201" s="7"/>
      <c r="DO201" s="7"/>
      <c r="DP201" s="7"/>
      <c r="DQ201" s="7"/>
      <c r="DR201" s="7"/>
      <c r="DS201" s="7"/>
    </row>
    <row r="202" spans="1:123" x14ac:dyDescent="0.25">
      <c r="A202" s="5">
        <f t="shared" si="20"/>
        <v>199</v>
      </c>
      <c r="B202" s="4">
        <f t="shared" si="16"/>
        <v>0</v>
      </c>
      <c r="C202" s="4">
        <f t="shared" si="17"/>
        <v>0</v>
      </c>
      <c r="D202" s="4">
        <f t="shared" si="18"/>
        <v>0</v>
      </c>
      <c r="E202" s="4">
        <f t="shared" si="19"/>
        <v>0</v>
      </c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  <c r="CE202" s="7"/>
      <c r="CF202" s="7"/>
      <c r="CG202" s="7"/>
      <c r="CH202" s="7"/>
      <c r="CI202" s="7"/>
      <c r="CJ202" s="7"/>
      <c r="CK202" s="7"/>
      <c r="CL202" s="7"/>
      <c r="CM202" s="7"/>
      <c r="CN202" s="7"/>
      <c r="CO202" s="7"/>
      <c r="CP202" s="7"/>
      <c r="CQ202" s="7"/>
      <c r="CR202" s="7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7"/>
      <c r="DI202" s="7"/>
      <c r="DJ202" s="7"/>
      <c r="DK202" s="7"/>
      <c r="DL202" s="7"/>
      <c r="DM202" s="7"/>
      <c r="DN202" s="7"/>
      <c r="DO202" s="7"/>
      <c r="DP202" s="7"/>
      <c r="DQ202" s="7"/>
      <c r="DR202" s="7"/>
      <c r="DS202" s="7"/>
    </row>
    <row r="203" spans="1:123" x14ac:dyDescent="0.25">
      <c r="A203" s="5">
        <f t="shared" si="20"/>
        <v>200</v>
      </c>
      <c r="B203" s="4">
        <f t="shared" si="16"/>
        <v>0</v>
      </c>
      <c r="C203" s="4">
        <f t="shared" si="17"/>
        <v>0</v>
      </c>
      <c r="D203" s="4">
        <f t="shared" si="18"/>
        <v>0</v>
      </c>
      <c r="E203" s="4">
        <f t="shared" si="19"/>
        <v>0</v>
      </c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  <c r="CE203" s="7"/>
      <c r="CF203" s="7"/>
      <c r="CG203" s="7"/>
      <c r="CH203" s="7"/>
      <c r="CI203" s="7"/>
      <c r="CJ203" s="7"/>
      <c r="CK203" s="7"/>
      <c r="CL203" s="7"/>
      <c r="CM203" s="7"/>
      <c r="CN203" s="7"/>
      <c r="CO203" s="7"/>
      <c r="CP203" s="7"/>
      <c r="CQ203" s="7"/>
      <c r="CR203" s="7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7"/>
      <c r="DI203" s="7"/>
      <c r="DJ203" s="7"/>
      <c r="DK203" s="7"/>
      <c r="DL203" s="7"/>
      <c r="DM203" s="7"/>
      <c r="DN203" s="7"/>
      <c r="DO203" s="7"/>
      <c r="DP203" s="7"/>
      <c r="DQ203" s="7"/>
      <c r="DR203" s="7"/>
      <c r="DS203" s="7"/>
    </row>
    <row r="204" spans="1:123" x14ac:dyDescent="0.25">
      <c r="A204" s="5">
        <f t="shared" si="20"/>
        <v>201</v>
      </c>
      <c r="B204" s="4">
        <f t="shared" si="16"/>
        <v>0</v>
      </c>
      <c r="C204" s="4">
        <f t="shared" si="17"/>
        <v>0</v>
      </c>
      <c r="D204" s="4">
        <f t="shared" si="18"/>
        <v>0</v>
      </c>
      <c r="E204" s="4">
        <f t="shared" si="19"/>
        <v>0</v>
      </c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/>
      <c r="CD204" s="7"/>
      <c r="CE204" s="7"/>
      <c r="CF204" s="7"/>
      <c r="CG204" s="7"/>
      <c r="CH204" s="7"/>
      <c r="CI204" s="7"/>
      <c r="CJ204" s="7"/>
      <c r="CK204" s="7"/>
      <c r="CL204" s="7"/>
      <c r="CM204" s="7"/>
      <c r="CN204" s="7"/>
      <c r="CO204" s="7"/>
      <c r="CP204" s="7"/>
      <c r="CQ204" s="7"/>
      <c r="CR204" s="7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7"/>
      <c r="DI204" s="7"/>
      <c r="DJ204" s="7"/>
      <c r="DK204" s="7"/>
      <c r="DL204" s="7"/>
      <c r="DM204" s="7"/>
      <c r="DN204" s="7"/>
      <c r="DO204" s="7"/>
      <c r="DP204" s="7"/>
      <c r="DQ204" s="7"/>
      <c r="DR204" s="7"/>
      <c r="DS204" s="7"/>
    </row>
    <row r="205" spans="1:123" x14ac:dyDescent="0.25">
      <c r="A205" s="5">
        <f t="shared" si="20"/>
        <v>202</v>
      </c>
      <c r="B205" s="4">
        <f t="shared" si="16"/>
        <v>0</v>
      </c>
      <c r="C205" s="4">
        <f t="shared" si="17"/>
        <v>0</v>
      </c>
      <c r="D205" s="4">
        <f t="shared" si="18"/>
        <v>0</v>
      </c>
      <c r="E205" s="4">
        <f t="shared" si="19"/>
        <v>0</v>
      </c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  <c r="CE205" s="7"/>
      <c r="CF205" s="7"/>
      <c r="CG205" s="7"/>
      <c r="CH205" s="7"/>
      <c r="CI205" s="7"/>
      <c r="CJ205" s="7"/>
      <c r="CK205" s="7"/>
      <c r="CL205" s="7"/>
      <c r="CM205" s="7"/>
      <c r="CN205" s="7"/>
      <c r="CO205" s="7"/>
      <c r="CP205" s="7"/>
      <c r="CQ205" s="7"/>
      <c r="CR205" s="7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7"/>
      <c r="DI205" s="7"/>
      <c r="DJ205" s="7"/>
      <c r="DK205" s="7"/>
      <c r="DL205" s="7"/>
      <c r="DM205" s="7"/>
      <c r="DN205" s="7"/>
      <c r="DO205" s="7"/>
      <c r="DP205" s="7"/>
      <c r="DQ205" s="7"/>
      <c r="DR205" s="7"/>
      <c r="DS205" s="7"/>
    </row>
    <row r="206" spans="1:123" x14ac:dyDescent="0.25">
      <c r="A206" s="5">
        <f t="shared" si="20"/>
        <v>203</v>
      </c>
      <c r="B206" s="4">
        <f t="shared" si="16"/>
        <v>0</v>
      </c>
      <c r="C206" s="4">
        <f t="shared" si="17"/>
        <v>0</v>
      </c>
      <c r="D206" s="4">
        <f t="shared" si="18"/>
        <v>0</v>
      </c>
      <c r="E206" s="4">
        <f t="shared" si="19"/>
        <v>0</v>
      </c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  <c r="CD206" s="7"/>
      <c r="CE206" s="7"/>
      <c r="CF206" s="7"/>
      <c r="CG206" s="7"/>
      <c r="CH206" s="7"/>
      <c r="CI206" s="7"/>
      <c r="CJ206" s="7"/>
      <c r="CK206" s="7"/>
      <c r="CL206" s="7"/>
      <c r="CM206" s="7"/>
      <c r="CN206" s="7"/>
      <c r="CO206" s="7"/>
      <c r="CP206" s="7"/>
      <c r="CQ206" s="7"/>
      <c r="CR206" s="7"/>
      <c r="CS206" s="7"/>
      <c r="CT206" s="7"/>
      <c r="CU206" s="7"/>
      <c r="CV206" s="7"/>
      <c r="CW206" s="7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7"/>
      <c r="DI206" s="7"/>
      <c r="DJ206" s="7"/>
      <c r="DK206" s="7"/>
      <c r="DL206" s="7"/>
      <c r="DM206" s="7"/>
      <c r="DN206" s="7"/>
      <c r="DO206" s="7"/>
      <c r="DP206" s="7"/>
      <c r="DQ206" s="7"/>
      <c r="DR206" s="7"/>
      <c r="DS206" s="7"/>
    </row>
    <row r="207" spans="1:123" x14ac:dyDescent="0.25">
      <c r="A207" s="5">
        <f t="shared" si="20"/>
        <v>204</v>
      </c>
      <c r="B207" s="4">
        <f t="shared" si="16"/>
        <v>0</v>
      </c>
      <c r="C207" s="4">
        <f t="shared" si="17"/>
        <v>0</v>
      </c>
      <c r="D207" s="4">
        <f t="shared" si="18"/>
        <v>0</v>
      </c>
      <c r="E207" s="4">
        <f t="shared" si="19"/>
        <v>0</v>
      </c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7"/>
      <c r="CC207" s="7"/>
      <c r="CD207" s="7"/>
      <c r="CE207" s="7"/>
      <c r="CF207" s="7"/>
      <c r="CG207" s="7"/>
      <c r="CH207" s="7"/>
      <c r="CI207" s="7"/>
      <c r="CJ207" s="7"/>
      <c r="CK207" s="7"/>
      <c r="CL207" s="7"/>
      <c r="CM207" s="7"/>
      <c r="CN207" s="7"/>
      <c r="CO207" s="7"/>
      <c r="CP207" s="7"/>
      <c r="CQ207" s="7"/>
      <c r="CR207" s="7"/>
      <c r="CS207" s="7"/>
      <c r="CT207" s="7"/>
      <c r="CU207" s="7"/>
      <c r="CV207" s="7"/>
      <c r="CW207" s="7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7"/>
      <c r="DI207" s="7"/>
      <c r="DJ207" s="7"/>
      <c r="DK207" s="7"/>
      <c r="DL207" s="7"/>
      <c r="DM207" s="7"/>
      <c r="DN207" s="7"/>
      <c r="DO207" s="7"/>
      <c r="DP207" s="7"/>
      <c r="DQ207" s="7"/>
      <c r="DR207" s="7"/>
      <c r="DS207" s="7"/>
    </row>
    <row r="208" spans="1:123" x14ac:dyDescent="0.25">
      <c r="A208" s="5">
        <f t="shared" si="20"/>
        <v>205</v>
      </c>
      <c r="B208" s="4">
        <f t="shared" si="16"/>
        <v>0</v>
      </c>
      <c r="C208" s="4">
        <f t="shared" si="17"/>
        <v>0</v>
      </c>
      <c r="D208" s="4">
        <f t="shared" si="18"/>
        <v>0</v>
      </c>
      <c r="E208" s="4">
        <f t="shared" si="19"/>
        <v>0</v>
      </c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7"/>
      <c r="CC208" s="7"/>
      <c r="CD208" s="7"/>
      <c r="CE208" s="7"/>
      <c r="CF208" s="7"/>
      <c r="CG208" s="7"/>
      <c r="CH208" s="7"/>
      <c r="CI208" s="7"/>
      <c r="CJ208" s="7"/>
      <c r="CK208" s="7"/>
      <c r="CL208" s="7"/>
      <c r="CM208" s="7"/>
      <c r="CN208" s="7"/>
      <c r="CO208" s="7"/>
      <c r="CP208" s="7"/>
      <c r="CQ208" s="7"/>
      <c r="CR208" s="7"/>
      <c r="CS208" s="7"/>
      <c r="CT208" s="7"/>
      <c r="CU208" s="7"/>
      <c r="CV208" s="7"/>
      <c r="CW208" s="7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7"/>
      <c r="DI208" s="7"/>
      <c r="DJ208" s="7"/>
      <c r="DK208" s="7"/>
      <c r="DL208" s="7"/>
      <c r="DM208" s="7"/>
      <c r="DN208" s="7"/>
      <c r="DO208" s="7"/>
      <c r="DP208" s="7"/>
      <c r="DQ208" s="7"/>
      <c r="DR208" s="7"/>
      <c r="DS208" s="7"/>
    </row>
    <row r="209" spans="1:123" x14ac:dyDescent="0.25">
      <c r="A209" s="5">
        <f t="shared" si="20"/>
        <v>206</v>
      </c>
      <c r="B209" s="4">
        <f t="shared" si="16"/>
        <v>0</v>
      </c>
      <c r="C209" s="4">
        <f t="shared" si="17"/>
        <v>0</v>
      </c>
      <c r="D209" s="4">
        <f t="shared" si="18"/>
        <v>0</v>
      </c>
      <c r="E209" s="4">
        <f t="shared" si="19"/>
        <v>0</v>
      </c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  <c r="CD209" s="7"/>
      <c r="CE209" s="7"/>
      <c r="CF209" s="7"/>
      <c r="CG209" s="7"/>
      <c r="CH209" s="7"/>
      <c r="CI209" s="7"/>
      <c r="CJ209" s="7"/>
      <c r="CK209" s="7"/>
      <c r="CL209" s="7"/>
      <c r="CM209" s="7"/>
      <c r="CN209" s="7"/>
      <c r="CO209" s="7"/>
      <c r="CP209" s="7"/>
      <c r="CQ209" s="7"/>
      <c r="CR209" s="7"/>
      <c r="CS209" s="7"/>
      <c r="CT209" s="7"/>
      <c r="CU209" s="7"/>
      <c r="CV209" s="7"/>
      <c r="CW209" s="7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7"/>
      <c r="DI209" s="7"/>
      <c r="DJ209" s="7"/>
      <c r="DK209" s="7"/>
      <c r="DL209" s="7"/>
      <c r="DM209" s="7"/>
      <c r="DN209" s="7"/>
      <c r="DO209" s="7"/>
      <c r="DP209" s="7"/>
      <c r="DQ209" s="7"/>
      <c r="DR209" s="7"/>
      <c r="DS209" s="7"/>
    </row>
    <row r="210" spans="1:123" x14ac:dyDescent="0.25">
      <c r="A210" s="5">
        <f t="shared" si="20"/>
        <v>207</v>
      </c>
      <c r="B210" s="4">
        <f t="shared" si="16"/>
        <v>0</v>
      </c>
      <c r="C210" s="4">
        <f t="shared" si="17"/>
        <v>0</v>
      </c>
      <c r="D210" s="4">
        <f t="shared" si="18"/>
        <v>0</v>
      </c>
      <c r="E210" s="4">
        <f t="shared" si="19"/>
        <v>0</v>
      </c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  <c r="CE210" s="7"/>
      <c r="CF210" s="7"/>
      <c r="CG210" s="7"/>
      <c r="CH210" s="7"/>
      <c r="CI210" s="7"/>
      <c r="CJ210" s="7"/>
      <c r="CK210" s="7"/>
      <c r="CL210" s="7"/>
      <c r="CM210" s="7"/>
      <c r="CN210" s="7"/>
      <c r="CO210" s="7"/>
      <c r="CP210" s="7"/>
      <c r="CQ210" s="7"/>
      <c r="CR210" s="7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7"/>
      <c r="DI210" s="7"/>
      <c r="DJ210" s="7"/>
      <c r="DK210" s="7"/>
      <c r="DL210" s="7"/>
      <c r="DM210" s="7"/>
      <c r="DN210" s="7"/>
      <c r="DO210" s="7"/>
      <c r="DP210" s="7"/>
      <c r="DQ210" s="7"/>
      <c r="DR210" s="7"/>
      <c r="DS210" s="7"/>
    </row>
    <row r="211" spans="1:123" x14ac:dyDescent="0.25">
      <c r="A211" s="5">
        <f t="shared" si="20"/>
        <v>208</v>
      </c>
      <c r="B211" s="4">
        <f t="shared" si="16"/>
        <v>0</v>
      </c>
      <c r="C211" s="4">
        <f t="shared" si="17"/>
        <v>0</v>
      </c>
      <c r="D211" s="4">
        <f t="shared" si="18"/>
        <v>0</v>
      </c>
      <c r="E211" s="4">
        <f t="shared" si="19"/>
        <v>0</v>
      </c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  <c r="CD211" s="7"/>
      <c r="CE211" s="7"/>
      <c r="CF211" s="7"/>
      <c r="CG211" s="7"/>
      <c r="CH211" s="7"/>
      <c r="CI211" s="7"/>
      <c r="CJ211" s="7"/>
      <c r="CK211" s="7"/>
      <c r="CL211" s="7"/>
      <c r="CM211" s="7"/>
      <c r="CN211" s="7"/>
      <c r="CO211" s="7"/>
      <c r="CP211" s="7"/>
      <c r="CQ211" s="7"/>
      <c r="CR211" s="7"/>
      <c r="CS211" s="7"/>
      <c r="CT211" s="7"/>
      <c r="CU211" s="7"/>
      <c r="CV211" s="7"/>
      <c r="CW211" s="7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7"/>
      <c r="DI211" s="7"/>
      <c r="DJ211" s="7"/>
      <c r="DK211" s="7"/>
      <c r="DL211" s="7"/>
      <c r="DM211" s="7"/>
      <c r="DN211" s="7"/>
      <c r="DO211" s="7"/>
      <c r="DP211" s="7"/>
      <c r="DQ211" s="7"/>
      <c r="DR211" s="7"/>
      <c r="DS211" s="7"/>
    </row>
    <row r="212" spans="1:123" x14ac:dyDescent="0.25">
      <c r="A212" s="5">
        <f t="shared" si="20"/>
        <v>209</v>
      </c>
      <c r="B212" s="4">
        <f t="shared" si="16"/>
        <v>0</v>
      </c>
      <c r="C212" s="4">
        <f t="shared" si="17"/>
        <v>0</v>
      </c>
      <c r="D212" s="4">
        <f t="shared" si="18"/>
        <v>0</v>
      </c>
      <c r="E212" s="4">
        <f t="shared" si="19"/>
        <v>0</v>
      </c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  <c r="CE212" s="7"/>
      <c r="CF212" s="7"/>
      <c r="CG212" s="7"/>
      <c r="CH212" s="7"/>
      <c r="CI212" s="7"/>
      <c r="CJ212" s="7"/>
      <c r="CK212" s="7"/>
      <c r="CL212" s="7"/>
      <c r="CM212" s="7"/>
      <c r="CN212" s="7"/>
      <c r="CO212" s="7"/>
      <c r="CP212" s="7"/>
      <c r="CQ212" s="7"/>
      <c r="CR212" s="7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7"/>
      <c r="DI212" s="7"/>
      <c r="DJ212" s="7"/>
      <c r="DK212" s="7"/>
      <c r="DL212" s="7"/>
      <c r="DM212" s="7"/>
      <c r="DN212" s="7"/>
      <c r="DO212" s="7"/>
      <c r="DP212" s="7"/>
      <c r="DQ212" s="7"/>
      <c r="DR212" s="7"/>
      <c r="DS212" s="7"/>
    </row>
    <row r="213" spans="1:123" x14ac:dyDescent="0.25">
      <c r="A213" s="5">
        <f t="shared" si="20"/>
        <v>210</v>
      </c>
      <c r="B213" s="4">
        <f t="shared" si="16"/>
        <v>0</v>
      </c>
      <c r="C213" s="4">
        <f t="shared" si="17"/>
        <v>0</v>
      </c>
      <c r="D213" s="4">
        <f t="shared" si="18"/>
        <v>0</v>
      </c>
      <c r="E213" s="4">
        <f t="shared" si="19"/>
        <v>0</v>
      </c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  <c r="CG213" s="7"/>
      <c r="CH213" s="7"/>
      <c r="CI213" s="7"/>
      <c r="CJ213" s="7"/>
      <c r="CK213" s="7"/>
      <c r="CL213" s="7"/>
      <c r="CM213" s="7"/>
      <c r="CN213" s="7"/>
      <c r="CO213" s="7"/>
      <c r="CP213" s="7"/>
      <c r="CQ213" s="7"/>
      <c r="CR213" s="7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7"/>
      <c r="DI213" s="7"/>
      <c r="DJ213" s="7"/>
      <c r="DK213" s="7"/>
      <c r="DL213" s="7"/>
      <c r="DM213" s="7"/>
      <c r="DN213" s="7"/>
      <c r="DO213" s="7"/>
      <c r="DP213" s="7"/>
      <c r="DQ213" s="7"/>
      <c r="DR213" s="7"/>
      <c r="DS213" s="7"/>
    </row>
    <row r="214" spans="1:123" x14ac:dyDescent="0.25">
      <c r="A214" s="5">
        <f t="shared" si="20"/>
        <v>211</v>
      </c>
      <c r="B214" s="4">
        <f t="shared" si="16"/>
        <v>0</v>
      </c>
      <c r="C214" s="4">
        <f t="shared" si="17"/>
        <v>0</v>
      </c>
      <c r="D214" s="4">
        <f t="shared" si="18"/>
        <v>0</v>
      </c>
      <c r="E214" s="4">
        <f t="shared" si="19"/>
        <v>0</v>
      </c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  <c r="CE214" s="7"/>
      <c r="CF214" s="7"/>
      <c r="CG214" s="7"/>
      <c r="CH214" s="7"/>
      <c r="CI214" s="7"/>
      <c r="CJ214" s="7"/>
      <c r="CK214" s="7"/>
      <c r="CL214" s="7"/>
      <c r="CM214" s="7"/>
      <c r="CN214" s="7"/>
      <c r="CO214" s="7"/>
      <c r="CP214" s="7"/>
      <c r="CQ214" s="7"/>
      <c r="CR214" s="7"/>
      <c r="CS214" s="7"/>
      <c r="CT214" s="7"/>
      <c r="CU214" s="7"/>
      <c r="CV214" s="7"/>
      <c r="CW214" s="7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7"/>
      <c r="DI214" s="7"/>
      <c r="DJ214" s="7"/>
      <c r="DK214" s="7"/>
      <c r="DL214" s="7"/>
      <c r="DM214" s="7"/>
      <c r="DN214" s="7"/>
      <c r="DO214" s="7"/>
      <c r="DP214" s="7"/>
      <c r="DQ214" s="7"/>
      <c r="DR214" s="7"/>
      <c r="DS214" s="7"/>
    </row>
    <row r="215" spans="1:123" x14ac:dyDescent="0.25">
      <c r="A215" s="5">
        <f t="shared" si="20"/>
        <v>212</v>
      </c>
      <c r="B215" s="4">
        <f t="shared" si="16"/>
        <v>0</v>
      </c>
      <c r="C215" s="4">
        <f t="shared" si="17"/>
        <v>0</v>
      </c>
      <c r="D215" s="4">
        <f t="shared" si="18"/>
        <v>0</v>
      </c>
      <c r="E215" s="4">
        <f t="shared" si="19"/>
        <v>0</v>
      </c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  <c r="CD215" s="7"/>
      <c r="CE215" s="7"/>
      <c r="CF215" s="7"/>
      <c r="CG215" s="7"/>
      <c r="CH215" s="7"/>
      <c r="CI215" s="7"/>
      <c r="CJ215" s="7"/>
      <c r="CK215" s="7"/>
      <c r="CL215" s="7"/>
      <c r="CM215" s="7"/>
      <c r="CN215" s="7"/>
      <c r="CO215" s="7"/>
      <c r="CP215" s="7"/>
      <c r="CQ215" s="7"/>
      <c r="CR215" s="7"/>
      <c r="CS215" s="7"/>
      <c r="CT215" s="7"/>
      <c r="CU215" s="7"/>
      <c r="CV215" s="7"/>
      <c r="CW215" s="7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7"/>
      <c r="DI215" s="7"/>
      <c r="DJ215" s="7"/>
      <c r="DK215" s="7"/>
      <c r="DL215" s="7"/>
      <c r="DM215" s="7"/>
      <c r="DN215" s="7"/>
      <c r="DO215" s="7"/>
      <c r="DP215" s="7"/>
      <c r="DQ215" s="7"/>
      <c r="DR215" s="7"/>
      <c r="DS215" s="7"/>
    </row>
    <row r="216" spans="1:123" x14ac:dyDescent="0.25">
      <c r="A216" s="5">
        <f t="shared" si="20"/>
        <v>213</v>
      </c>
      <c r="B216" s="4">
        <f t="shared" si="16"/>
        <v>0</v>
      </c>
      <c r="C216" s="4">
        <f t="shared" si="17"/>
        <v>0</v>
      </c>
      <c r="D216" s="4">
        <f t="shared" si="18"/>
        <v>0</v>
      </c>
      <c r="E216" s="4">
        <f t="shared" si="19"/>
        <v>0</v>
      </c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  <c r="CI216" s="7"/>
      <c r="CJ216" s="7"/>
      <c r="CK216" s="7"/>
      <c r="CL216" s="7"/>
      <c r="CM216" s="7"/>
      <c r="CN216" s="7"/>
      <c r="CO216" s="7"/>
      <c r="CP216" s="7"/>
      <c r="CQ216" s="7"/>
      <c r="CR216" s="7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7"/>
      <c r="DI216" s="7"/>
      <c r="DJ216" s="7"/>
      <c r="DK216" s="7"/>
      <c r="DL216" s="7"/>
      <c r="DM216" s="7"/>
      <c r="DN216" s="7"/>
      <c r="DO216" s="7"/>
      <c r="DP216" s="7"/>
      <c r="DQ216" s="7"/>
      <c r="DR216" s="7"/>
      <c r="DS216" s="7"/>
    </row>
    <row r="217" spans="1:123" x14ac:dyDescent="0.25">
      <c r="A217" s="5">
        <f t="shared" si="20"/>
        <v>214</v>
      </c>
      <c r="B217" s="4">
        <f t="shared" si="16"/>
        <v>0</v>
      </c>
      <c r="C217" s="4">
        <f t="shared" si="17"/>
        <v>0</v>
      </c>
      <c r="D217" s="4">
        <f t="shared" si="18"/>
        <v>0</v>
      </c>
      <c r="E217" s="4">
        <f t="shared" si="19"/>
        <v>0</v>
      </c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  <c r="CE217" s="7"/>
      <c r="CF217" s="7"/>
      <c r="CG217" s="7"/>
      <c r="CH217" s="7"/>
      <c r="CI217" s="7"/>
      <c r="CJ217" s="7"/>
      <c r="CK217" s="7"/>
      <c r="CL217" s="7"/>
      <c r="CM217" s="7"/>
      <c r="CN217" s="7"/>
      <c r="CO217" s="7"/>
      <c r="CP217" s="7"/>
      <c r="CQ217" s="7"/>
      <c r="CR217" s="7"/>
      <c r="CS217" s="7"/>
      <c r="CT217" s="7"/>
      <c r="CU217" s="7"/>
      <c r="CV217" s="7"/>
      <c r="CW217" s="7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7"/>
      <c r="DI217" s="7"/>
      <c r="DJ217" s="7"/>
      <c r="DK217" s="7"/>
      <c r="DL217" s="7"/>
      <c r="DM217" s="7"/>
      <c r="DN217" s="7"/>
      <c r="DO217" s="7"/>
      <c r="DP217" s="7"/>
      <c r="DQ217" s="7"/>
      <c r="DR217" s="7"/>
      <c r="DS217" s="7"/>
    </row>
    <row r="218" spans="1:123" x14ac:dyDescent="0.25">
      <c r="A218" s="5">
        <f t="shared" si="20"/>
        <v>215</v>
      </c>
      <c r="B218" s="4">
        <f t="shared" si="16"/>
        <v>0</v>
      </c>
      <c r="C218" s="4">
        <f t="shared" si="17"/>
        <v>0</v>
      </c>
      <c r="D218" s="4">
        <f t="shared" si="18"/>
        <v>0</v>
      </c>
      <c r="E218" s="4">
        <f t="shared" si="19"/>
        <v>0</v>
      </c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  <c r="CE218" s="7"/>
      <c r="CF218" s="7"/>
      <c r="CG218" s="7"/>
      <c r="CH218" s="7"/>
      <c r="CI218" s="7"/>
      <c r="CJ218" s="7"/>
      <c r="CK218" s="7"/>
      <c r="CL218" s="7"/>
      <c r="CM218" s="7"/>
      <c r="CN218" s="7"/>
      <c r="CO218" s="7"/>
      <c r="CP218" s="7"/>
      <c r="CQ218" s="7"/>
      <c r="CR218" s="7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7"/>
      <c r="DI218" s="7"/>
      <c r="DJ218" s="7"/>
      <c r="DK218" s="7"/>
      <c r="DL218" s="7"/>
      <c r="DM218" s="7"/>
      <c r="DN218" s="7"/>
      <c r="DO218" s="7"/>
      <c r="DP218" s="7"/>
      <c r="DQ218" s="7"/>
      <c r="DR218" s="7"/>
      <c r="DS218" s="7"/>
    </row>
    <row r="219" spans="1:123" x14ac:dyDescent="0.25">
      <c r="A219" s="5">
        <f t="shared" si="20"/>
        <v>216</v>
      </c>
      <c r="B219" s="4">
        <f t="shared" si="16"/>
        <v>0</v>
      </c>
      <c r="C219" s="4">
        <f t="shared" si="17"/>
        <v>0</v>
      </c>
      <c r="D219" s="4">
        <f t="shared" si="18"/>
        <v>0</v>
      </c>
      <c r="E219" s="4">
        <f t="shared" si="19"/>
        <v>0</v>
      </c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 s="7"/>
      <c r="CH219" s="7"/>
      <c r="CI219" s="7"/>
      <c r="CJ219" s="7"/>
      <c r="CK219" s="7"/>
      <c r="CL219" s="7"/>
      <c r="CM219" s="7"/>
      <c r="CN219" s="7"/>
      <c r="CO219" s="7"/>
      <c r="CP219" s="7"/>
      <c r="CQ219" s="7"/>
      <c r="CR219" s="7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7"/>
      <c r="DI219" s="7"/>
      <c r="DJ219" s="7"/>
      <c r="DK219" s="7"/>
      <c r="DL219" s="7"/>
      <c r="DM219" s="7"/>
      <c r="DN219" s="7"/>
      <c r="DO219" s="7"/>
      <c r="DP219" s="7"/>
      <c r="DQ219" s="7"/>
      <c r="DR219" s="7"/>
      <c r="DS219" s="7"/>
    </row>
    <row r="220" spans="1:123" x14ac:dyDescent="0.25">
      <c r="A220" s="5">
        <f t="shared" si="20"/>
        <v>217</v>
      </c>
      <c r="B220" s="4">
        <f t="shared" si="16"/>
        <v>0</v>
      </c>
      <c r="C220" s="4">
        <f t="shared" si="17"/>
        <v>0</v>
      </c>
      <c r="D220" s="4">
        <f t="shared" si="18"/>
        <v>0</v>
      </c>
      <c r="E220" s="4">
        <f t="shared" si="19"/>
        <v>0</v>
      </c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  <c r="CE220" s="7"/>
      <c r="CF220" s="7"/>
      <c r="CG220" s="7"/>
      <c r="CH220" s="7"/>
      <c r="CI220" s="7"/>
      <c r="CJ220" s="7"/>
      <c r="CK220" s="7"/>
      <c r="CL220" s="7"/>
      <c r="CM220" s="7"/>
      <c r="CN220" s="7"/>
      <c r="CO220" s="7"/>
      <c r="CP220" s="7"/>
      <c r="CQ220" s="7"/>
      <c r="CR220" s="7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7"/>
      <c r="DI220" s="7"/>
      <c r="DJ220" s="7"/>
      <c r="DK220" s="7"/>
      <c r="DL220" s="7"/>
      <c r="DM220" s="7"/>
      <c r="DN220" s="7"/>
      <c r="DO220" s="7"/>
      <c r="DP220" s="7"/>
      <c r="DQ220" s="7"/>
      <c r="DR220" s="7"/>
      <c r="DS220" s="7"/>
    </row>
    <row r="221" spans="1:123" x14ac:dyDescent="0.25">
      <c r="A221" s="5">
        <f t="shared" si="20"/>
        <v>218</v>
      </c>
      <c r="B221" s="4">
        <f t="shared" si="16"/>
        <v>0</v>
      </c>
      <c r="C221" s="4">
        <f t="shared" si="17"/>
        <v>0</v>
      </c>
      <c r="D221" s="4">
        <f t="shared" si="18"/>
        <v>0</v>
      </c>
      <c r="E221" s="4">
        <f t="shared" si="19"/>
        <v>0</v>
      </c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  <c r="CE221" s="7"/>
      <c r="CF221" s="7"/>
      <c r="CG221" s="7"/>
      <c r="CH221" s="7"/>
      <c r="CI221" s="7"/>
      <c r="CJ221" s="7"/>
      <c r="CK221" s="7"/>
      <c r="CL221" s="7"/>
      <c r="CM221" s="7"/>
      <c r="CN221" s="7"/>
      <c r="CO221" s="7"/>
      <c r="CP221" s="7"/>
      <c r="CQ221" s="7"/>
      <c r="CR221" s="7"/>
      <c r="CS221" s="7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7"/>
      <c r="DI221" s="7"/>
      <c r="DJ221" s="7"/>
      <c r="DK221" s="7"/>
      <c r="DL221" s="7"/>
      <c r="DM221" s="7"/>
      <c r="DN221" s="7"/>
      <c r="DO221" s="7"/>
      <c r="DP221" s="7"/>
      <c r="DQ221" s="7"/>
      <c r="DR221" s="7"/>
      <c r="DS221" s="7"/>
    </row>
    <row r="222" spans="1:123" x14ac:dyDescent="0.25">
      <c r="A222" s="5">
        <f t="shared" si="20"/>
        <v>219</v>
      </c>
      <c r="B222" s="4">
        <f t="shared" si="16"/>
        <v>0</v>
      </c>
      <c r="C222" s="4">
        <f t="shared" si="17"/>
        <v>0</v>
      </c>
      <c r="D222" s="4">
        <f t="shared" si="18"/>
        <v>0</v>
      </c>
      <c r="E222" s="4">
        <f t="shared" si="19"/>
        <v>0</v>
      </c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/>
      <c r="CD222" s="7"/>
      <c r="CE222" s="7"/>
      <c r="CF222" s="7"/>
      <c r="CG222" s="7"/>
      <c r="CH222" s="7"/>
      <c r="CI222" s="7"/>
      <c r="CJ222" s="7"/>
      <c r="CK222" s="7"/>
      <c r="CL222" s="7"/>
      <c r="CM222" s="7"/>
      <c r="CN222" s="7"/>
      <c r="CO222" s="7"/>
      <c r="CP222" s="7"/>
      <c r="CQ222" s="7"/>
      <c r="CR222" s="7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7"/>
      <c r="DI222" s="7"/>
      <c r="DJ222" s="7"/>
      <c r="DK222" s="7"/>
      <c r="DL222" s="7"/>
      <c r="DM222" s="7"/>
      <c r="DN222" s="7"/>
      <c r="DO222" s="7"/>
      <c r="DP222" s="7"/>
      <c r="DQ222" s="7"/>
      <c r="DR222" s="7"/>
      <c r="DS222" s="7"/>
    </row>
    <row r="223" spans="1:123" x14ac:dyDescent="0.25">
      <c r="A223" s="5">
        <f t="shared" si="20"/>
        <v>220</v>
      </c>
      <c r="B223" s="4">
        <f t="shared" si="16"/>
        <v>0</v>
      </c>
      <c r="C223" s="4">
        <f t="shared" si="17"/>
        <v>0</v>
      </c>
      <c r="D223" s="4">
        <f t="shared" si="18"/>
        <v>0</v>
      </c>
      <c r="E223" s="4">
        <f t="shared" si="19"/>
        <v>0</v>
      </c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7"/>
      <c r="CD223" s="7"/>
      <c r="CE223" s="7"/>
      <c r="CF223" s="7"/>
      <c r="CG223" s="7"/>
      <c r="CH223" s="7"/>
      <c r="CI223" s="7"/>
      <c r="CJ223" s="7"/>
      <c r="CK223" s="7"/>
      <c r="CL223" s="7"/>
      <c r="CM223" s="7"/>
      <c r="CN223" s="7"/>
      <c r="CO223" s="7"/>
      <c r="CP223" s="7"/>
      <c r="CQ223" s="7"/>
      <c r="CR223" s="7"/>
      <c r="CS223" s="7"/>
      <c r="CT223" s="7"/>
      <c r="CU223" s="7"/>
      <c r="CV223" s="7"/>
      <c r="CW223" s="7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7"/>
      <c r="DI223" s="7"/>
      <c r="DJ223" s="7"/>
      <c r="DK223" s="7"/>
      <c r="DL223" s="7"/>
      <c r="DM223" s="7"/>
      <c r="DN223" s="7"/>
      <c r="DO223" s="7"/>
      <c r="DP223" s="7"/>
      <c r="DQ223" s="7"/>
      <c r="DR223" s="7"/>
      <c r="DS223" s="7"/>
    </row>
    <row r="224" spans="1:123" x14ac:dyDescent="0.25">
      <c r="A224" s="5">
        <f t="shared" si="20"/>
        <v>221</v>
      </c>
      <c r="B224" s="4">
        <f t="shared" si="16"/>
        <v>0</v>
      </c>
      <c r="C224" s="4">
        <f t="shared" si="17"/>
        <v>0</v>
      </c>
      <c r="D224" s="4">
        <f t="shared" si="18"/>
        <v>0</v>
      </c>
      <c r="E224" s="4">
        <f t="shared" si="19"/>
        <v>0</v>
      </c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  <c r="CD224" s="7"/>
      <c r="CE224" s="7"/>
      <c r="CF224" s="7"/>
      <c r="CG224" s="7"/>
      <c r="CH224" s="7"/>
      <c r="CI224" s="7"/>
      <c r="CJ224" s="7"/>
      <c r="CK224" s="7"/>
      <c r="CL224" s="7"/>
      <c r="CM224" s="7"/>
      <c r="CN224" s="7"/>
      <c r="CO224" s="7"/>
      <c r="CP224" s="7"/>
      <c r="CQ224" s="7"/>
      <c r="CR224" s="7"/>
      <c r="CS224" s="7"/>
      <c r="CT224" s="7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7"/>
      <c r="DI224" s="7"/>
      <c r="DJ224" s="7"/>
      <c r="DK224" s="7"/>
      <c r="DL224" s="7"/>
      <c r="DM224" s="7"/>
      <c r="DN224" s="7"/>
      <c r="DO224" s="7"/>
      <c r="DP224" s="7"/>
      <c r="DQ224" s="7"/>
      <c r="DR224" s="7"/>
      <c r="DS224" s="7"/>
    </row>
    <row r="225" spans="1:123" x14ac:dyDescent="0.25">
      <c r="A225" s="5">
        <f t="shared" si="20"/>
        <v>222</v>
      </c>
      <c r="B225" s="4">
        <f t="shared" si="16"/>
        <v>0</v>
      </c>
      <c r="C225" s="4">
        <f t="shared" si="17"/>
        <v>0</v>
      </c>
      <c r="D225" s="4">
        <f t="shared" si="18"/>
        <v>0</v>
      </c>
      <c r="E225" s="4">
        <f t="shared" si="19"/>
        <v>0</v>
      </c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7"/>
      <c r="CC225" s="7"/>
      <c r="CD225" s="7"/>
      <c r="CE225" s="7"/>
      <c r="CF225" s="7"/>
      <c r="CG225" s="7"/>
      <c r="CH225" s="7"/>
      <c r="CI225" s="7"/>
      <c r="CJ225" s="7"/>
      <c r="CK225" s="7"/>
      <c r="CL225" s="7"/>
      <c r="CM225" s="7"/>
      <c r="CN225" s="7"/>
      <c r="CO225" s="7"/>
      <c r="CP225" s="7"/>
      <c r="CQ225" s="7"/>
      <c r="CR225" s="7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7"/>
      <c r="DI225" s="7"/>
      <c r="DJ225" s="7"/>
      <c r="DK225" s="7"/>
      <c r="DL225" s="7"/>
      <c r="DM225" s="7"/>
      <c r="DN225" s="7"/>
      <c r="DO225" s="7"/>
      <c r="DP225" s="7"/>
      <c r="DQ225" s="7"/>
      <c r="DR225" s="7"/>
      <c r="DS225" s="7"/>
    </row>
    <row r="226" spans="1:123" x14ac:dyDescent="0.25">
      <c r="A226" s="5">
        <f t="shared" si="20"/>
        <v>223</v>
      </c>
      <c r="B226" s="4">
        <f t="shared" si="16"/>
        <v>0</v>
      </c>
      <c r="C226" s="4">
        <f t="shared" si="17"/>
        <v>0</v>
      </c>
      <c r="D226" s="4">
        <f t="shared" si="18"/>
        <v>0</v>
      </c>
      <c r="E226" s="4">
        <f t="shared" si="19"/>
        <v>0</v>
      </c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  <c r="CF226" s="7"/>
      <c r="CG226" s="7"/>
      <c r="CH226" s="7"/>
      <c r="CI226" s="7"/>
      <c r="CJ226" s="7"/>
      <c r="CK226" s="7"/>
      <c r="CL226" s="7"/>
      <c r="CM226" s="7"/>
      <c r="CN226" s="7"/>
      <c r="CO226" s="7"/>
      <c r="CP226" s="7"/>
      <c r="CQ226" s="7"/>
      <c r="CR226" s="7"/>
      <c r="CS226" s="7"/>
      <c r="CT226" s="7"/>
      <c r="CU226" s="7"/>
      <c r="CV226" s="7"/>
      <c r="CW226" s="7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7"/>
      <c r="DI226" s="7"/>
      <c r="DJ226" s="7"/>
      <c r="DK226" s="7"/>
      <c r="DL226" s="7"/>
      <c r="DM226" s="7"/>
      <c r="DN226" s="7"/>
      <c r="DO226" s="7"/>
      <c r="DP226" s="7"/>
      <c r="DQ226" s="7"/>
      <c r="DR226" s="7"/>
      <c r="DS226" s="7"/>
    </row>
    <row r="227" spans="1:123" x14ac:dyDescent="0.25">
      <c r="A227" s="5">
        <f t="shared" si="20"/>
        <v>224</v>
      </c>
      <c r="B227" s="4">
        <f t="shared" si="16"/>
        <v>0</v>
      </c>
      <c r="C227" s="4">
        <f t="shared" si="17"/>
        <v>0</v>
      </c>
      <c r="D227" s="4">
        <f t="shared" si="18"/>
        <v>0</v>
      </c>
      <c r="E227" s="4">
        <f t="shared" si="19"/>
        <v>0</v>
      </c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7"/>
      <c r="CC227" s="7"/>
      <c r="CD227" s="7"/>
      <c r="CE227" s="7"/>
      <c r="CF227" s="7"/>
      <c r="CG227" s="7"/>
      <c r="CH227" s="7"/>
      <c r="CI227" s="7"/>
      <c r="CJ227" s="7"/>
      <c r="CK227" s="7"/>
      <c r="CL227" s="7"/>
      <c r="CM227" s="7"/>
      <c r="CN227" s="7"/>
      <c r="CO227" s="7"/>
      <c r="CP227" s="7"/>
      <c r="CQ227" s="7"/>
      <c r="CR227" s="7"/>
      <c r="CS227" s="7"/>
      <c r="CT227" s="7"/>
      <c r="CU227" s="7"/>
      <c r="CV227" s="7"/>
      <c r="CW227" s="7"/>
      <c r="CX227" s="7"/>
      <c r="CY227" s="7"/>
      <c r="CZ227" s="7"/>
      <c r="DA227" s="7"/>
      <c r="DB227" s="7"/>
      <c r="DC227" s="7"/>
      <c r="DD227" s="7"/>
      <c r="DE227" s="7"/>
      <c r="DF227" s="7"/>
      <c r="DG227" s="7"/>
      <c r="DH227" s="7"/>
      <c r="DI227" s="7"/>
      <c r="DJ227" s="7"/>
      <c r="DK227" s="7"/>
      <c r="DL227" s="7"/>
      <c r="DM227" s="7"/>
      <c r="DN227" s="7"/>
      <c r="DO227" s="7"/>
      <c r="DP227" s="7"/>
      <c r="DQ227" s="7"/>
      <c r="DR227" s="7"/>
      <c r="DS227" s="7"/>
    </row>
    <row r="228" spans="1:123" x14ac:dyDescent="0.25">
      <c r="A228" s="5"/>
      <c r="B228" s="4">
        <f t="shared" ref="B228:E228" si="21">F228+J228+N228+R228+V228+Z228-AD228</f>
        <v>0</v>
      </c>
      <c r="C228" s="4">
        <f t="shared" si="21"/>
        <v>0</v>
      </c>
      <c r="D228" s="4">
        <f t="shared" si="21"/>
        <v>0</v>
      </c>
      <c r="E228" s="4">
        <f t="shared" si="21"/>
        <v>0</v>
      </c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/>
      <c r="CD228" s="7"/>
      <c r="CE228" s="7"/>
      <c r="CF228" s="7"/>
      <c r="CG228" s="7"/>
      <c r="CH228" s="7"/>
      <c r="CI228" s="7"/>
      <c r="CJ228" s="7"/>
      <c r="CK228" s="7"/>
      <c r="CL228" s="7"/>
      <c r="CM228" s="7"/>
      <c r="CN228" s="7"/>
      <c r="CO228" s="7"/>
      <c r="CP228" s="7"/>
      <c r="CQ228" s="7"/>
      <c r="CR228" s="7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7"/>
      <c r="DI228" s="7"/>
      <c r="DJ228" s="7"/>
      <c r="DK228" s="7"/>
      <c r="DL228" s="7"/>
      <c r="DM228" s="7"/>
      <c r="DN228" s="7"/>
      <c r="DO228" s="7"/>
      <c r="DP228" s="7"/>
      <c r="DQ228" s="7"/>
      <c r="DR228" s="7"/>
      <c r="DS228" s="7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topLeftCell="A13" workbookViewId="0">
      <selection activeCell="D18" sqref="D18"/>
    </sheetView>
  </sheetViews>
  <sheetFormatPr defaultColWidth="9.140625" defaultRowHeight="15" x14ac:dyDescent="0.25"/>
  <cols>
    <col min="1" max="1" width="16.7109375" style="15" bestFit="1" customWidth="1"/>
    <col min="2" max="2" width="17" style="15" bestFit="1" customWidth="1"/>
    <col min="3" max="3" width="25" style="15" customWidth="1"/>
    <col min="4" max="16384" width="9.140625" style="15"/>
  </cols>
  <sheetData>
    <row r="1" spans="1:3" s="17" customFormat="1" x14ac:dyDescent="0.25">
      <c r="A1" s="17" t="s">
        <v>129</v>
      </c>
      <c r="B1" s="17" t="s">
        <v>193</v>
      </c>
      <c r="C1" s="17" t="s">
        <v>153</v>
      </c>
    </row>
    <row r="2" spans="1:3" ht="30" x14ac:dyDescent="0.25">
      <c r="A2" s="15" t="s">
        <v>182</v>
      </c>
      <c r="B2" s="15" t="s">
        <v>195</v>
      </c>
      <c r="C2" s="16" t="s">
        <v>194</v>
      </c>
    </row>
    <row r="3" spans="1:3" ht="30" x14ac:dyDescent="0.25">
      <c r="A3" s="15" t="s">
        <v>182</v>
      </c>
      <c r="B3" s="15" t="s">
        <v>160</v>
      </c>
      <c r="C3" s="18" t="s">
        <v>196</v>
      </c>
    </row>
    <row r="4" spans="1:3" ht="30" x14ac:dyDescent="0.25">
      <c r="A4" s="15" t="s">
        <v>182</v>
      </c>
      <c r="B4" s="15" t="s">
        <v>166</v>
      </c>
      <c r="C4" s="19" t="s">
        <v>194</v>
      </c>
    </row>
    <row r="5" spans="1:3" ht="30" x14ac:dyDescent="0.25">
      <c r="A5" s="15" t="s">
        <v>182</v>
      </c>
      <c r="B5" s="15" t="s">
        <v>197</v>
      </c>
      <c r="C5" s="19" t="s">
        <v>194</v>
      </c>
    </row>
    <row r="6" spans="1:3" ht="30" x14ac:dyDescent="0.25">
      <c r="A6" s="15" t="s">
        <v>133</v>
      </c>
      <c r="B6" s="15" t="s">
        <v>161</v>
      </c>
      <c r="C6" s="18" t="s">
        <v>196</v>
      </c>
    </row>
    <row r="7" spans="1:3" ht="30" x14ac:dyDescent="0.25">
      <c r="A7" s="15" t="s">
        <v>133</v>
      </c>
      <c r="B7" s="15" t="s">
        <v>175</v>
      </c>
      <c r="C7" s="19" t="s">
        <v>194</v>
      </c>
    </row>
    <row r="8" spans="1:3" ht="30" x14ac:dyDescent="0.25">
      <c r="A8" s="15" t="s">
        <v>133</v>
      </c>
      <c r="B8" s="15" t="s">
        <v>199</v>
      </c>
      <c r="C8" s="19" t="s">
        <v>225</v>
      </c>
    </row>
    <row r="9" spans="1:3" ht="30" x14ac:dyDescent="0.25">
      <c r="A9" s="15" t="s">
        <v>133</v>
      </c>
      <c r="B9" s="15" t="s">
        <v>200</v>
      </c>
      <c r="C9" s="19" t="s">
        <v>194</v>
      </c>
    </row>
    <row r="10" spans="1:3" ht="30" x14ac:dyDescent="0.25">
      <c r="A10" s="15" t="s">
        <v>134</v>
      </c>
      <c r="B10" s="15" t="s">
        <v>165</v>
      </c>
      <c r="C10" s="18" t="s">
        <v>198</v>
      </c>
    </row>
    <row r="11" spans="1:3" ht="30" x14ac:dyDescent="0.25">
      <c r="A11" s="15" t="s">
        <v>134</v>
      </c>
      <c r="B11" s="15" t="s">
        <v>169</v>
      </c>
      <c r="C11" s="18" t="s">
        <v>196</v>
      </c>
    </row>
    <row r="12" spans="1:3" ht="30" x14ac:dyDescent="0.25">
      <c r="A12" s="15" t="s">
        <v>134</v>
      </c>
      <c r="B12" s="15" t="s">
        <v>167</v>
      </c>
      <c r="C12" s="18" t="s">
        <v>201</v>
      </c>
    </row>
    <row r="13" spans="1:3" ht="30" x14ac:dyDescent="0.25">
      <c r="A13" s="15" t="s">
        <v>134</v>
      </c>
      <c r="B13" s="15" t="s">
        <v>172</v>
      </c>
      <c r="C13" s="18" t="s">
        <v>196</v>
      </c>
    </row>
    <row r="14" spans="1:3" ht="45" x14ac:dyDescent="0.25">
      <c r="A14" s="15" t="s">
        <v>177</v>
      </c>
      <c r="B14" s="15" t="s">
        <v>202</v>
      </c>
      <c r="C14" s="19" t="s">
        <v>242</v>
      </c>
    </row>
    <row r="15" spans="1:3" ht="30" x14ac:dyDescent="0.25">
      <c r="A15" s="15" t="s">
        <v>244</v>
      </c>
      <c r="B15" s="15" t="s">
        <v>176</v>
      </c>
      <c r="C15" s="19" t="s">
        <v>196</v>
      </c>
    </row>
    <row r="16" spans="1:3" ht="30" x14ac:dyDescent="0.25">
      <c r="A16" s="15" t="s">
        <v>204</v>
      </c>
      <c r="B16" s="15" t="s">
        <v>205</v>
      </c>
      <c r="C16" s="18" t="s">
        <v>196</v>
      </c>
    </row>
    <row r="17" spans="1:3" x14ac:dyDescent="0.25">
      <c r="A17" s="15" t="s">
        <v>204</v>
      </c>
      <c r="B17" s="15" t="s">
        <v>206</v>
      </c>
      <c r="C17" s="19" t="s">
        <v>264</v>
      </c>
    </row>
    <row r="18" spans="1:3" ht="30" customHeight="1" x14ac:dyDescent="0.25">
      <c r="A18" s="15" t="s">
        <v>204</v>
      </c>
      <c r="B18" s="15" t="s">
        <v>208</v>
      </c>
      <c r="C18" s="18" t="s">
        <v>196</v>
      </c>
    </row>
    <row r="19" spans="1:3" ht="15" customHeight="1" x14ac:dyDescent="0.25">
      <c r="A19" s="15" t="s">
        <v>204</v>
      </c>
      <c r="B19" s="15" t="s">
        <v>209</v>
      </c>
      <c r="C19" s="19" t="s">
        <v>210</v>
      </c>
    </row>
    <row r="20" spans="1:3" x14ac:dyDescent="0.25">
      <c r="A20" s="15" t="s">
        <v>204</v>
      </c>
      <c r="B20" s="15" t="s">
        <v>211</v>
      </c>
      <c r="C20" s="19" t="s">
        <v>264</v>
      </c>
    </row>
    <row r="21" spans="1:3" ht="45" x14ac:dyDescent="0.25">
      <c r="A21" s="15" t="s">
        <v>136</v>
      </c>
      <c r="B21" s="15" t="s">
        <v>212</v>
      </c>
      <c r="C21" s="18" t="s">
        <v>207</v>
      </c>
    </row>
    <row r="22" spans="1:3" ht="60" x14ac:dyDescent="0.25">
      <c r="A22" s="15" t="s">
        <v>136</v>
      </c>
      <c r="B22" s="15" t="s">
        <v>213</v>
      </c>
      <c r="C22" s="19" t="s">
        <v>214</v>
      </c>
    </row>
    <row r="23" spans="1:3" x14ac:dyDescent="0.25">
      <c r="A23" s="15" t="s">
        <v>136</v>
      </c>
      <c r="B23" s="15" t="s">
        <v>215</v>
      </c>
      <c r="C23" s="19" t="s">
        <v>216</v>
      </c>
    </row>
    <row r="24" spans="1:3" ht="30" x14ac:dyDescent="0.25">
      <c r="A24" s="15" t="s">
        <v>136</v>
      </c>
      <c r="B24" s="15" t="s">
        <v>217</v>
      </c>
      <c r="C24" s="19" t="s">
        <v>203</v>
      </c>
    </row>
    <row r="25" spans="1:3" ht="30" x14ac:dyDescent="0.25">
      <c r="A25" s="15" t="s">
        <v>137</v>
      </c>
      <c r="B25" s="15" t="s">
        <v>218</v>
      </c>
      <c r="C25" s="19" t="s">
        <v>203</v>
      </c>
    </row>
    <row r="26" spans="1:3" ht="30" x14ac:dyDescent="0.25">
      <c r="A26" s="15" t="s">
        <v>137</v>
      </c>
      <c r="B26" s="15" t="s">
        <v>219</v>
      </c>
      <c r="C26" s="19" t="s">
        <v>203</v>
      </c>
    </row>
    <row r="27" spans="1:3" ht="15.75" customHeight="1" x14ac:dyDescent="0.25">
      <c r="A27" s="15" t="s">
        <v>137</v>
      </c>
      <c r="B27" s="15" t="s">
        <v>220</v>
      </c>
      <c r="C27" s="19" t="s">
        <v>263</v>
      </c>
    </row>
    <row r="28" spans="1:3" ht="30" x14ac:dyDescent="0.25">
      <c r="A28" s="15" t="s">
        <v>137</v>
      </c>
      <c r="B28" s="15" t="s">
        <v>221</v>
      </c>
      <c r="C28" s="19" t="s">
        <v>194</v>
      </c>
    </row>
    <row r="29" spans="1:3" x14ac:dyDescent="0.25">
      <c r="A29" s="15" t="s">
        <v>137</v>
      </c>
      <c r="B29" s="15" t="s">
        <v>222</v>
      </c>
      <c r="C29" s="19" t="s">
        <v>223</v>
      </c>
    </row>
    <row r="30" spans="1:3" ht="30" x14ac:dyDescent="0.25">
      <c r="A30" s="15" t="s">
        <v>237</v>
      </c>
      <c r="B30" s="15" t="s">
        <v>224</v>
      </c>
      <c r="C30" s="16" t="s">
        <v>225</v>
      </c>
    </row>
    <row r="31" spans="1:3" ht="30" x14ac:dyDescent="0.25">
      <c r="A31" s="15" t="s">
        <v>138</v>
      </c>
      <c r="B31" s="15" t="s">
        <v>226</v>
      </c>
      <c r="C31" s="19" t="s">
        <v>203</v>
      </c>
    </row>
    <row r="32" spans="1:3" ht="30" x14ac:dyDescent="0.25">
      <c r="A32" s="15" t="s">
        <v>138</v>
      </c>
      <c r="B32" s="15" t="s">
        <v>227</v>
      </c>
      <c r="C32" s="19" t="s">
        <v>203</v>
      </c>
    </row>
    <row r="33" spans="1:3" ht="30" x14ac:dyDescent="0.25">
      <c r="A33" s="15" t="s">
        <v>138</v>
      </c>
      <c r="B33" s="15" t="s">
        <v>228</v>
      </c>
      <c r="C33" s="19" t="s">
        <v>203</v>
      </c>
    </row>
    <row r="34" spans="1:3" ht="30" x14ac:dyDescent="0.25">
      <c r="A34" s="15" t="s">
        <v>138</v>
      </c>
      <c r="B34" s="15" t="s">
        <v>229</v>
      </c>
      <c r="C34" s="19" t="s">
        <v>203</v>
      </c>
    </row>
    <row r="35" spans="1:3" ht="30" x14ac:dyDescent="0.25">
      <c r="A35" s="15" t="s">
        <v>138</v>
      </c>
      <c r="B35" s="15" t="s">
        <v>230</v>
      </c>
      <c r="C35" s="19" t="s">
        <v>194</v>
      </c>
    </row>
    <row r="36" spans="1:3" ht="30" x14ac:dyDescent="0.25">
      <c r="A36" s="15" t="s">
        <v>231</v>
      </c>
      <c r="B36" s="15" t="s">
        <v>232</v>
      </c>
      <c r="C36" s="18" t="s">
        <v>196</v>
      </c>
    </row>
    <row r="37" spans="1:3" ht="30" x14ac:dyDescent="0.25">
      <c r="A37" s="15" t="s">
        <v>231</v>
      </c>
      <c r="B37" s="15" t="s">
        <v>233</v>
      </c>
      <c r="C37" s="19" t="s">
        <v>240</v>
      </c>
    </row>
    <row r="38" spans="1:3" ht="30" x14ac:dyDescent="0.25">
      <c r="A38" s="15" t="s">
        <v>231</v>
      </c>
      <c r="B38" s="15" t="s">
        <v>234</v>
      </c>
      <c r="C38" s="16" t="s">
        <v>235</v>
      </c>
    </row>
    <row r="39" spans="1:3" ht="30" x14ac:dyDescent="0.25">
      <c r="A39" s="15" t="s">
        <v>204</v>
      </c>
      <c r="B39" s="15" t="s">
        <v>238</v>
      </c>
      <c r="C39" s="18" t="s">
        <v>196</v>
      </c>
    </row>
    <row r="40" spans="1:3" x14ac:dyDescent="0.25">
      <c r="A40" s="15" t="s">
        <v>237</v>
      </c>
      <c r="B40" s="15" t="s">
        <v>239</v>
      </c>
    </row>
    <row r="41" spans="1:3" x14ac:dyDescent="0.25">
      <c r="A41" s="15" t="s">
        <v>244</v>
      </c>
      <c r="B41" s="15" t="s">
        <v>245</v>
      </c>
    </row>
    <row r="42" spans="1:3" x14ac:dyDescent="0.25">
      <c r="B42" s="15" t="s">
        <v>246</v>
      </c>
      <c r="C42" s="20" t="s">
        <v>247</v>
      </c>
    </row>
  </sheetData>
  <dataValidations count="2">
    <dataValidation type="list" allowBlank="1" showInputMessage="1" showErrorMessage="1" sqref="A57:A146 A2:A14 A16:A24">
      <formula1>"Leningrad, Volchov,Northwest,Kalinin,Westen,Moscow MD,Bryansk,SouthwesternSouthern, Caucasus"</formula1>
    </dataValidation>
    <dataValidation type="list" allowBlank="1" showInputMessage="1" showErrorMessage="1" sqref="A25:A40 A42:A56">
      <formula1>"Leningrad, Volchov,Northwest,Kalinin,Westen,Moscow MD,Bryansk,Southwestern,Southern, Caucasus"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workbookViewId="0">
      <selection activeCell="E32" sqref="E32"/>
    </sheetView>
  </sheetViews>
  <sheetFormatPr defaultRowHeight="15" x14ac:dyDescent="0.25"/>
  <cols>
    <col min="1" max="1" width="13.5703125" bestFit="1" customWidth="1"/>
    <col min="2" max="2" width="15.7109375" bestFit="1" customWidth="1"/>
    <col min="3" max="3" width="28.140625" customWidth="1"/>
    <col min="4" max="4" width="27.140625" bestFit="1" customWidth="1"/>
    <col min="5" max="5" width="23.85546875" bestFit="1" customWidth="1"/>
  </cols>
  <sheetData>
    <row r="1" spans="1:6" x14ac:dyDescent="0.25">
      <c r="A1" s="4" t="s">
        <v>129</v>
      </c>
      <c r="B1" s="4" t="s">
        <v>130</v>
      </c>
      <c r="C1" s="4" t="s">
        <v>131</v>
      </c>
      <c r="D1" s="4" t="s">
        <v>139</v>
      </c>
      <c r="E1" s="4" t="s">
        <v>132</v>
      </c>
      <c r="F1" s="4" t="s">
        <v>149</v>
      </c>
    </row>
    <row r="2" spans="1:6" x14ac:dyDescent="0.25">
      <c r="A2" t="s">
        <v>182</v>
      </c>
      <c r="B2" t="s">
        <v>144</v>
      </c>
      <c r="C2" t="s">
        <v>248</v>
      </c>
      <c r="D2" t="s">
        <v>249</v>
      </c>
      <c r="E2" t="s">
        <v>250</v>
      </c>
    </row>
    <row r="3" spans="1:6" x14ac:dyDescent="0.25">
      <c r="A3" t="s">
        <v>182</v>
      </c>
      <c r="B3" t="s">
        <v>143</v>
      </c>
      <c r="C3" t="s">
        <v>251</v>
      </c>
      <c r="D3" t="s">
        <v>252</v>
      </c>
      <c r="E3" t="s">
        <v>162</v>
      </c>
    </row>
    <row r="4" spans="1:6" x14ac:dyDescent="0.25">
      <c r="A4" t="s">
        <v>182</v>
      </c>
      <c r="B4" t="s">
        <v>183</v>
      </c>
      <c r="C4" t="s">
        <v>253</v>
      </c>
      <c r="D4" t="s">
        <v>254</v>
      </c>
      <c r="E4" t="s">
        <v>162</v>
      </c>
    </row>
    <row r="5" spans="1:6" x14ac:dyDescent="0.25">
      <c r="A5" t="s">
        <v>133</v>
      </c>
      <c r="B5" t="s">
        <v>156</v>
      </c>
      <c r="C5" t="s">
        <v>255</v>
      </c>
      <c r="D5" t="s">
        <v>256</v>
      </c>
      <c r="E5" t="s">
        <v>162</v>
      </c>
    </row>
    <row r="6" spans="1:6" x14ac:dyDescent="0.25">
      <c r="A6" t="s">
        <v>133</v>
      </c>
      <c r="B6" t="s">
        <v>184</v>
      </c>
      <c r="C6" t="s">
        <v>253</v>
      </c>
      <c r="D6" t="s">
        <v>254</v>
      </c>
      <c r="E6" t="s">
        <v>162</v>
      </c>
    </row>
    <row r="7" spans="1:6" x14ac:dyDescent="0.25">
      <c r="A7" t="s">
        <v>134</v>
      </c>
      <c r="B7" t="s">
        <v>179</v>
      </c>
      <c r="C7" t="s">
        <v>265</v>
      </c>
      <c r="D7" t="s">
        <v>266</v>
      </c>
      <c r="E7" t="s">
        <v>162</v>
      </c>
    </row>
    <row r="8" spans="1:6" x14ac:dyDescent="0.25">
      <c r="A8" t="s">
        <v>134</v>
      </c>
      <c r="B8" t="s">
        <v>171</v>
      </c>
      <c r="C8" t="s">
        <v>257</v>
      </c>
      <c r="D8" t="s">
        <v>258</v>
      </c>
      <c r="E8" t="s">
        <v>162</v>
      </c>
    </row>
    <row r="9" spans="1:6" x14ac:dyDescent="0.25">
      <c r="A9" t="s">
        <v>134</v>
      </c>
      <c r="B9" t="s">
        <v>185</v>
      </c>
    </row>
    <row r="10" spans="1:6" x14ac:dyDescent="0.25">
      <c r="A10" t="s">
        <v>177</v>
      </c>
      <c r="B10" t="s">
        <v>180</v>
      </c>
      <c r="C10" t="s">
        <v>257</v>
      </c>
      <c r="D10" t="s">
        <v>258</v>
      </c>
      <c r="E10" t="s">
        <v>162</v>
      </c>
    </row>
    <row r="11" spans="1:6" x14ac:dyDescent="0.25">
      <c r="A11" t="s">
        <v>135</v>
      </c>
      <c r="B11" t="s">
        <v>159</v>
      </c>
    </row>
    <row r="12" spans="1:6" x14ac:dyDescent="0.25">
      <c r="A12" t="s">
        <v>135</v>
      </c>
      <c r="B12" t="s">
        <v>186</v>
      </c>
    </row>
    <row r="13" spans="1:6" x14ac:dyDescent="0.25">
      <c r="A13" t="s">
        <v>135</v>
      </c>
      <c r="B13" t="s">
        <v>271</v>
      </c>
      <c r="C13" t="s">
        <v>265</v>
      </c>
      <c r="D13" t="s">
        <v>266</v>
      </c>
      <c r="E13" t="s">
        <v>162</v>
      </c>
    </row>
    <row r="14" spans="1:6" x14ac:dyDescent="0.25">
      <c r="A14" t="s">
        <v>138</v>
      </c>
      <c r="B14" t="s">
        <v>187</v>
      </c>
    </row>
    <row r="15" spans="1:6" x14ac:dyDescent="0.25">
      <c r="A15" t="s">
        <v>138</v>
      </c>
      <c r="B15" t="s">
        <v>188</v>
      </c>
    </row>
    <row r="16" spans="1:6" x14ac:dyDescent="0.25">
      <c r="A16" t="s">
        <v>135</v>
      </c>
      <c r="B16" t="s">
        <v>163</v>
      </c>
      <c r="C16" t="s">
        <v>248</v>
      </c>
      <c r="D16" t="s">
        <v>272</v>
      </c>
      <c r="E16" t="s">
        <v>162</v>
      </c>
    </row>
    <row r="17" spans="1:5" x14ac:dyDescent="0.25">
      <c r="A17" t="s">
        <v>135</v>
      </c>
      <c r="B17" t="s">
        <v>173</v>
      </c>
      <c r="C17" t="s">
        <v>255</v>
      </c>
      <c r="D17" t="s">
        <v>261</v>
      </c>
      <c r="E17" t="s">
        <v>162</v>
      </c>
    </row>
    <row r="18" spans="1:5" x14ac:dyDescent="0.25">
      <c r="A18" t="s">
        <v>135</v>
      </c>
      <c r="B18" t="s">
        <v>146</v>
      </c>
      <c r="C18" t="s">
        <v>251</v>
      </c>
      <c r="D18" t="s">
        <v>252</v>
      </c>
      <c r="E18" t="s">
        <v>162</v>
      </c>
    </row>
    <row r="19" spans="1:5" x14ac:dyDescent="0.25">
      <c r="A19" t="s">
        <v>135</v>
      </c>
      <c r="B19" t="s">
        <v>189</v>
      </c>
    </row>
    <row r="20" spans="1:5" x14ac:dyDescent="0.25">
      <c r="A20" t="s">
        <v>136</v>
      </c>
      <c r="B20" t="s">
        <v>145</v>
      </c>
      <c r="C20" t="s">
        <v>251</v>
      </c>
      <c r="D20" t="s">
        <v>252</v>
      </c>
      <c r="E20" t="s">
        <v>162</v>
      </c>
    </row>
    <row r="21" spans="1:5" x14ac:dyDescent="0.25">
      <c r="A21" t="s">
        <v>136</v>
      </c>
      <c r="B21" t="s">
        <v>155</v>
      </c>
      <c r="C21" t="s">
        <v>257</v>
      </c>
      <c r="D21" t="s">
        <v>258</v>
      </c>
      <c r="E21" t="s">
        <v>162</v>
      </c>
    </row>
    <row r="22" spans="1:5" x14ac:dyDescent="0.25">
      <c r="A22" t="s">
        <v>136</v>
      </c>
      <c r="B22" t="s">
        <v>140</v>
      </c>
      <c r="C22" t="s">
        <v>259</v>
      </c>
      <c r="D22" t="s">
        <v>260</v>
      </c>
      <c r="E22" t="s">
        <v>162</v>
      </c>
    </row>
    <row r="23" spans="1:5" x14ac:dyDescent="0.25">
      <c r="A23" t="s">
        <v>137</v>
      </c>
      <c r="B23" t="s">
        <v>141</v>
      </c>
      <c r="C23" t="s">
        <v>267</v>
      </c>
      <c r="D23" t="s">
        <v>268</v>
      </c>
      <c r="E23" t="s">
        <v>162</v>
      </c>
    </row>
    <row r="24" spans="1:5" x14ac:dyDescent="0.25">
      <c r="A24" t="s">
        <v>137</v>
      </c>
      <c r="B24" t="s">
        <v>190</v>
      </c>
      <c r="C24" t="s">
        <v>251</v>
      </c>
      <c r="D24" t="s">
        <v>252</v>
      </c>
      <c r="E24" t="s">
        <v>162</v>
      </c>
    </row>
    <row r="25" spans="1:5" x14ac:dyDescent="0.25">
      <c r="A25" t="s">
        <v>137</v>
      </c>
      <c r="B25" t="s">
        <v>157</v>
      </c>
      <c r="C25" t="s">
        <v>255</v>
      </c>
      <c r="D25" t="s">
        <v>261</v>
      </c>
      <c r="E25" t="s">
        <v>162</v>
      </c>
    </row>
    <row r="26" spans="1:5" x14ac:dyDescent="0.25">
      <c r="A26" t="s">
        <v>137</v>
      </c>
      <c r="B26" t="s">
        <v>147</v>
      </c>
    </row>
    <row r="27" spans="1:5" x14ac:dyDescent="0.25">
      <c r="A27" t="s">
        <v>137</v>
      </c>
      <c r="B27" t="s">
        <v>148</v>
      </c>
      <c r="C27" t="s">
        <v>259</v>
      </c>
      <c r="D27" t="s">
        <v>260</v>
      </c>
      <c r="E27" t="s">
        <v>162</v>
      </c>
    </row>
    <row r="28" spans="1:5" x14ac:dyDescent="0.25">
      <c r="A28" t="s">
        <v>137</v>
      </c>
      <c r="B28" t="s">
        <v>185</v>
      </c>
      <c r="C28" t="s">
        <v>253</v>
      </c>
      <c r="D28" t="s">
        <v>262</v>
      </c>
      <c r="E28" t="s">
        <v>162</v>
      </c>
    </row>
    <row r="29" spans="1:5" x14ac:dyDescent="0.25">
      <c r="A29" t="s">
        <v>138</v>
      </c>
      <c r="B29" t="s">
        <v>191</v>
      </c>
      <c r="C29" t="s">
        <v>265</v>
      </c>
      <c r="D29" t="s">
        <v>266</v>
      </c>
      <c r="E29" t="s">
        <v>162</v>
      </c>
    </row>
    <row r="30" spans="1:5" x14ac:dyDescent="0.25">
      <c r="A30" t="s">
        <v>138</v>
      </c>
      <c r="B30" t="s">
        <v>170</v>
      </c>
      <c r="C30" t="s">
        <v>257</v>
      </c>
      <c r="D30" t="s">
        <v>258</v>
      </c>
      <c r="E30" t="s">
        <v>162</v>
      </c>
    </row>
    <row r="31" spans="1:5" x14ac:dyDescent="0.25">
      <c r="A31" t="s">
        <v>138</v>
      </c>
      <c r="B31" t="s">
        <v>174</v>
      </c>
      <c r="C31" t="s">
        <v>248</v>
      </c>
      <c r="D31" t="s">
        <v>274</v>
      </c>
      <c r="E31" t="s">
        <v>162</v>
      </c>
    </row>
    <row r="32" spans="1:5" x14ac:dyDescent="0.25">
      <c r="A32" t="s">
        <v>164</v>
      </c>
      <c r="B32" t="s">
        <v>158</v>
      </c>
      <c r="C32" t="s">
        <v>255</v>
      </c>
      <c r="D32" t="s">
        <v>261</v>
      </c>
      <c r="E32" t="s">
        <v>162</v>
      </c>
    </row>
    <row r="33" spans="1:5" x14ac:dyDescent="0.25">
      <c r="A33" t="s">
        <v>138</v>
      </c>
      <c r="B33" t="s">
        <v>168</v>
      </c>
    </row>
    <row r="34" spans="1:5" x14ac:dyDescent="0.25">
      <c r="A34" t="s">
        <v>164</v>
      </c>
      <c r="B34" t="s">
        <v>142</v>
      </c>
    </row>
    <row r="35" spans="1:5" x14ac:dyDescent="0.25">
      <c r="A35" t="s">
        <v>164</v>
      </c>
      <c r="B35" t="s">
        <v>178</v>
      </c>
    </row>
    <row r="36" spans="1:5" x14ac:dyDescent="0.25">
      <c r="A36" t="s">
        <v>164</v>
      </c>
      <c r="B36" t="s">
        <v>192</v>
      </c>
      <c r="C36" t="s">
        <v>253</v>
      </c>
      <c r="D36" t="s">
        <v>262</v>
      </c>
      <c r="E36" t="s">
        <v>162</v>
      </c>
    </row>
    <row r="37" spans="1:5" x14ac:dyDescent="0.25">
      <c r="A37" t="s">
        <v>134</v>
      </c>
      <c r="B37" t="s">
        <v>236</v>
      </c>
      <c r="C37" t="s">
        <v>248</v>
      </c>
      <c r="D37" t="s">
        <v>269</v>
      </c>
    </row>
    <row r="38" spans="1:5" x14ac:dyDescent="0.25">
      <c r="A38" t="s">
        <v>137</v>
      </c>
      <c r="B38" t="s">
        <v>241</v>
      </c>
    </row>
    <row r="39" spans="1:5" x14ac:dyDescent="0.25">
      <c r="A39" t="s">
        <v>138</v>
      </c>
      <c r="B39" t="s">
        <v>243</v>
      </c>
      <c r="C39" t="s">
        <v>259</v>
      </c>
      <c r="D39" t="s">
        <v>260</v>
      </c>
      <c r="E39" t="s">
        <v>162</v>
      </c>
    </row>
    <row r="40" spans="1:5" x14ac:dyDescent="0.25">
      <c r="A40" t="s">
        <v>134</v>
      </c>
      <c r="B40" t="s">
        <v>270</v>
      </c>
      <c r="C40" t="s">
        <v>251</v>
      </c>
      <c r="D40" t="s">
        <v>252</v>
      </c>
      <c r="E40" t="s">
        <v>162</v>
      </c>
    </row>
    <row r="41" spans="1:5" x14ac:dyDescent="0.25">
      <c r="A41" t="s">
        <v>177</v>
      </c>
      <c r="B41" t="s">
        <v>273</v>
      </c>
      <c r="C41" t="s">
        <v>259</v>
      </c>
      <c r="D41" t="s">
        <v>260</v>
      </c>
      <c r="E41" t="s">
        <v>162</v>
      </c>
    </row>
  </sheetData>
  <autoFilter ref="C1:C32"/>
  <sortState ref="A2:F62">
    <sortCondition ref="A1"/>
  </sortState>
  <conditionalFormatting sqref="E41 E2:E39">
    <cfRule type="cellIs" dxfId="0" priority="5" operator="equal">
      <formula>"*"</formula>
    </cfRule>
  </conditionalFormatting>
  <dataValidations count="2">
    <dataValidation type="list" allowBlank="1" showInputMessage="1" showErrorMessage="1" sqref="A2:A87">
      <formula1>"STAVKA, Leningrad, Volkhov, Northwest, Kalinin, Moscow MD, Western, Bryansk, Southwestern, Southern, Cacucasus MD"</formula1>
    </dataValidation>
    <dataValidation type="list" allowBlank="1" showInputMessage="1" showErrorMessage="1" sqref="C2:C82">
      <formula1>"Tactical Bombers,VVS Strategic,Recon,Night Bombers,Dog Fighters,Stratgeic Bombers,Airfield Attacks,Ground Support"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B1" workbookViewId="0">
      <selection activeCell="J24" sqref="J24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2" spans="1:7" x14ac:dyDescent="0.25">
      <c r="A12" t="s">
        <v>47</v>
      </c>
      <c r="B12" s="2" t="s">
        <v>50</v>
      </c>
      <c r="C12">
        <v>16</v>
      </c>
      <c r="D12">
        <v>66</v>
      </c>
      <c r="E12">
        <v>3</v>
      </c>
      <c r="F12">
        <v>13</v>
      </c>
      <c r="G12">
        <v>4000</v>
      </c>
    </row>
    <row r="13" spans="1:7" x14ac:dyDescent="0.25">
      <c r="B13" s="2" t="s">
        <v>65</v>
      </c>
      <c r="C13">
        <v>16</v>
      </c>
      <c r="D13">
        <v>66</v>
      </c>
      <c r="E13">
        <v>3</v>
      </c>
      <c r="F13">
        <v>15</v>
      </c>
      <c r="G13">
        <v>4000</v>
      </c>
    </row>
    <row r="14" spans="1:7" x14ac:dyDescent="0.25">
      <c r="B14" s="3" t="s">
        <v>18</v>
      </c>
      <c r="C14">
        <v>21</v>
      </c>
      <c r="D14">
        <v>61</v>
      </c>
      <c r="E14">
        <v>2</v>
      </c>
      <c r="F14">
        <v>29</v>
      </c>
      <c r="G14">
        <v>5000</v>
      </c>
    </row>
    <row r="15" spans="1:7" x14ac:dyDescent="0.25">
      <c r="B15" s="3" t="s">
        <v>28</v>
      </c>
      <c r="C15">
        <v>24</v>
      </c>
      <c r="D15">
        <v>71</v>
      </c>
      <c r="E15">
        <v>3</v>
      </c>
      <c r="F15">
        <v>24</v>
      </c>
      <c r="G15">
        <v>5000</v>
      </c>
    </row>
    <row r="16" spans="1:7" x14ac:dyDescent="0.25">
      <c r="B16" s="2" t="s">
        <v>66</v>
      </c>
      <c r="C16">
        <v>36</v>
      </c>
      <c r="D16">
        <v>53</v>
      </c>
      <c r="E16">
        <v>1</v>
      </c>
      <c r="F16">
        <v>44</v>
      </c>
      <c r="G16">
        <v>3000</v>
      </c>
    </row>
    <row r="17" spans="2:7" x14ac:dyDescent="0.25">
      <c r="B17" s="2" t="s">
        <v>85</v>
      </c>
      <c r="C17">
        <v>30</v>
      </c>
      <c r="D17">
        <v>53</v>
      </c>
      <c r="E17">
        <v>1</v>
      </c>
      <c r="F17">
        <v>31</v>
      </c>
      <c r="G17">
        <v>3000</v>
      </c>
    </row>
    <row r="18" spans="2:7" x14ac:dyDescent="0.25">
      <c r="B18" s="2" t="s">
        <v>101</v>
      </c>
      <c r="C18">
        <v>27</v>
      </c>
      <c r="D18">
        <v>59</v>
      </c>
      <c r="E18">
        <v>2</v>
      </c>
      <c r="F18">
        <v>27</v>
      </c>
      <c r="G18">
        <v>4000</v>
      </c>
    </row>
    <row r="19" spans="2:7" x14ac:dyDescent="0.25">
      <c r="B19" s="2"/>
    </row>
    <row r="20" spans="2:7" x14ac:dyDescent="0.25">
      <c r="B20" t="s">
        <v>74</v>
      </c>
      <c r="C20">
        <v>33</v>
      </c>
      <c r="D20">
        <v>53</v>
      </c>
      <c r="E20">
        <v>1</v>
      </c>
      <c r="F20">
        <v>38</v>
      </c>
      <c r="G20">
        <v>3000</v>
      </c>
    </row>
    <row r="21" spans="2:7" x14ac:dyDescent="0.25">
      <c r="B21" t="s">
        <v>76</v>
      </c>
      <c r="C21">
        <v>18</v>
      </c>
      <c r="D21">
        <v>70</v>
      </c>
      <c r="E21">
        <v>3</v>
      </c>
      <c r="F21">
        <v>19</v>
      </c>
      <c r="G21">
        <v>5000</v>
      </c>
    </row>
    <row r="22" spans="2:7" x14ac:dyDescent="0.25">
      <c r="B22" t="s">
        <v>125</v>
      </c>
      <c r="C22">
        <v>20</v>
      </c>
      <c r="D22">
        <v>70</v>
      </c>
      <c r="E22">
        <v>3</v>
      </c>
      <c r="F22">
        <v>25</v>
      </c>
      <c r="G22">
        <v>5000</v>
      </c>
    </row>
    <row r="23" spans="2:7" x14ac:dyDescent="0.25">
      <c r="B23" t="s">
        <v>126</v>
      </c>
      <c r="C23">
        <v>42</v>
      </c>
      <c r="D23">
        <v>50</v>
      </c>
      <c r="E23">
        <v>1</v>
      </c>
      <c r="F23">
        <v>47</v>
      </c>
      <c r="G23">
        <v>3000</v>
      </c>
    </row>
    <row r="24" spans="2:7" x14ac:dyDescent="0.25">
      <c r="B24" t="s">
        <v>127</v>
      </c>
      <c r="C24">
        <v>30</v>
      </c>
      <c r="D24">
        <v>53</v>
      </c>
      <c r="E24">
        <v>1</v>
      </c>
      <c r="F24">
        <v>34</v>
      </c>
      <c r="G24">
        <v>3000</v>
      </c>
    </row>
    <row r="26" spans="2:7" x14ac:dyDescent="0.25">
      <c r="B26" t="s">
        <v>78</v>
      </c>
      <c r="C26">
        <v>21</v>
      </c>
      <c r="D26">
        <v>54</v>
      </c>
      <c r="E26">
        <v>2</v>
      </c>
      <c r="F26">
        <v>22</v>
      </c>
      <c r="G26">
        <v>4000</v>
      </c>
    </row>
    <row r="28" spans="2:7" x14ac:dyDescent="0.25">
      <c r="B28" t="s">
        <v>114</v>
      </c>
      <c r="C28">
        <v>24</v>
      </c>
      <c r="D28">
        <v>54</v>
      </c>
      <c r="E28">
        <v>2</v>
      </c>
      <c r="F28">
        <v>26</v>
      </c>
      <c r="G28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1"/>
  <sheetViews>
    <sheetView workbookViewId="0">
      <selection activeCell="C20" sqref="C20:L20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Ju 88A</v>
      </c>
      <c r="C2">
        <f>VLOOKUP($B$2,DogFighters!$A$4:'DogFighters'!$F$235,2,FALSE)</f>
        <v>289</v>
      </c>
      <c r="D2">
        <f>VLOOKUP($B$2,DogFighters!$A$4:'DogFighters'!$F$235,3,FALSE)</f>
        <v>925</v>
      </c>
      <c r="E2">
        <f>VLOOKUP($B$2,DogFighters!$A$4:'DogFighters'!$F$235,4,FALSE)</f>
        <v>1</v>
      </c>
      <c r="F2">
        <f>VLOOKUP($B$2,DogFighters!$A$4:'DogFighters'!$F$235,5,FALSE)</f>
        <v>42</v>
      </c>
      <c r="G2">
        <f>VLOOKUP($B$2,DogFighters!$A$4:'DogFighters'!$F$235,6,FALSE)</f>
        <v>12</v>
      </c>
      <c r="H2" t="str">
        <f>VLOOKUP($B$2,DogFighters!$A$4:'DogFighters'!$G$235,7,FALSE)</f>
        <v>B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VLOOKUP(C6,AirDevices!$B$3:'AirDevices'!$C$108,2,FALSE)</f>
        <v>54</v>
      </c>
      <c r="F6">
        <f>VLOOKUP(C6,AirDevices!$B$3:'AirDevices'!$D$108,3,FALSE)</f>
        <v>60</v>
      </c>
      <c r="G6">
        <f>VLOOKUP(C6,AirDevices!$B$3:'AirDevices'!$E$108,4,FALSE)</f>
        <v>1</v>
      </c>
      <c r="H6">
        <f>VLOOKUP(B6,DogFighters!$A$4:'DogFighters'!$F$235,2,FALSE)</f>
        <v>266</v>
      </c>
      <c r="I6">
        <f>VLOOKUP(B6,DogFighters!$A$4:'DogFighters'!$F$235,3,FALSE)</f>
        <v>2890</v>
      </c>
      <c r="J6">
        <f>VLOOKUP(B6,DogFighters!$A$4:'DogFighters'!$F$235,6,FALSE)</f>
        <v>32</v>
      </c>
      <c r="K6">
        <f>VLOOKUP(C6,AirDevices!$B$3:'AirDevices'!$F$108,5,FALSE)</f>
        <v>58</v>
      </c>
      <c r="L6">
        <f>VLOOKUP(C6,AirDevices!$B$3:'AirDevices'!$G$108,6,FALSE)/1000</f>
        <v>3</v>
      </c>
      <c r="N6" s="11">
        <f>D6*((100+E6)/100)*((100-K6)/100)*(2*H6/$C$2)*MIN(I6/$D$2,1) * MIN(J6/$G$2,1)*IF($H$2="F", 1, 1.2)*(L6*L6/9)*(25-SUMIF($B$6:$B$603,B6,$D$6:$D$603))/24</f>
        <v>5.0007263667820068</v>
      </c>
      <c r="O6" s="11">
        <f>(F6/100)*IF(G6&gt;$E$2,1,0.5)* 100/$F$2</f>
        <v>0.7142857142857143</v>
      </c>
      <c r="P6" s="11">
        <f>N6*O6</f>
        <v>3.5719474048442907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VLOOKUP(C7,AirDevices!$B$3:'AirDevices'!$C$108,2,FALSE)</f>
        <v>23</v>
      </c>
      <c r="F7">
        <f>VLOOKUP(C7,AirDevices!$B$3:'AirDevices'!$D$108,3,FALSE)</f>
        <v>53</v>
      </c>
      <c r="G7">
        <f>VLOOKUP(C7,AirDevices!$B$3:'AirDevices'!$E$108,4,FALSE)</f>
        <v>1</v>
      </c>
      <c r="H7">
        <f>VLOOKUP(B7,DogFighters!$A$4:'DogFighters'!$F$235,2,FALSE)</f>
        <v>236</v>
      </c>
      <c r="I7">
        <f>VLOOKUP(B7,DogFighters!$A$4:'DogFighters'!$F$235,3,FALSE)</f>
        <v>2486</v>
      </c>
      <c r="J7">
        <f>VLOOKUP(B7,DogFighters!$A$4:'DogFighters'!$F$235,6,FALSE)</f>
        <v>34</v>
      </c>
      <c r="K7">
        <f>VLOOKUP(C7,AirDevices!$B$3:'AirDevices'!$F$108,5,FALSE)</f>
        <v>24</v>
      </c>
      <c r="L7">
        <f>VLOOKUP(C7,AirDevices!$B$3:'AirDevices'!$G$108,6,FALSE)/1000</f>
        <v>3</v>
      </c>
      <c r="N7" s="11">
        <f t="shared" ref="N7:N72" si="0">D7*((100+E7)/100)*((100-K7)/100)*(2*H7/$C$2)*MIN(I7/$D$2,1) * MIN(J7/$G$2,1)*IF($H$2="F", 1, 1.2)*(L7*L7/9)*(25-SUMIF($B$6:$B$603,B7,$D$6:$D$603))/24</f>
        <v>6.4122751557093416</v>
      </c>
      <c r="O7" s="11">
        <f t="shared" ref="O7:O77" si="1">(F7/100)*IF(G7&gt;$E$2,1,0.5)* 100/$F$2</f>
        <v>0.63095238095238093</v>
      </c>
      <c r="P7" s="11">
        <f t="shared" ref="P7:P76" si="2">N7*O7</f>
        <v>4.045840276816608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VLOOKUP(C8,AirDevices!$B$3:'AirDevices'!$C$108,2,FALSE)</f>
        <v>54</v>
      </c>
      <c r="F8">
        <f>VLOOKUP(C8,AirDevices!$B$3:'AirDevices'!$D$108,3,FALSE)</f>
        <v>60</v>
      </c>
      <c r="G8">
        <f>VLOOKUP(C8,AirDevices!$B$3:'AirDevices'!$E$108,4,FALSE)</f>
        <v>1</v>
      </c>
      <c r="H8">
        <f>VLOOKUP(B8,DogFighters!$A$4:'DogFighters'!$F$235,2,FALSE)</f>
        <v>288</v>
      </c>
      <c r="I8">
        <f>VLOOKUP(B8,DogFighters!$A$4:'DogFighters'!$F$235,3,FALSE)</f>
        <v>3192</v>
      </c>
      <c r="J8">
        <f>VLOOKUP(B8,DogFighters!$A$4:'DogFighters'!$F$235,6,FALSE)</f>
        <v>31</v>
      </c>
      <c r="K8">
        <f>VLOOKUP(C8,AirDevices!$B$3:'AirDevices'!$F$108,5,FALSE)</f>
        <v>58</v>
      </c>
      <c r="L8">
        <f>VLOOKUP(C8,AirDevices!$B$3:'AirDevices'!$G$108,6,FALSE)/1000</f>
        <v>3</v>
      </c>
      <c r="N8" s="11">
        <f t="shared" si="0"/>
        <v>5.4143202768166097</v>
      </c>
      <c r="O8" s="11">
        <f t="shared" si="1"/>
        <v>0.7142857142857143</v>
      </c>
      <c r="P8" s="11">
        <f t="shared" si="2"/>
        <v>3.8673716262975786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VLOOKUP(C9,AirDevices!$B$3:'AirDevices'!$C$108,2,FALSE)</f>
        <v>54</v>
      </c>
      <c r="F9">
        <f>VLOOKUP(C9,AirDevices!$B$3:'AirDevices'!$D$108,3,FALSE)</f>
        <v>60</v>
      </c>
      <c r="G9">
        <f>VLOOKUP(C9,AirDevices!$B$3:'AirDevices'!$E$108,4,FALSE)</f>
        <v>1</v>
      </c>
      <c r="H9">
        <f>VLOOKUP(B9,DogFighters!$A$4:'DogFighters'!$F$235,2,FALSE)</f>
        <v>292</v>
      </c>
      <c r="I9">
        <f>VLOOKUP(B9,DogFighters!$A$4:'DogFighters'!$F$235,3,FALSE)</f>
        <v>2818</v>
      </c>
      <c r="J9">
        <f>VLOOKUP(B9,DogFighters!$A$4:'DogFighters'!$F$235,6,FALSE)</f>
        <v>30</v>
      </c>
      <c r="K9">
        <f>VLOOKUP(C9,AirDevices!$B$3:'AirDevices'!$F$108,5,FALSE)</f>
        <v>58</v>
      </c>
      <c r="L9">
        <f>VLOOKUP(C9,AirDevices!$B$3:'AirDevices'!$G$108,6,FALSE)/1000</f>
        <v>3</v>
      </c>
      <c r="N9" s="11">
        <f t="shared" si="0"/>
        <v>5.4895191695501735</v>
      </c>
      <c r="O9" s="11">
        <f t="shared" si="1"/>
        <v>0.7142857142857143</v>
      </c>
      <c r="P9" s="11">
        <f t="shared" si="2"/>
        <v>3.921085121107267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VLOOKUP(C10,AirDevices!$B$3:'AirDevices'!$C$108,2,FALSE)</f>
        <v>24</v>
      </c>
      <c r="F10">
        <f>VLOOKUP(C10,AirDevices!$B$3:'AirDevices'!$D$108,3,FALSE)</f>
        <v>60</v>
      </c>
      <c r="G10">
        <f>VLOOKUP(C10,AirDevices!$B$3:'AirDevices'!$E$108,4,FALSE)</f>
        <v>2</v>
      </c>
      <c r="H10">
        <f>VLOOKUP(B10,DogFighters!$A$4:'DogFighters'!$F$235,2,FALSE)</f>
        <v>292</v>
      </c>
      <c r="I10">
        <f>VLOOKUP(B10,DogFighters!$A$4:'DogFighters'!$F$235,3,FALSE)</f>
        <v>2906</v>
      </c>
      <c r="J10">
        <f>VLOOKUP(B10,DogFighters!$A$4:'DogFighters'!$F$235,6,FALSE)</f>
        <v>30</v>
      </c>
      <c r="K10">
        <f>VLOOKUP(C10,AirDevices!$B$3:'AirDevices'!$F$108,5,FALSE)</f>
        <v>28</v>
      </c>
      <c r="L10">
        <f>VLOOKUP(C10,AirDevices!$B$3:'AirDevices'!$G$108,6,FALSE)/1000</f>
        <v>4</v>
      </c>
      <c r="N10" s="11">
        <f t="shared" si="0"/>
        <v>3.528087474048442</v>
      </c>
      <c r="O10" s="11">
        <f t="shared" si="1"/>
        <v>1.4285714285714286</v>
      </c>
      <c r="P10" s="11">
        <f t="shared" si="2"/>
        <v>5.0401249629263463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VLOOKUP(C11,AirDevices!$B$3:'AirDevices'!$C$108,2,FALSE)</f>
        <v>54</v>
      </c>
      <c r="F11">
        <f>VLOOKUP(C11,AirDevices!$B$3:'AirDevices'!$D$108,3,FALSE)</f>
        <v>60</v>
      </c>
      <c r="G11">
        <f>VLOOKUP(C11,AirDevices!$B$3:'AirDevices'!$E$108,4,FALSE)</f>
        <v>1</v>
      </c>
      <c r="H11">
        <f>VLOOKUP(B11,DogFighters!$A$4:'DogFighters'!$F$235,2,FALSE)</f>
        <v>292</v>
      </c>
      <c r="I11">
        <f>VLOOKUP(B11,DogFighters!$A$4:'DogFighters'!$F$235,3,FALSE)</f>
        <v>2906</v>
      </c>
      <c r="J11">
        <f>VLOOKUP(B11,DogFighters!$A$4:'DogFighters'!$F$235,6,FALSE)</f>
        <v>30</v>
      </c>
      <c r="K11">
        <f>VLOOKUP(C11,AirDevices!$B$3:'AirDevices'!$F$108,5,FALSE)</f>
        <v>58</v>
      </c>
      <c r="L11">
        <f>VLOOKUP(C11,AirDevices!$B$3:'AirDevices'!$G$108,6,FALSE)/1000</f>
        <v>3</v>
      </c>
      <c r="N11" s="11">
        <f t="shared" si="0"/>
        <v>2.8754624221453291</v>
      </c>
      <c r="O11" s="11">
        <f t="shared" si="1"/>
        <v>0.7142857142857143</v>
      </c>
      <c r="P11" s="11">
        <f t="shared" si="2"/>
        <v>2.0539017301038065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VLOOKUP(C12,AirDevices!$B$3:'AirDevices'!$C$108,2,FALSE)</f>
        <v>54</v>
      </c>
      <c r="F12">
        <f>VLOOKUP(C12,AirDevices!$B$3:'AirDevices'!$D$108,3,FALSE)</f>
        <v>60</v>
      </c>
      <c r="G12">
        <f>VLOOKUP(C12,AirDevices!$B$3:'AirDevices'!$E$108,4,FALSE)</f>
        <v>1</v>
      </c>
      <c r="H12">
        <f>VLOOKUP(B12,DogFighters!$A$4:'DogFighters'!$F$235,2,FALSE)</f>
        <v>277</v>
      </c>
      <c r="I12">
        <f>VLOOKUP(B12,DogFighters!$A$4:'DogFighters'!$F$235,3,FALSE)</f>
        <v>2339</v>
      </c>
      <c r="J12">
        <f>VLOOKUP(B12,DogFighters!$A$4:'DogFighters'!$F$235,6,FALSE)</f>
        <v>30</v>
      </c>
      <c r="K12">
        <f>VLOOKUP(C12,AirDevices!$B$3:'AirDevices'!$F$108,5,FALSE)</f>
        <v>58</v>
      </c>
      <c r="L12">
        <f>VLOOKUP(C12,AirDevices!$B$3:'AirDevices'!$G$108,6,FALSE)/1000</f>
        <v>3</v>
      </c>
      <c r="N12" s="11">
        <f t="shared" si="0"/>
        <v>2.8517389619377167</v>
      </c>
      <c r="O12" s="11">
        <f t="shared" si="1"/>
        <v>0.7142857142857143</v>
      </c>
      <c r="P12" s="11">
        <f t="shared" si="2"/>
        <v>2.0369564013840833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VLOOKUP(C13,AirDevices!$B$3:'AirDevices'!$C$108,2,FALSE)</f>
        <v>30</v>
      </c>
      <c r="F13">
        <f>VLOOKUP(C13,AirDevices!$B$3:'AirDevices'!$D$108,3,FALSE)</f>
        <v>60</v>
      </c>
      <c r="G13">
        <f>VLOOKUP(C13,AirDevices!$B$3:'AirDevices'!$E$108,4,FALSE)</f>
        <v>2</v>
      </c>
      <c r="H13">
        <f>VLOOKUP(B13,DogFighters!$A$4:'DogFighters'!$F$235,2,FALSE)</f>
        <v>392</v>
      </c>
      <c r="I13">
        <f>VLOOKUP(B13,DogFighters!$A$4:'DogFighters'!$F$235,3,FALSE)</f>
        <v>2345</v>
      </c>
      <c r="J13">
        <f>VLOOKUP(B13,DogFighters!$A$4:'DogFighters'!$F$235,6,FALSE)</f>
        <v>31</v>
      </c>
      <c r="K13">
        <f>VLOOKUP(C13,AirDevices!$B$3:'AirDevices'!$F$108,5,FALSE)</f>
        <v>34</v>
      </c>
      <c r="L13">
        <f>VLOOKUP(C13,AirDevices!$B$3:'AirDevices'!$G$108,6,FALSE)/1000</f>
        <v>4</v>
      </c>
      <c r="N13" s="11">
        <f t="shared" si="0"/>
        <v>4.5517213379469421</v>
      </c>
      <c r="O13" s="11">
        <f t="shared" si="1"/>
        <v>1.4285714285714286</v>
      </c>
      <c r="P13" s="11">
        <f t="shared" si="2"/>
        <v>6.5024590542099174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VLOOKUP(C14,AirDevices!$B$3:'AirDevices'!$C$108,2,FALSE)</f>
        <v>54</v>
      </c>
      <c r="F14">
        <f>VLOOKUP(C14,AirDevices!$B$3:'AirDevices'!$D$108,3,FALSE)</f>
        <v>60</v>
      </c>
      <c r="G14">
        <f>VLOOKUP(C14,AirDevices!$B$3:'AirDevices'!$E$108,4,FALSE)</f>
        <v>1</v>
      </c>
      <c r="H14">
        <f>VLOOKUP(B14,DogFighters!$A$4:'DogFighters'!$F$235,2,FALSE)</f>
        <v>392</v>
      </c>
      <c r="I14">
        <f>VLOOKUP(B14,DogFighters!$A$4:'DogFighters'!$F$235,3,FALSE)</f>
        <v>2345</v>
      </c>
      <c r="J14">
        <f>VLOOKUP(B14,DogFighters!$A$4:'DogFighters'!$F$235,6,FALSE)</f>
        <v>31</v>
      </c>
      <c r="K14">
        <f>VLOOKUP(C14,AirDevices!$B$3:'AirDevices'!$F$108,5,FALSE)</f>
        <v>58</v>
      </c>
      <c r="L14">
        <f>VLOOKUP(C14,AirDevices!$B$3:'AirDevices'!$G$108,6,FALSE)/1000</f>
        <v>3</v>
      </c>
      <c r="N14" s="11">
        <f t="shared" si="0"/>
        <v>3.8602098269896192</v>
      </c>
      <c r="O14" s="11">
        <f t="shared" si="1"/>
        <v>0.7142857142857143</v>
      </c>
      <c r="P14" s="11">
        <f t="shared" si="2"/>
        <v>2.7572927335640136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VLOOKUP(C15,AirDevices!$B$3:'AirDevices'!$C$108,2,FALSE)</f>
        <v>24</v>
      </c>
      <c r="F15">
        <f>VLOOKUP(C15,AirDevices!$B$3:'AirDevices'!$D$108,3,FALSE)</f>
        <v>74</v>
      </c>
      <c r="G15">
        <f>VLOOKUP(C15,AirDevices!$B$3:'AirDevices'!$E$108,4,FALSE)</f>
        <v>3</v>
      </c>
      <c r="H15">
        <f>VLOOKUP(B15,DogFighters!$A$4:'DogFighters'!$F$235,2,FALSE)</f>
        <v>354</v>
      </c>
      <c r="I15">
        <f>VLOOKUP(B15,DogFighters!$A$4:'DogFighters'!$F$235,3,FALSE)</f>
        <v>2736</v>
      </c>
      <c r="J15">
        <f>VLOOKUP(B15,DogFighters!$A$4:'DogFighters'!$F$235,6,FALSE)</f>
        <v>32</v>
      </c>
      <c r="K15">
        <f>VLOOKUP(C15,AirDevices!$B$3:'AirDevices'!$F$108,5,FALSE)</f>
        <v>26</v>
      </c>
      <c r="L15">
        <f>VLOOKUP(C15,AirDevices!$B$3:'AirDevices'!$G$108,6,FALSE)/1000</f>
        <v>5</v>
      </c>
      <c r="N15" s="11">
        <f t="shared" si="0"/>
        <v>6.8687704728950392</v>
      </c>
      <c r="O15" s="11">
        <f t="shared" si="1"/>
        <v>1.7619047619047619</v>
      </c>
      <c r="P15" s="11">
        <f t="shared" si="2"/>
        <v>12.102119404624592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VLOOKUP(C16,AirDevices!$B$3:'AirDevices'!$C$108,2,FALSE)</f>
        <v>54</v>
      </c>
      <c r="F16">
        <f>VLOOKUP(C16,AirDevices!$B$3:'AirDevices'!$D$108,3,FALSE)</f>
        <v>60</v>
      </c>
      <c r="G16">
        <f>VLOOKUP(C16,AirDevices!$B$3:'AirDevices'!$E$108,4,FALSE)</f>
        <v>1</v>
      </c>
      <c r="H16">
        <f>VLOOKUP(B16,DogFighters!$A$4:'DogFighters'!$F$235,2,FALSE)</f>
        <v>354</v>
      </c>
      <c r="I16">
        <f>VLOOKUP(B16,DogFighters!$A$4:'DogFighters'!$F$235,3,FALSE)</f>
        <v>2736</v>
      </c>
      <c r="J16">
        <f>VLOOKUP(B16,DogFighters!$A$4:'DogFighters'!$F$235,6,FALSE)</f>
        <v>32</v>
      </c>
      <c r="K16">
        <f>VLOOKUP(C16,AirDevices!$B$3:'AirDevices'!$F$108,5,FALSE)</f>
        <v>58</v>
      </c>
      <c r="L16">
        <f>VLOOKUP(C16,AirDevices!$B$3:'AirDevices'!$G$108,6,FALSE)/1000</f>
        <v>3</v>
      </c>
      <c r="N16" s="11">
        <f t="shared" si="0"/>
        <v>3.4860058131487892</v>
      </c>
      <c r="O16" s="11">
        <f t="shared" si="1"/>
        <v>0.7142857142857143</v>
      </c>
      <c r="P16" s="11">
        <f t="shared" si="2"/>
        <v>2.4900041522491354</v>
      </c>
    </row>
    <row r="17" spans="1:16" x14ac:dyDescent="0.25">
      <c r="A17" t="s">
        <v>46</v>
      </c>
      <c r="B17" t="s">
        <v>152</v>
      </c>
      <c r="C17" t="s">
        <v>16</v>
      </c>
      <c r="D17">
        <v>1</v>
      </c>
      <c r="E17">
        <f>VLOOKUP(C17,AirDevices!$B$3:'AirDevices'!$C$108,2,FALSE)</f>
        <v>24</v>
      </c>
      <c r="F17">
        <f>VLOOKUP(C17,AirDevices!$B$3:'AirDevices'!$D$108,3,FALSE)</f>
        <v>74</v>
      </c>
      <c r="G17">
        <f>VLOOKUP(C17,AirDevices!$B$3:'AirDevices'!$E$108,4,FALSE)</f>
        <v>3</v>
      </c>
      <c r="H17">
        <f>VLOOKUP(B17,DogFighters!$A$4:'DogFighters'!$F$235,2,FALSE)</f>
        <v>342</v>
      </c>
      <c r="I17">
        <f>VLOOKUP(B17,DogFighters!$A$4:'DogFighters'!$F$235,3,FALSE)</f>
        <v>2486</v>
      </c>
      <c r="J17">
        <f>VLOOKUP(B17,DogFighters!$A$4:'DogFighters'!$F$235,6,FALSE)</f>
        <v>31</v>
      </c>
      <c r="K17">
        <f>VLOOKUP(C17,AirDevices!$B$3:'AirDevices'!$F$108,5,FALSE)</f>
        <v>26</v>
      </c>
      <c r="L17">
        <f>VLOOKUP(C17,AirDevices!$B$3:'AirDevices'!$G$108,6,FALSE)/1000</f>
        <v>5</v>
      </c>
      <c r="N17" s="11">
        <f t="shared" ref="N17:N18" si="3">D17*((100+E17)/100)*((100-K17)/100)*(2*H17/$C$2)*MIN(I17/$D$2,1) * MIN(J17/$G$2,1)*IF($H$2="F", 1, 1.2)*(L17*L17/9)*(25-SUMIF($B$6:$B$603,B17,$D$6:$D$603))/24</f>
        <v>6.6359307958477496</v>
      </c>
      <c r="O17" s="11">
        <f t="shared" si="1"/>
        <v>1.7619047619047619</v>
      </c>
      <c r="P17" s="11">
        <f t="shared" si="2"/>
        <v>11.691878068874606</v>
      </c>
    </row>
    <row r="18" spans="1:16" x14ac:dyDescent="0.25">
      <c r="A18" t="s">
        <v>46</v>
      </c>
      <c r="B18" t="s">
        <v>152</v>
      </c>
      <c r="C18" t="s">
        <v>48</v>
      </c>
      <c r="D18">
        <v>2</v>
      </c>
      <c r="E18">
        <f>VLOOKUP(C18,AirDevices!$B$3:'AirDevices'!$C$108,2,FALSE)</f>
        <v>54</v>
      </c>
      <c r="F18">
        <f>VLOOKUP(C18,AirDevices!$B$3:'AirDevices'!$D$108,3,FALSE)</f>
        <v>60</v>
      </c>
      <c r="G18">
        <f>VLOOKUP(C18,AirDevices!$B$3:'AirDevices'!$E$108,4,FALSE)</f>
        <v>1</v>
      </c>
      <c r="H18">
        <f>VLOOKUP(B18,DogFighters!$A$4:'DogFighters'!$F$235,2,FALSE)</f>
        <v>342</v>
      </c>
      <c r="I18">
        <f>VLOOKUP(B18,DogFighters!$A$4:'DogFighters'!$F$235,3,FALSE)</f>
        <v>2486</v>
      </c>
      <c r="J18">
        <f>VLOOKUP(B18,DogFighters!$A$4:'DogFighters'!$F$235,6,FALSE)</f>
        <v>31</v>
      </c>
      <c r="K18">
        <f>VLOOKUP(C18,AirDevices!$B$3:'AirDevices'!$F$108,5,FALSE)</f>
        <v>58</v>
      </c>
      <c r="L18">
        <f>VLOOKUP(C18,AirDevices!$B$3:'AirDevices'!$G$108,6,FALSE)/1000</f>
        <v>3</v>
      </c>
      <c r="N18" s="11">
        <f t="shared" si="3"/>
        <v>3.3678361245674737</v>
      </c>
      <c r="O18" s="11">
        <f t="shared" si="1"/>
        <v>0.7142857142857143</v>
      </c>
      <c r="P18" s="11">
        <f t="shared" si="2"/>
        <v>2.4055972318339101</v>
      </c>
    </row>
    <row r="19" spans="1:16" x14ac:dyDescent="0.25">
      <c r="A19" t="s">
        <v>46</v>
      </c>
      <c r="B19" t="s">
        <v>181</v>
      </c>
      <c r="C19" t="s">
        <v>16</v>
      </c>
      <c r="D19">
        <v>1</v>
      </c>
      <c r="E19">
        <f>VLOOKUP(C19,AirDevices!$B$3:'AirDevices'!$C$108,2,FALSE)</f>
        <v>24</v>
      </c>
      <c r="F19">
        <f>VLOOKUP(C19,AirDevices!$B$3:'AirDevices'!$D$108,3,FALSE)</f>
        <v>74</v>
      </c>
      <c r="G19">
        <f>VLOOKUP(C19,AirDevices!$B$3:'AirDevices'!$E$108,4,FALSE)</f>
        <v>3</v>
      </c>
      <c r="H19">
        <f>VLOOKUP(B19,DogFighters!$A$4:'DogFighters'!$F$235,2,FALSE)</f>
        <v>351</v>
      </c>
      <c r="I19">
        <f>VLOOKUP(B19,DogFighters!$A$4:'DogFighters'!$F$235,3,FALSE)</f>
        <v>2831</v>
      </c>
      <c r="J19">
        <f>VLOOKUP(B19,DogFighters!$A$4:'DogFighters'!$F$235,6,FALSE)</f>
        <v>33</v>
      </c>
      <c r="K19">
        <f>VLOOKUP(C19,AirDevices!$B$3:'AirDevices'!$F$108,5,FALSE)</f>
        <v>26</v>
      </c>
      <c r="L19">
        <f>VLOOKUP(C19,AirDevices!$B$3:'AirDevices'!$G$108,6,FALSE)/1000</f>
        <v>5</v>
      </c>
      <c r="N19" s="11">
        <f t="shared" si="0"/>
        <v>7.1201314878892736</v>
      </c>
      <c r="O19" s="11">
        <f t="shared" ref="O19:O20" si="4">(F19/100)*IF(G19&gt;$E$2,1,0.5)* 100/$F$2</f>
        <v>1.7619047619047619</v>
      </c>
      <c r="P19" s="11">
        <f t="shared" ref="P19:P20" si="5">N19*O19</f>
        <v>12.544993573900149</v>
      </c>
    </row>
    <row r="20" spans="1:16" x14ac:dyDescent="0.25">
      <c r="A20" t="s">
        <v>46</v>
      </c>
      <c r="B20" t="s">
        <v>181</v>
      </c>
      <c r="C20" t="s">
        <v>15</v>
      </c>
      <c r="D20">
        <v>1</v>
      </c>
      <c r="E20">
        <f>VLOOKUP(C20,AirDevices!$B$3:'AirDevices'!$C$108,2,FALSE)</f>
        <v>30</v>
      </c>
      <c r="F20">
        <f>VLOOKUP(C20,AirDevices!$B$3:'AirDevices'!$D$108,3,FALSE)</f>
        <v>60</v>
      </c>
      <c r="G20">
        <f>VLOOKUP(C20,AirDevices!$B$3:'AirDevices'!$E$108,4,FALSE)</f>
        <v>2</v>
      </c>
      <c r="H20">
        <f>VLOOKUP(B20,DogFighters!$A$4:'DogFighters'!$F$235,2,FALSE)</f>
        <v>351</v>
      </c>
      <c r="I20">
        <f>VLOOKUP(B20,DogFighters!$A$4:'DogFighters'!$F$235,3,FALSE)</f>
        <v>2831</v>
      </c>
      <c r="J20">
        <f>VLOOKUP(B20,DogFighters!$A$4:'DogFighters'!$F$235,6,FALSE)</f>
        <v>33</v>
      </c>
      <c r="K20">
        <f>VLOOKUP(C20,AirDevices!$B$3:'AirDevices'!$F$108,5,FALSE)</f>
        <v>34</v>
      </c>
      <c r="L20">
        <f>VLOOKUP(C20,AirDevices!$B$3:'AirDevices'!$G$108,6,FALSE)/1000</f>
        <v>4</v>
      </c>
      <c r="N20" s="11">
        <f t="shared" si="0"/>
        <v>4.2609051903114192</v>
      </c>
      <c r="O20" s="11">
        <f t="shared" si="4"/>
        <v>1.4285714285714286</v>
      </c>
      <c r="P20" s="11">
        <f t="shared" si="5"/>
        <v>6.087007414730599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VLOOKUP(C21,AirDevices!$B$3:'AirDevices'!$C$108,2,FALSE)</f>
        <v>24</v>
      </c>
      <c r="F21">
        <f>VLOOKUP(C21,AirDevices!$B$3:'AirDevices'!$D$108,3,FALSE)</f>
        <v>74</v>
      </c>
      <c r="G21">
        <f>VLOOKUP(C21,AirDevices!$B$3:'AirDevices'!$E$108,4,FALSE)</f>
        <v>3</v>
      </c>
      <c r="H21">
        <f>VLOOKUP(B21,DogFighters!$A$4:'DogFighters'!$F$235,2,FALSE)</f>
        <v>336</v>
      </c>
      <c r="I21">
        <f>VLOOKUP(B21,DogFighters!$A$4:'DogFighters'!$F$235,3,FALSE)</f>
        <v>2020</v>
      </c>
      <c r="J21">
        <f>VLOOKUP(B21,DogFighters!$A$4:'DogFighters'!$F$235,6,FALSE)</f>
        <v>29</v>
      </c>
      <c r="K21">
        <f>VLOOKUP(C21,AirDevices!$B$3:'AirDevices'!$F$108,5,FALSE)</f>
        <v>26</v>
      </c>
      <c r="L21">
        <f>VLOOKUP(C21,AirDevices!$B$3:'AirDevices'!$G$108,6,FALSE)/1000</f>
        <v>5</v>
      </c>
      <c r="N21" s="11">
        <f t="shared" si="0"/>
        <v>6.2231695501730089</v>
      </c>
      <c r="O21" s="11">
        <f t="shared" si="1"/>
        <v>1.7619047619047619</v>
      </c>
      <c r="P21" s="11">
        <f t="shared" si="2"/>
        <v>10.964632064590539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VLOOKUP(C22,AirDevices!$B$3:'AirDevices'!$C$108,2,FALSE)</f>
        <v>30</v>
      </c>
      <c r="F22">
        <f>VLOOKUP(C22,AirDevices!$B$3:'AirDevices'!$D$108,3,FALSE)</f>
        <v>60</v>
      </c>
      <c r="G22">
        <f>VLOOKUP(C22,AirDevices!$B$3:'AirDevices'!$E$108,4,FALSE)</f>
        <v>2</v>
      </c>
      <c r="H22">
        <f>VLOOKUP(B22,DogFighters!$A$4:'DogFighters'!$F$235,2,FALSE)</f>
        <v>336</v>
      </c>
      <c r="I22">
        <f>VLOOKUP(B22,DogFighters!$A$4:'DogFighters'!$F$235,3,FALSE)</f>
        <v>2020</v>
      </c>
      <c r="J22">
        <f>VLOOKUP(B22,DogFighters!$A$4:'DogFighters'!$F$235,6,FALSE)</f>
        <v>29</v>
      </c>
      <c r="K22">
        <f>VLOOKUP(C22,AirDevices!$B$3:'AirDevices'!$F$108,5,FALSE)</f>
        <v>34</v>
      </c>
      <c r="L22">
        <f>VLOOKUP(C22,AirDevices!$B$3:'AirDevices'!$G$108,6,FALSE)/1000</f>
        <v>4</v>
      </c>
      <c r="N22" s="11">
        <f t="shared" si="0"/>
        <v>3.7241356401384085</v>
      </c>
      <c r="O22" s="11">
        <f t="shared" si="1"/>
        <v>1.4285714285714286</v>
      </c>
      <c r="P22" s="11">
        <f t="shared" si="2"/>
        <v>5.3201937716262977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VLOOKUP(C23,AirDevices!$B$3:'AirDevices'!$C$108,2,FALSE)</f>
        <v>54</v>
      </c>
      <c r="F23">
        <f>VLOOKUP(C23,AirDevices!$B$3:'AirDevices'!$D$108,3,FALSE)</f>
        <v>60</v>
      </c>
      <c r="G23">
        <f>VLOOKUP(C23,AirDevices!$B$3:'AirDevices'!$E$108,4,FALSE)</f>
        <v>1</v>
      </c>
      <c r="H23">
        <f>VLOOKUP(B23,DogFighters!$A$4:'DogFighters'!$F$235,2,FALSE)</f>
        <v>336</v>
      </c>
      <c r="I23">
        <f>VLOOKUP(B23,DogFighters!$A$4:'DogFighters'!$F$235,3,FALSE)</f>
        <v>2020</v>
      </c>
      <c r="J23">
        <f>VLOOKUP(B23,DogFighters!$A$4:'DogFighters'!$F$235,6,FALSE)</f>
        <v>29</v>
      </c>
      <c r="K23">
        <f>VLOOKUP(C23,AirDevices!$B$3:'AirDevices'!$F$108,5,FALSE)</f>
        <v>58</v>
      </c>
      <c r="L23">
        <f>VLOOKUP(C23,AirDevices!$B$3:'AirDevices'!$G$108,6,FALSE)/1000</f>
        <v>3</v>
      </c>
      <c r="N23" s="11">
        <f t="shared" si="0"/>
        <v>3.1583534948096887</v>
      </c>
      <c r="O23" s="11">
        <f t="shared" si="1"/>
        <v>0.7142857142857143</v>
      </c>
      <c r="P23" s="11">
        <f t="shared" si="2"/>
        <v>2.2559667820069205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VLOOKUP(C24,AirDevices!$B$3:'AirDevices'!$C$108,2,FALSE)</f>
        <v>24</v>
      </c>
      <c r="F24">
        <f>VLOOKUP(C24,AirDevices!$B$3:'AirDevices'!$D$108,3,FALSE)</f>
        <v>74</v>
      </c>
      <c r="G24">
        <f>VLOOKUP(C24,AirDevices!$B$3:'AirDevices'!$E$108,4,FALSE)</f>
        <v>3</v>
      </c>
      <c r="H24">
        <f>VLOOKUP(B24,DogFighters!$A$4:'DogFighters'!$F$235,2,FALSE)</f>
        <v>336</v>
      </c>
      <c r="I24">
        <f>VLOOKUP(B24,DogFighters!$A$4:'DogFighters'!$F$235,3,FALSE)</f>
        <v>2135</v>
      </c>
      <c r="J24">
        <f>VLOOKUP(B24,DogFighters!$A$4:'DogFighters'!$F$235,6,FALSE)</f>
        <v>29</v>
      </c>
      <c r="K24">
        <f>VLOOKUP(C24,AirDevices!$B$3:'AirDevices'!$F$108,5,FALSE)</f>
        <v>26</v>
      </c>
      <c r="L24">
        <f>VLOOKUP(C24,AirDevices!$B$3:'AirDevices'!$G$108,6,FALSE)/1000</f>
        <v>5</v>
      </c>
      <c r="N24" s="11">
        <f t="shared" si="0"/>
        <v>6.8158523644752007</v>
      </c>
      <c r="O24" s="11">
        <f t="shared" si="1"/>
        <v>1.7619047619047619</v>
      </c>
      <c r="P24" s="11">
        <f t="shared" si="2"/>
        <v>12.008882737408687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VLOOKUP(C25,AirDevices!$B$3:'AirDevices'!$C$108,2,FALSE)</f>
        <v>30</v>
      </c>
      <c r="F25">
        <f>VLOOKUP(C25,AirDevices!$B$3:'AirDevices'!$D$108,3,FALSE)</f>
        <v>60</v>
      </c>
      <c r="G25">
        <f>VLOOKUP(C25,AirDevices!$B$3:'AirDevices'!$E$108,4,FALSE)</f>
        <v>2</v>
      </c>
      <c r="H25">
        <f>VLOOKUP(B25,DogFighters!$A$4:'DogFighters'!$F$235,2,FALSE)</f>
        <v>336</v>
      </c>
      <c r="I25">
        <f>VLOOKUP(B25,DogFighters!$A$4:'DogFighters'!$F$235,3,FALSE)</f>
        <v>2135</v>
      </c>
      <c r="J25">
        <f>VLOOKUP(B25,DogFighters!$A$4:'DogFighters'!$F$235,6,FALSE)</f>
        <v>29</v>
      </c>
      <c r="K25">
        <f>VLOOKUP(C25,AirDevices!$B$3:'AirDevices'!$F$108,5,FALSE)</f>
        <v>34</v>
      </c>
      <c r="L25">
        <f>VLOOKUP(C25,AirDevices!$B$3:'AirDevices'!$G$108,6,FALSE)/1000</f>
        <v>4</v>
      </c>
      <c r="N25" s="11">
        <f t="shared" si="0"/>
        <v>4.0788152249134955</v>
      </c>
      <c r="O25" s="11">
        <f t="shared" si="1"/>
        <v>1.4285714285714286</v>
      </c>
      <c r="P25" s="11">
        <f t="shared" si="2"/>
        <v>5.8268788927335651</v>
      </c>
    </row>
    <row r="26" spans="1:16" x14ac:dyDescent="0.25">
      <c r="A26" t="s">
        <v>46</v>
      </c>
      <c r="B26" t="s">
        <v>68</v>
      </c>
      <c r="C26" t="s">
        <v>67</v>
      </c>
      <c r="D26">
        <v>2</v>
      </c>
      <c r="E26">
        <f>VLOOKUP(C26,AirDevices!$B$3:'AirDevices'!$C$108,2,FALSE)</f>
        <v>24</v>
      </c>
      <c r="F26">
        <f>VLOOKUP(C26,AirDevices!$B$3:'AirDevices'!$D$108,3,FALSE)</f>
        <v>59</v>
      </c>
      <c r="G26">
        <f>VLOOKUP(C26,AirDevices!$B$3:'AirDevices'!$E$108,4,FALSE)</f>
        <v>2</v>
      </c>
      <c r="H26">
        <f>VLOOKUP(B26,DogFighters!$A$4:'DogFighters'!$F$235,2,FALSE)</f>
        <v>355</v>
      </c>
      <c r="I26">
        <f>VLOOKUP(B26,DogFighters!$A$4:'DogFighters'!$F$235,3,FALSE)</f>
        <v>2600</v>
      </c>
      <c r="J26">
        <f>VLOOKUP(B26,DogFighters!$A$4:'DogFighters'!$F$235,6,FALSE)</f>
        <v>33</v>
      </c>
      <c r="K26">
        <f>VLOOKUP(C26,AirDevices!$B$3:'AirDevices'!$F$108,5,FALSE)</f>
        <v>29</v>
      </c>
      <c r="L26">
        <f>VLOOKUP(C26,AirDevices!$B$3:'AirDevices'!$G$108,6,FALSE)/1000</f>
        <v>4</v>
      </c>
      <c r="N26" s="11">
        <f t="shared" si="0"/>
        <v>8.8439412533640898</v>
      </c>
      <c r="O26" s="11">
        <f t="shared" si="1"/>
        <v>1.4047619047619047</v>
      </c>
      <c r="P26" s="11">
        <f t="shared" si="2"/>
        <v>12.423631760678125</v>
      </c>
    </row>
    <row r="27" spans="1:16" x14ac:dyDescent="0.25">
      <c r="A27" t="s">
        <v>46</v>
      </c>
      <c r="B27" t="s">
        <v>70</v>
      </c>
      <c r="C27" t="s">
        <v>15</v>
      </c>
      <c r="D27">
        <v>2</v>
      </c>
      <c r="E27">
        <f>VLOOKUP(C27,AirDevices!$B$3:'AirDevices'!$C$108,2,FALSE)</f>
        <v>30</v>
      </c>
      <c r="F27">
        <f>VLOOKUP(C27,AirDevices!$B$3:'AirDevices'!$D$108,3,FALSE)</f>
        <v>60</v>
      </c>
      <c r="G27">
        <f>VLOOKUP(C27,AirDevices!$B$3:'AirDevices'!$E$108,4,FALSE)</f>
        <v>2</v>
      </c>
      <c r="H27">
        <f>VLOOKUP(B27,DogFighters!$A$4:'DogFighters'!$F$235,2,FALSE)</f>
        <v>333</v>
      </c>
      <c r="I27">
        <f>VLOOKUP(B27,DogFighters!$A$4:'DogFighters'!$F$235,3,FALSE)</f>
        <v>1824</v>
      </c>
      <c r="J27">
        <f>VLOOKUP(B27,DogFighters!$A$4:'DogFighters'!$F$235,6,FALSE)</f>
        <v>25</v>
      </c>
      <c r="K27">
        <f>VLOOKUP(C27,AirDevices!$B$3:'AirDevices'!$F$108,5,FALSE)</f>
        <v>34</v>
      </c>
      <c r="L27">
        <f>VLOOKUP(C27,AirDevices!$B$3:'AirDevices'!$G$108,6,FALSE)/1000</f>
        <v>4</v>
      </c>
      <c r="N27" s="11">
        <f t="shared" si="0"/>
        <v>8.0847944636678193</v>
      </c>
      <c r="O27" s="11">
        <f t="shared" si="1"/>
        <v>1.4285714285714286</v>
      </c>
      <c r="P27" s="11">
        <f t="shared" si="2"/>
        <v>11.549706376668313</v>
      </c>
    </row>
    <row r="28" spans="1:16" x14ac:dyDescent="0.25">
      <c r="A28" t="s">
        <v>46</v>
      </c>
      <c r="B28" t="s">
        <v>71</v>
      </c>
      <c r="C28" t="s">
        <v>21</v>
      </c>
      <c r="D28">
        <v>12</v>
      </c>
      <c r="E28">
        <f>VLOOKUP(C28,AirDevices!$B$3:'AirDevices'!$C$108,2,FALSE)</f>
        <v>35</v>
      </c>
      <c r="F28">
        <f>VLOOKUP(C28,AirDevices!$B$3:'AirDevices'!$D$108,3,FALSE)</f>
        <v>54</v>
      </c>
      <c r="G28">
        <f>VLOOKUP(C28,AirDevices!$B$3:'AirDevices'!$E$108,4,FALSE)</f>
        <v>1</v>
      </c>
      <c r="H28">
        <f>VLOOKUP(B28,DogFighters!$A$4:'DogFighters'!$F$235,2,FALSE)</f>
        <v>340</v>
      </c>
      <c r="I28">
        <f>VLOOKUP(B28,DogFighters!$A$4:'DogFighters'!$F$235,3,FALSE)</f>
        <v>2600</v>
      </c>
      <c r="J28">
        <f>VLOOKUP(B28,DogFighters!$A$4:'DogFighters'!$F$235,6,FALSE)</f>
        <v>32</v>
      </c>
      <c r="K28">
        <f>VLOOKUP(C28,AirDevices!$B$3:'AirDevices'!$F$108,5,FALSE)</f>
        <v>35</v>
      </c>
      <c r="L28">
        <f>VLOOKUP(C28,AirDevices!$B$3:'AirDevices'!$G$108,6,FALSE)/1000</f>
        <v>3</v>
      </c>
      <c r="N28" s="11">
        <f t="shared" si="0"/>
        <v>16.104705882352945</v>
      </c>
      <c r="O28" s="11">
        <f t="shared" si="1"/>
        <v>0.6428571428571429</v>
      </c>
      <c r="P28" s="11">
        <f t="shared" si="2"/>
        <v>10.353025210084038</v>
      </c>
    </row>
    <row r="29" spans="1:16" x14ac:dyDescent="0.25">
      <c r="A29" t="s">
        <v>46</v>
      </c>
      <c r="B29" t="s">
        <v>86</v>
      </c>
      <c r="C29" t="s">
        <v>16</v>
      </c>
      <c r="D29">
        <v>2</v>
      </c>
      <c r="E29">
        <f>VLOOKUP(C29,AirDevices!$B$3:'AirDevices'!$C$108,2,FALSE)</f>
        <v>24</v>
      </c>
      <c r="F29">
        <f>VLOOKUP(C29,AirDevices!$B$3:'AirDevices'!$D$108,3,FALSE)</f>
        <v>74</v>
      </c>
      <c r="G29">
        <f>VLOOKUP(C29,AirDevices!$B$3:'AirDevices'!$E$108,4,FALSE)</f>
        <v>3</v>
      </c>
      <c r="H29">
        <f>VLOOKUP(B29,DogFighters!$A$4:'DogFighters'!$F$235,2,FALSE)</f>
        <v>260</v>
      </c>
      <c r="I29">
        <f>VLOOKUP(B29,DogFighters!$A$4:'DogFighters'!$F$235,3,FALSE)</f>
        <v>1151</v>
      </c>
      <c r="J29">
        <f>VLOOKUP(B29,DogFighters!$A$4:'DogFighters'!$F$235,6,FALSE)</f>
        <v>23</v>
      </c>
      <c r="K29">
        <f>VLOOKUP(C29,AirDevices!$B$3:'AirDevices'!$F$108,5,FALSE)</f>
        <v>26</v>
      </c>
      <c r="L29">
        <f>VLOOKUP(C29,AirDevices!$B$3:'AirDevices'!$G$108,6,FALSE)/1000</f>
        <v>5</v>
      </c>
      <c r="N29" s="11">
        <f t="shared" si="0"/>
        <v>9.6310957324106106</v>
      </c>
      <c r="O29" s="11">
        <f t="shared" si="1"/>
        <v>1.7619047619047619</v>
      </c>
      <c r="P29" s="11">
        <f t="shared" ref="P29:P30" si="6">N29*O29</f>
        <v>16.969073433294884</v>
      </c>
    </row>
    <row r="30" spans="1:16" x14ac:dyDescent="0.25">
      <c r="A30" t="s">
        <v>46</v>
      </c>
      <c r="B30" t="s">
        <v>86</v>
      </c>
      <c r="C30" t="s">
        <v>48</v>
      </c>
      <c r="D30">
        <v>2</v>
      </c>
      <c r="E30">
        <f>VLOOKUP(C30,AirDevices!$B$3:'AirDevices'!$C$108,2,FALSE)</f>
        <v>54</v>
      </c>
      <c r="F30">
        <f>VLOOKUP(C30,AirDevices!$B$3:'AirDevices'!$D$108,3,FALSE)</f>
        <v>60</v>
      </c>
      <c r="G30">
        <f>VLOOKUP(C30,AirDevices!$B$3:'AirDevices'!$E$108,4,FALSE)</f>
        <v>1</v>
      </c>
      <c r="H30">
        <f>VLOOKUP(B30,DogFighters!$A$4:'DogFighters'!$F$235,2,FALSE)</f>
        <v>260</v>
      </c>
      <c r="I30">
        <f>VLOOKUP(B30,DogFighters!$A$4:'DogFighters'!$F$235,3,FALSE)</f>
        <v>1151</v>
      </c>
      <c r="J30">
        <f>VLOOKUP(B30,DogFighters!$A$4:'DogFighters'!$F$235,6,FALSE)</f>
        <v>23</v>
      </c>
      <c r="K30">
        <f>VLOOKUP(C30,AirDevices!$B$3:'AirDevices'!$F$108,5,FALSE)</f>
        <v>58</v>
      </c>
      <c r="L30">
        <f>VLOOKUP(C30,AirDevices!$B$3:'AirDevices'!$G$108,6,FALSE)/1000</f>
        <v>3</v>
      </c>
      <c r="N30" s="11">
        <f t="shared" si="0"/>
        <v>2.4439640138408305</v>
      </c>
      <c r="O30" s="11">
        <f t="shared" si="1"/>
        <v>0.7142857142857143</v>
      </c>
      <c r="P30" s="11">
        <f t="shared" si="6"/>
        <v>1.745688581314879</v>
      </c>
    </row>
    <row r="31" spans="1:16" x14ac:dyDescent="0.25">
      <c r="A31" t="s">
        <v>46</v>
      </c>
      <c r="B31" t="s">
        <v>87</v>
      </c>
      <c r="C31" t="s">
        <v>14</v>
      </c>
      <c r="D31">
        <v>2</v>
      </c>
      <c r="E31">
        <f>VLOOKUP(C31,AirDevices!$B$3:'AirDevices'!$C$108,2,FALSE)</f>
        <v>24</v>
      </c>
      <c r="F31">
        <f>VLOOKUP(C31,AirDevices!$B$3:'AirDevices'!$D$108,3,FALSE)</f>
        <v>60</v>
      </c>
      <c r="G31">
        <f>VLOOKUP(C31,AirDevices!$B$3:'AirDevices'!$E$108,4,FALSE)</f>
        <v>2</v>
      </c>
      <c r="H31">
        <f>VLOOKUP(B31,DogFighters!$A$4:'DogFighters'!$F$235,2,FALSE)</f>
        <v>276</v>
      </c>
      <c r="I31">
        <f>VLOOKUP(B31,DogFighters!$A$4:'DogFighters'!$F$235,3,FALSE)</f>
        <v>3097</v>
      </c>
      <c r="J31">
        <f>VLOOKUP(B31,DogFighters!$A$4:'DogFighters'!$F$235,6,FALSE)</f>
        <v>32</v>
      </c>
      <c r="K31">
        <f>VLOOKUP(C31,AirDevices!$B$3:'AirDevices'!$F$108,5,FALSE)</f>
        <v>28</v>
      </c>
      <c r="L31">
        <f>VLOOKUP(C31,AirDevices!$B$3:'AirDevices'!$G$108,6,FALSE)/1000</f>
        <v>4</v>
      </c>
      <c r="N31" s="11">
        <f t="shared" si="0"/>
        <v>6.9726959169550158</v>
      </c>
      <c r="O31" s="11">
        <f t="shared" si="1"/>
        <v>1.4285714285714286</v>
      </c>
      <c r="P31" s="11">
        <f t="shared" ref="P31:P39" si="7">N31*O31</f>
        <v>9.960994167078594</v>
      </c>
    </row>
    <row r="32" spans="1:16" x14ac:dyDescent="0.25">
      <c r="A32" t="s">
        <v>46</v>
      </c>
      <c r="B32" t="s">
        <v>88</v>
      </c>
      <c r="C32" t="s">
        <v>48</v>
      </c>
      <c r="D32">
        <v>4</v>
      </c>
      <c r="E32">
        <f>VLOOKUP(C32,AirDevices!$B$3:'AirDevices'!$C$108,2,FALSE)</f>
        <v>54</v>
      </c>
      <c r="F32">
        <f>VLOOKUP(C32,AirDevices!$B$3:'AirDevices'!$D$108,3,FALSE)</f>
        <v>60</v>
      </c>
      <c r="G32">
        <f>VLOOKUP(C32,AirDevices!$B$3:'AirDevices'!$E$108,4,FALSE)</f>
        <v>1</v>
      </c>
      <c r="H32">
        <f>VLOOKUP(B32,DogFighters!$A$4:'DogFighters'!$F$235,2,FALSE)</f>
        <v>286</v>
      </c>
      <c r="I32">
        <f>VLOOKUP(B32,DogFighters!$A$4:'DogFighters'!$F$235,3,FALSE)</f>
        <v>1371</v>
      </c>
      <c r="J32">
        <f>VLOOKUP(B32,DogFighters!$A$4:'DogFighters'!$F$235,6,FALSE)</f>
        <v>22</v>
      </c>
      <c r="K32">
        <f>VLOOKUP(C32,AirDevices!$B$3:'AirDevices'!$F$108,5,FALSE)</f>
        <v>58</v>
      </c>
      <c r="L32">
        <f>VLOOKUP(C32,AirDevices!$B$3:'AirDevices'!$G$108,6,FALSE)/1000</f>
        <v>3</v>
      </c>
      <c r="N32" s="11">
        <f t="shared" si="0"/>
        <v>5.3767208304498277</v>
      </c>
      <c r="O32" s="11">
        <f t="shared" si="1"/>
        <v>0.7142857142857143</v>
      </c>
      <c r="P32" s="11">
        <f t="shared" si="7"/>
        <v>3.8405148788927344</v>
      </c>
    </row>
    <row r="33" spans="1:16" x14ac:dyDescent="0.25">
      <c r="A33" t="s">
        <v>46</v>
      </c>
      <c r="B33" t="s">
        <v>89</v>
      </c>
      <c r="C33" t="s">
        <v>48</v>
      </c>
      <c r="D33">
        <v>1</v>
      </c>
      <c r="E33">
        <f>VLOOKUP(C33,AirDevices!$B$3:'AirDevices'!$C$108,2,FALSE)</f>
        <v>54</v>
      </c>
      <c r="F33">
        <f>VLOOKUP(C33,AirDevices!$B$3:'AirDevices'!$D$108,3,FALSE)</f>
        <v>60</v>
      </c>
      <c r="G33">
        <f>VLOOKUP(C33,AirDevices!$B$3:'AirDevices'!$E$108,4,FALSE)</f>
        <v>1</v>
      </c>
      <c r="H33">
        <f>VLOOKUP(B33,DogFighters!$A$4:'DogFighters'!$F$235,2,FALSE)</f>
        <v>84</v>
      </c>
      <c r="I33">
        <f>VLOOKUP(B33,DogFighters!$A$4:'DogFighters'!$F$235,3,FALSE)</f>
        <v>500</v>
      </c>
      <c r="J33">
        <f>VLOOKUP(B33,DogFighters!$A$4:'DogFighters'!$F$235,6,FALSE)</f>
        <v>18</v>
      </c>
      <c r="K33">
        <f>VLOOKUP(C33,AirDevices!$B$3:'AirDevices'!$F$108,5,FALSE)</f>
        <v>58</v>
      </c>
      <c r="L33">
        <f>VLOOKUP(C33,AirDevices!$B$3:'AirDevices'!$G$108,6,FALSE)/1000</f>
        <v>3</v>
      </c>
      <c r="N33" s="11">
        <f t="shared" si="0"/>
        <v>0.24388830075750492</v>
      </c>
      <c r="O33" s="11">
        <f t="shared" si="1"/>
        <v>0.7142857142857143</v>
      </c>
      <c r="P33" s="11">
        <f t="shared" si="7"/>
        <v>0.17420592911250352</v>
      </c>
    </row>
    <row r="34" spans="1:16" x14ac:dyDescent="0.25">
      <c r="A34" t="s">
        <v>46</v>
      </c>
      <c r="B34" t="s">
        <v>90</v>
      </c>
      <c r="C34" t="s">
        <v>48</v>
      </c>
      <c r="D34">
        <v>1</v>
      </c>
      <c r="E34">
        <f>VLOOKUP(C34,AirDevices!$B$3:'AirDevices'!$C$108,2,FALSE)</f>
        <v>54</v>
      </c>
      <c r="F34">
        <f>VLOOKUP(C34,AirDevices!$B$3:'AirDevices'!$D$108,3,FALSE)</f>
        <v>60</v>
      </c>
      <c r="G34">
        <f>VLOOKUP(C34,AirDevices!$B$3:'AirDevices'!$E$108,4,FALSE)</f>
        <v>1</v>
      </c>
      <c r="H34">
        <f>VLOOKUP(B34,DogFighters!$A$4:'DogFighters'!$F$235,2,FALSE)</f>
        <v>270</v>
      </c>
      <c r="I34">
        <f>VLOOKUP(B34,DogFighters!$A$4:'DogFighters'!$F$235,3,FALSE)</f>
        <v>1500</v>
      </c>
      <c r="J34">
        <f>VLOOKUP(B34,DogFighters!$A$4:'DogFighters'!$F$235,6,FALSE)</f>
        <v>20</v>
      </c>
      <c r="K34">
        <f>VLOOKUP(C34,AirDevices!$B$3:'AirDevices'!$F$108,5,FALSE)</f>
        <v>58</v>
      </c>
      <c r="L34">
        <f>VLOOKUP(C34,AirDevices!$B$3:'AirDevices'!$G$108,6,FALSE)/1000</f>
        <v>3</v>
      </c>
      <c r="N34" s="11">
        <f t="shared" si="0"/>
        <v>1.4502643598615916</v>
      </c>
      <c r="O34" s="11">
        <f t="shared" si="1"/>
        <v>0.7142857142857143</v>
      </c>
      <c r="P34" s="11">
        <f t="shared" si="7"/>
        <v>1.0359031141868511</v>
      </c>
    </row>
    <row r="35" spans="1:16" x14ac:dyDescent="0.25">
      <c r="A35" t="s">
        <v>46</v>
      </c>
      <c r="B35" t="s">
        <v>91</v>
      </c>
      <c r="C35" t="s">
        <v>48</v>
      </c>
      <c r="D35">
        <v>1</v>
      </c>
      <c r="E35">
        <f>VLOOKUP(C35,AirDevices!$B$3:'AirDevices'!$C$108,2,FALSE)</f>
        <v>54</v>
      </c>
      <c r="F35">
        <f>VLOOKUP(C35,AirDevices!$B$3:'AirDevices'!$D$108,3,FALSE)</f>
        <v>60</v>
      </c>
      <c r="G35">
        <f>VLOOKUP(C35,AirDevices!$B$3:'AirDevices'!$E$108,4,FALSE)</f>
        <v>1</v>
      </c>
      <c r="H35">
        <f>VLOOKUP(B35,DogFighters!$A$4:'DogFighters'!$F$235,2,FALSE)</f>
        <v>310</v>
      </c>
      <c r="I35">
        <f>VLOOKUP(B35,DogFighters!$A$4:'DogFighters'!$F$235,3,FALSE)</f>
        <v>1800</v>
      </c>
      <c r="J35">
        <f>VLOOKUP(B35,DogFighters!$A$4:'DogFighters'!$F$235,6,FALSE)</f>
        <v>22</v>
      </c>
      <c r="K35">
        <f>VLOOKUP(C35,AirDevices!$B$3:'AirDevices'!$F$108,5,FALSE)</f>
        <v>58</v>
      </c>
      <c r="L35">
        <f>VLOOKUP(C35,AirDevices!$B$3:'AirDevices'!$G$108,6,FALSE)/1000</f>
        <v>3</v>
      </c>
      <c r="N35" s="11">
        <f t="shared" si="0"/>
        <v>1.6651183391003463</v>
      </c>
      <c r="O35" s="11">
        <f t="shared" si="1"/>
        <v>0.7142857142857143</v>
      </c>
      <c r="P35" s="11">
        <f t="shared" si="7"/>
        <v>1.1893702422145331</v>
      </c>
    </row>
    <row r="36" spans="1:16" x14ac:dyDescent="0.25">
      <c r="A36" t="s">
        <v>46</v>
      </c>
      <c r="B36" t="s">
        <v>92</v>
      </c>
      <c r="C36" t="s">
        <v>96</v>
      </c>
      <c r="D36">
        <v>1</v>
      </c>
      <c r="E36">
        <f>VLOOKUP(C36,AirDevices!$B$3:'AirDevices'!$C$108,2,FALSE)</f>
        <v>30</v>
      </c>
      <c r="F36">
        <f>VLOOKUP(C36,AirDevices!$B$3:'AirDevices'!$D$108,3,FALSE)</f>
        <v>60</v>
      </c>
      <c r="G36">
        <f>VLOOKUP(C36,AirDevices!$B$3:'AirDevices'!$E$108,4,FALSE)</f>
        <v>2</v>
      </c>
      <c r="H36">
        <f>VLOOKUP(B36,DogFighters!$A$4:'DogFighters'!$F$235,2,FALSE)</f>
        <v>330</v>
      </c>
      <c r="I36">
        <f>VLOOKUP(B36,DogFighters!$A$4:'DogFighters'!$F$235,3,FALSE)</f>
        <v>1824</v>
      </c>
      <c r="J36">
        <f>VLOOKUP(B36,DogFighters!$A$4:'DogFighters'!$F$235,6,FALSE)</f>
        <v>24</v>
      </c>
      <c r="K36">
        <f>VLOOKUP(C36,AirDevices!$B$3:'AirDevices'!$F$108,5,FALSE)</f>
        <v>34</v>
      </c>
      <c r="L36">
        <f>VLOOKUP(C36,AirDevices!$B$3:'AirDevices'!$G$108,6,FALSE)/1000</f>
        <v>4</v>
      </c>
      <c r="N36" s="11">
        <f t="shared" si="0"/>
        <v>4.1801522491349479</v>
      </c>
      <c r="O36" s="11">
        <f t="shared" si="1"/>
        <v>1.4285714285714286</v>
      </c>
      <c r="P36" s="11">
        <f t="shared" si="7"/>
        <v>5.9716460701927829</v>
      </c>
    </row>
    <row r="37" spans="1:16" x14ac:dyDescent="0.25">
      <c r="A37" t="s">
        <v>46</v>
      </c>
      <c r="B37" t="s">
        <v>93</v>
      </c>
      <c r="C37" t="s">
        <v>48</v>
      </c>
      <c r="D37">
        <v>1</v>
      </c>
      <c r="E37">
        <f>VLOOKUP(C37,AirDevices!$B$3:'AirDevices'!$C$108,2,FALSE)</f>
        <v>54</v>
      </c>
      <c r="F37">
        <f>VLOOKUP(C37,AirDevices!$B$3:'AirDevices'!$D$108,3,FALSE)</f>
        <v>60</v>
      </c>
      <c r="G37">
        <f>VLOOKUP(C37,AirDevices!$B$3:'AirDevices'!$E$108,4,FALSE)</f>
        <v>1</v>
      </c>
      <c r="H37">
        <f>VLOOKUP(B37,DogFighters!$A$4:'DogFighters'!$F$235,2,FALSE)</f>
        <v>258</v>
      </c>
      <c r="I37">
        <f>VLOOKUP(B37,DogFighters!$A$4:'DogFighters'!$F$235,3,FALSE)</f>
        <v>1092</v>
      </c>
      <c r="J37">
        <f>VLOOKUP(B37,DogFighters!$A$4:'DogFighters'!$F$235,6,FALSE)</f>
        <v>15</v>
      </c>
      <c r="K37">
        <f>VLOOKUP(C37,AirDevices!$B$3:'AirDevices'!$F$108,5,FALSE)</f>
        <v>58</v>
      </c>
      <c r="L37">
        <f>VLOOKUP(C37,AirDevices!$B$3:'AirDevices'!$G$108,6,FALSE)/1000</f>
        <v>3</v>
      </c>
      <c r="N37" s="11">
        <f t="shared" si="0"/>
        <v>1.3858081660899655</v>
      </c>
      <c r="O37" s="11">
        <f t="shared" si="1"/>
        <v>0.7142857142857143</v>
      </c>
      <c r="P37" s="11">
        <f t="shared" si="7"/>
        <v>0.98986297577854676</v>
      </c>
    </row>
    <row r="38" spans="1:16" x14ac:dyDescent="0.25">
      <c r="A38" t="s">
        <v>46</v>
      </c>
      <c r="B38" t="s">
        <v>94</v>
      </c>
      <c r="C38" t="s">
        <v>96</v>
      </c>
      <c r="D38">
        <v>1</v>
      </c>
      <c r="E38">
        <f>VLOOKUP(C38,AirDevices!$B$3:'AirDevices'!$C$108,2,FALSE)</f>
        <v>30</v>
      </c>
      <c r="F38">
        <f>VLOOKUP(C38,AirDevices!$B$3:'AirDevices'!$D$108,3,FALSE)</f>
        <v>60</v>
      </c>
      <c r="G38">
        <f>VLOOKUP(C38,AirDevices!$B$3:'AirDevices'!$E$108,4,FALSE)</f>
        <v>2</v>
      </c>
      <c r="H38">
        <f>VLOOKUP(B38,DogFighters!$A$4:'DogFighters'!$F$235,2,FALSE)</f>
        <v>267</v>
      </c>
      <c r="I38">
        <f>VLOOKUP(B38,DogFighters!$A$4:'DogFighters'!$F$235,3,FALSE)</f>
        <v>1092</v>
      </c>
      <c r="J38">
        <f>VLOOKUP(B38,DogFighters!$A$4:'DogFighters'!$F$235,6,FALSE)</f>
        <v>15</v>
      </c>
      <c r="K38">
        <f>VLOOKUP(C38,AirDevices!$B$3:'AirDevices'!$F$108,5,FALSE)</f>
        <v>34</v>
      </c>
      <c r="L38">
        <f>VLOOKUP(C38,AirDevices!$B$3:'AirDevices'!$G$108,6,FALSE)/1000</f>
        <v>4</v>
      </c>
      <c r="N38" s="11">
        <f t="shared" si="0"/>
        <v>3.3821231833910033</v>
      </c>
      <c r="O38" s="11">
        <f t="shared" si="1"/>
        <v>1.4285714285714286</v>
      </c>
      <c r="P38" s="11">
        <f t="shared" si="7"/>
        <v>4.8316045477014331</v>
      </c>
    </row>
    <row r="39" spans="1:16" x14ac:dyDescent="0.25">
      <c r="A39" t="s">
        <v>46</v>
      </c>
      <c r="B39" t="s">
        <v>95</v>
      </c>
      <c r="C39" t="s">
        <v>48</v>
      </c>
      <c r="D39">
        <v>1</v>
      </c>
      <c r="E39">
        <f>VLOOKUP(C39,AirDevices!$B$3:'AirDevices'!$C$108,2,FALSE)</f>
        <v>54</v>
      </c>
      <c r="F39">
        <f>VLOOKUP(C39,AirDevices!$B$3:'AirDevices'!$D$108,3,FALSE)</f>
        <v>60</v>
      </c>
      <c r="G39">
        <f>VLOOKUP(C39,AirDevices!$B$3:'AirDevices'!$E$108,4,FALSE)</f>
        <v>1</v>
      </c>
      <c r="H39">
        <f>VLOOKUP(B39,DogFighters!$A$4:'DogFighters'!$F$235,2,FALSE)</f>
        <v>179</v>
      </c>
      <c r="I39">
        <f>VLOOKUP(B39,DogFighters!$A$4:'DogFighters'!$F$235,3,FALSE)</f>
        <v>600</v>
      </c>
      <c r="J39">
        <f>VLOOKUP(B39,DogFighters!$A$4:'DogFighters'!$F$235,6,FALSE)</f>
        <v>10</v>
      </c>
      <c r="K39">
        <f>VLOOKUP(C39,AirDevices!$B$3:'AirDevices'!$F$108,5,FALSE)</f>
        <v>58</v>
      </c>
      <c r="L39">
        <f>VLOOKUP(C39,AirDevices!$B$3:'AirDevices'!$G$108,6,FALSE)/1000</f>
        <v>3</v>
      </c>
      <c r="N39" s="11">
        <f t="shared" si="0"/>
        <v>0.51971435518563558</v>
      </c>
      <c r="O39" s="11">
        <f t="shared" si="1"/>
        <v>0.7142857142857143</v>
      </c>
      <c r="P39" s="11">
        <f t="shared" si="7"/>
        <v>0.37122453941831113</v>
      </c>
    </row>
    <row r="40" spans="1:16" x14ac:dyDescent="0.25">
      <c r="N40" s="11">
        <f t="shared" si="0"/>
        <v>0</v>
      </c>
      <c r="O40" s="11"/>
      <c r="P40" s="11"/>
    </row>
    <row r="41" spans="1:16" x14ac:dyDescent="0.25">
      <c r="A41" t="s">
        <v>47</v>
      </c>
      <c r="B41" s="2" t="s">
        <v>22</v>
      </c>
      <c r="C41" t="s">
        <v>50</v>
      </c>
      <c r="D41">
        <v>2</v>
      </c>
      <c r="E41">
        <f>VLOOKUP(C41,AirDevices!$B$3:'AirDevices'!$C$108,2,FALSE)</f>
        <v>16</v>
      </c>
      <c r="F41">
        <f>VLOOKUP(C41,AirDevices!$B$3:'AirDevices'!$D$108,3,FALSE)</f>
        <v>66</v>
      </c>
      <c r="G41">
        <f>VLOOKUP(C41,AirDevices!$B$3:'AirDevices'!$E$108,4,FALSE)</f>
        <v>3</v>
      </c>
      <c r="H41">
        <f>VLOOKUP(B41,DogFighters!$A$4:'DogFighters'!$F$235,2,FALSE)</f>
        <v>354</v>
      </c>
      <c r="I41">
        <f>VLOOKUP(B41,DogFighters!$A$4:'DogFighters'!$F$235,3,FALSE)</f>
        <v>2800</v>
      </c>
      <c r="J41">
        <f>VLOOKUP(B41,DogFighters!$A$4:'DogFighters'!$F$235,6,FALSE)</f>
        <v>33</v>
      </c>
      <c r="K41">
        <f>VLOOKUP(C41,AirDevices!$B$3:'AirDevices'!$F$108,5,FALSE)</f>
        <v>13</v>
      </c>
      <c r="L41">
        <f>VLOOKUP(C41,AirDevices!$B$3:'AirDevices'!$G$108,6,FALSE)/1000</f>
        <v>4</v>
      </c>
      <c r="N41" s="11">
        <f t="shared" si="0"/>
        <v>9.2301641522491327</v>
      </c>
      <c r="O41" s="11">
        <f t="shared" si="1"/>
        <v>1.5714285714285714</v>
      </c>
      <c r="P41" s="11">
        <f t="shared" si="2"/>
        <v>14.504543667820066</v>
      </c>
    </row>
    <row r="42" spans="1:16" x14ac:dyDescent="0.25">
      <c r="A42" t="s">
        <v>47</v>
      </c>
      <c r="B42" s="2" t="s">
        <v>22</v>
      </c>
      <c r="C42" t="s">
        <v>66</v>
      </c>
      <c r="D42">
        <v>2</v>
      </c>
      <c r="E42">
        <f>VLOOKUP(C42,AirDevices!$B$3:'AirDevices'!$C$108,2,FALSE)</f>
        <v>36</v>
      </c>
      <c r="F42">
        <f>VLOOKUP(C42,AirDevices!$B$3:'AirDevices'!$D$108,3,FALSE)</f>
        <v>53</v>
      </c>
      <c r="G42">
        <f>VLOOKUP(C42,AirDevices!$B$3:'AirDevices'!$E$108,4,FALSE)</f>
        <v>1</v>
      </c>
      <c r="H42">
        <f>VLOOKUP(B42,DogFighters!$A$4:'DogFighters'!$F$235,2,FALSE)</f>
        <v>354</v>
      </c>
      <c r="I42">
        <f>VLOOKUP(B42,DogFighters!$A$4:'DogFighters'!$F$235,3,FALSE)</f>
        <v>2800</v>
      </c>
      <c r="J42">
        <f>VLOOKUP(B42,DogFighters!$A$4:'DogFighters'!$F$235,6,FALSE)</f>
        <v>33</v>
      </c>
      <c r="K42">
        <f>VLOOKUP(C42,AirDevices!$B$3:'AirDevices'!$F$108,5,FALSE)</f>
        <v>44</v>
      </c>
      <c r="L42">
        <f>VLOOKUP(C42,AirDevices!$B$3:'AirDevices'!$G$108,6,FALSE)/1000</f>
        <v>3</v>
      </c>
      <c r="N42" s="11">
        <f t="shared" si="0"/>
        <v>3.9181552941176476</v>
      </c>
      <c r="O42" s="11">
        <f t="shared" si="1"/>
        <v>0.63095238095238093</v>
      </c>
      <c r="P42" s="11">
        <f t="shared" si="2"/>
        <v>2.4721694117647059</v>
      </c>
    </row>
    <row r="43" spans="1:16" x14ac:dyDescent="0.25">
      <c r="A43" t="s">
        <v>47</v>
      </c>
      <c r="B43" s="2" t="s">
        <v>23</v>
      </c>
      <c r="C43" t="s">
        <v>65</v>
      </c>
      <c r="D43">
        <v>2</v>
      </c>
      <c r="E43">
        <f>VLOOKUP(C43,AirDevices!$B$3:'AirDevices'!$C$108,2,FALSE)</f>
        <v>16</v>
      </c>
      <c r="F43">
        <f>VLOOKUP(C43,AirDevices!$B$3:'AirDevices'!$D$108,3,FALSE)</f>
        <v>66</v>
      </c>
      <c r="G43">
        <f>VLOOKUP(C43,AirDevices!$B$3:'AirDevices'!$E$108,4,FALSE)</f>
        <v>3</v>
      </c>
      <c r="H43">
        <f>VLOOKUP(B43,DogFighters!$A$4:'DogFighters'!$F$235,2,FALSE)</f>
        <v>354</v>
      </c>
      <c r="I43">
        <f>VLOOKUP(B43,DogFighters!$A$4:'DogFighters'!$F$235,3,FALSE)</f>
        <v>2700</v>
      </c>
      <c r="J43">
        <f>VLOOKUP(B43,DogFighters!$A$4:'DogFighters'!$F$235,6,FALSE)</f>
        <v>33</v>
      </c>
      <c r="K43">
        <f>VLOOKUP(C43,AirDevices!$B$3:'AirDevices'!$F$108,5,FALSE)</f>
        <v>15</v>
      </c>
      <c r="L43">
        <f>VLOOKUP(C43,AirDevices!$B$3:'AirDevices'!$G$108,6,FALSE)/1000</f>
        <v>4</v>
      </c>
      <c r="N43" s="11">
        <f t="shared" si="0"/>
        <v>9.0179764705882324</v>
      </c>
      <c r="O43" s="11">
        <f t="shared" si="1"/>
        <v>1.5714285714285714</v>
      </c>
      <c r="P43" s="11">
        <f t="shared" si="2"/>
        <v>14.171105882352936</v>
      </c>
    </row>
    <row r="44" spans="1:16" x14ac:dyDescent="0.25">
      <c r="A44" t="s">
        <v>47</v>
      </c>
      <c r="B44" s="2" t="s">
        <v>23</v>
      </c>
      <c r="C44" t="s">
        <v>66</v>
      </c>
      <c r="D44">
        <v>2</v>
      </c>
      <c r="E44">
        <f>VLOOKUP(C44,AirDevices!$B$3:'AirDevices'!$C$108,2,FALSE)</f>
        <v>36</v>
      </c>
      <c r="F44">
        <f>VLOOKUP(C44,AirDevices!$B$3:'AirDevices'!$D$108,3,FALSE)</f>
        <v>53</v>
      </c>
      <c r="G44">
        <f>VLOOKUP(C44,AirDevices!$B$3:'AirDevices'!$E$108,4,FALSE)</f>
        <v>1</v>
      </c>
      <c r="H44">
        <f>VLOOKUP(B44,DogFighters!$A$4:'DogFighters'!$F$235,2,FALSE)</f>
        <v>354</v>
      </c>
      <c r="I44">
        <f>VLOOKUP(B44,DogFighters!$A$4:'DogFighters'!$F$235,3,FALSE)</f>
        <v>2700</v>
      </c>
      <c r="J44">
        <f>VLOOKUP(B44,DogFighters!$A$4:'DogFighters'!$F$235,6,FALSE)</f>
        <v>33</v>
      </c>
      <c r="K44">
        <f>VLOOKUP(C44,AirDevices!$B$3:'AirDevices'!$F$108,5,FALSE)</f>
        <v>44</v>
      </c>
      <c r="L44">
        <f>VLOOKUP(C44,AirDevices!$B$3:'AirDevices'!$G$108,6,FALSE)/1000</f>
        <v>3</v>
      </c>
      <c r="N44" s="11">
        <f t="shared" si="0"/>
        <v>3.9181552941176476</v>
      </c>
      <c r="O44" s="11">
        <f t="shared" si="1"/>
        <v>0.63095238095238093</v>
      </c>
      <c r="P44" s="11">
        <f t="shared" si="2"/>
        <v>2.4721694117647059</v>
      </c>
    </row>
    <row r="45" spans="1:16" x14ac:dyDescent="0.25">
      <c r="A45" t="s">
        <v>47</v>
      </c>
      <c r="B45" s="3" t="s">
        <v>25</v>
      </c>
      <c r="C45" t="s">
        <v>18</v>
      </c>
      <c r="D45">
        <v>1</v>
      </c>
      <c r="E45">
        <f>VLOOKUP(C45,AirDevices!$B$3:'AirDevices'!$C$108,2,FALSE)</f>
        <v>21</v>
      </c>
      <c r="F45">
        <f>VLOOKUP(C45,AirDevices!$B$3:'AirDevices'!$D$108,3,FALSE)</f>
        <v>61</v>
      </c>
      <c r="G45">
        <f>VLOOKUP(C45,AirDevices!$B$3:'AirDevices'!$E$108,4,FALSE)</f>
        <v>2</v>
      </c>
      <c r="H45">
        <f>VLOOKUP(B45,DogFighters!$A$4:'DogFighters'!$F$235,2,FALSE)</f>
        <v>382</v>
      </c>
      <c r="I45">
        <f>VLOOKUP(B45,DogFighters!$A$4:'DogFighters'!$F$235,3,FALSE)</f>
        <v>3021</v>
      </c>
      <c r="J45">
        <f>VLOOKUP(B45,DogFighters!$A$4:'DogFighters'!$F$235,6,FALSE)</f>
        <v>34</v>
      </c>
      <c r="K45">
        <f>VLOOKUP(C45,AirDevices!$B$3:'AirDevices'!$F$108,5,FALSE)</f>
        <v>29</v>
      </c>
      <c r="L45">
        <f>VLOOKUP(C45,AirDevices!$B$3:'AirDevices'!$G$108,6,FALSE)/1000</f>
        <v>5</v>
      </c>
      <c r="N45" s="11">
        <f t="shared" si="0"/>
        <v>6.9395198000768916</v>
      </c>
      <c r="O45" s="11">
        <f t="shared" si="1"/>
        <v>1.4523809523809523</v>
      </c>
      <c r="P45" s="11">
        <f t="shared" si="2"/>
        <v>10.078826376302152</v>
      </c>
    </row>
    <row r="46" spans="1:16" x14ac:dyDescent="0.25">
      <c r="A46" t="s">
        <v>47</v>
      </c>
      <c r="B46" s="3" t="s">
        <v>25</v>
      </c>
      <c r="C46" t="s">
        <v>66</v>
      </c>
      <c r="D46">
        <v>2</v>
      </c>
      <c r="E46">
        <f>VLOOKUP(C46,AirDevices!$B$3:'AirDevices'!$C$108,2,FALSE)</f>
        <v>36</v>
      </c>
      <c r="F46">
        <f>VLOOKUP(C46,AirDevices!$B$3:'AirDevices'!$D$108,3,FALSE)</f>
        <v>53</v>
      </c>
      <c r="G46">
        <f>VLOOKUP(C46,AirDevices!$B$3:'AirDevices'!$E$108,4,FALSE)</f>
        <v>1</v>
      </c>
      <c r="H46">
        <f>VLOOKUP(B46,DogFighters!$A$4:'DogFighters'!$F$235,2,FALSE)</f>
        <v>382</v>
      </c>
      <c r="I46">
        <f>VLOOKUP(B46,DogFighters!$A$4:'DogFighters'!$F$235,3,FALSE)</f>
        <v>3021</v>
      </c>
      <c r="J46">
        <f>VLOOKUP(B46,DogFighters!$A$4:'DogFighters'!$F$235,6,FALSE)</f>
        <v>34</v>
      </c>
      <c r="K46">
        <f>VLOOKUP(C46,AirDevices!$B$3:'AirDevices'!$F$108,5,FALSE)</f>
        <v>44</v>
      </c>
      <c r="L46">
        <f>VLOOKUP(C46,AirDevices!$B$3:'AirDevices'!$G$108,6,FALSE)/1000</f>
        <v>3</v>
      </c>
      <c r="N46" s="11">
        <f t="shared" si="0"/>
        <v>4.4294023529411772</v>
      </c>
      <c r="O46" s="11">
        <f t="shared" si="1"/>
        <v>0.63095238095238093</v>
      </c>
      <c r="P46" s="11">
        <f t="shared" si="2"/>
        <v>2.794741960784314</v>
      </c>
    </row>
    <row r="47" spans="1:16" x14ac:dyDescent="0.25">
      <c r="A47" t="s">
        <v>47</v>
      </c>
      <c r="B47" s="3" t="s">
        <v>27</v>
      </c>
      <c r="C47" t="s">
        <v>28</v>
      </c>
      <c r="D47">
        <v>1</v>
      </c>
      <c r="E47">
        <f>VLOOKUP(C47,AirDevices!$B$3:'AirDevices'!$C$108,2,FALSE)</f>
        <v>24</v>
      </c>
      <c r="F47">
        <f>VLOOKUP(C47,AirDevices!$B$3:'AirDevices'!$D$108,3,FALSE)</f>
        <v>71</v>
      </c>
      <c r="G47">
        <f>VLOOKUP(C47,AirDevices!$B$3:'AirDevices'!$E$108,4,FALSE)</f>
        <v>3</v>
      </c>
      <c r="H47">
        <f>VLOOKUP(B47,DogFighters!$A$4:'DogFighters'!$F$235,2,FALSE)</f>
        <v>404</v>
      </c>
      <c r="I47">
        <f>VLOOKUP(B47,DogFighters!$A$4:'DogFighters'!$F$235,3,FALSE)</f>
        <v>3154</v>
      </c>
      <c r="J47">
        <f>VLOOKUP(B47,DogFighters!$A$4:'DogFighters'!$F$235,6,FALSE)</f>
        <v>34</v>
      </c>
      <c r="K47">
        <f>VLOOKUP(C47,AirDevices!$B$3:'AirDevices'!$F$108,5,FALSE)</f>
        <v>24</v>
      </c>
      <c r="L47">
        <f>VLOOKUP(C47,AirDevices!$B$3:'AirDevices'!$G$108,6,FALSE)/1000</f>
        <v>5</v>
      </c>
      <c r="N47" s="11">
        <f t="shared" si="0"/>
        <v>8.0507989234909658</v>
      </c>
      <c r="O47" s="11">
        <f t="shared" si="1"/>
        <v>1.6904761904761905</v>
      </c>
      <c r="P47" s="11">
        <f t="shared" si="2"/>
        <v>13.609683894472823</v>
      </c>
    </row>
    <row r="48" spans="1:16" x14ac:dyDescent="0.25">
      <c r="A48" t="s">
        <v>47</v>
      </c>
      <c r="B48" s="3" t="s">
        <v>27</v>
      </c>
      <c r="C48" t="s">
        <v>66</v>
      </c>
      <c r="D48">
        <v>2</v>
      </c>
      <c r="E48">
        <f>VLOOKUP(C48,AirDevices!$B$3:'AirDevices'!$C$108,2,FALSE)</f>
        <v>36</v>
      </c>
      <c r="F48">
        <f>VLOOKUP(C48,AirDevices!$B$3:'AirDevices'!$D$108,3,FALSE)</f>
        <v>53</v>
      </c>
      <c r="G48">
        <f>VLOOKUP(C48,AirDevices!$B$3:'AirDevices'!$E$108,4,FALSE)</f>
        <v>1</v>
      </c>
      <c r="H48">
        <f>VLOOKUP(B48,DogFighters!$A$4:'DogFighters'!$F$235,2,FALSE)</f>
        <v>404</v>
      </c>
      <c r="I48">
        <f>VLOOKUP(B48,DogFighters!$A$4:'DogFighters'!$F$235,3,FALSE)</f>
        <v>3154</v>
      </c>
      <c r="J48">
        <f>VLOOKUP(B48,DogFighters!$A$4:'DogFighters'!$F$235,6,FALSE)</f>
        <v>34</v>
      </c>
      <c r="K48">
        <f>VLOOKUP(C48,AirDevices!$B$3:'AirDevices'!$F$108,5,FALSE)</f>
        <v>44</v>
      </c>
      <c r="L48">
        <f>VLOOKUP(C48,AirDevices!$B$3:'AirDevices'!$G$108,6,FALSE)/1000</f>
        <v>3</v>
      </c>
      <c r="N48" s="11">
        <f t="shared" si="0"/>
        <v>4.6844988235294132</v>
      </c>
      <c r="O48" s="11">
        <f t="shared" si="1"/>
        <v>0.63095238095238093</v>
      </c>
      <c r="P48" s="11">
        <f t="shared" si="2"/>
        <v>2.9556956862745105</v>
      </c>
    </row>
    <row r="49" spans="1:16" x14ac:dyDescent="0.25">
      <c r="A49" t="s">
        <v>47</v>
      </c>
      <c r="B49" s="3" t="s">
        <v>103</v>
      </c>
      <c r="C49" t="s">
        <v>28</v>
      </c>
      <c r="D49">
        <v>2</v>
      </c>
      <c r="E49">
        <f>VLOOKUP(C49,AirDevices!$B$3:'AirDevices'!$C$108,2,FALSE)</f>
        <v>24</v>
      </c>
      <c r="F49">
        <f>VLOOKUP(C49,AirDevices!$B$3:'AirDevices'!$D$108,3,FALSE)</f>
        <v>71</v>
      </c>
      <c r="G49">
        <f>VLOOKUP(C49,AirDevices!$B$3:'AirDevices'!$E$108,4,FALSE)</f>
        <v>3</v>
      </c>
      <c r="H49">
        <f>VLOOKUP(B49,DogFighters!$A$4:'DogFighters'!$F$235,2,FALSE)</f>
        <v>395</v>
      </c>
      <c r="I49">
        <f>VLOOKUP(B49,DogFighters!$A$4:'DogFighters'!$F$235,3,FALSE)</f>
        <v>2500</v>
      </c>
      <c r="J49">
        <f>VLOOKUP(B49,DogFighters!$A$4:'DogFighters'!$F$235,6,FALSE)</f>
        <v>35</v>
      </c>
      <c r="K49">
        <f>VLOOKUP(C49,AirDevices!$B$3:'AirDevices'!$F$108,5,FALSE)</f>
        <v>24</v>
      </c>
      <c r="L49">
        <f>VLOOKUP(C49,AirDevices!$B$3:'AirDevices'!$G$108,6,FALSE)/1000</f>
        <v>5</v>
      </c>
      <c r="N49" s="11">
        <f t="shared" si="0"/>
        <v>15.027312572087659</v>
      </c>
      <c r="O49" s="11">
        <f t="shared" si="1"/>
        <v>1.6904761904761905</v>
      </c>
      <c r="P49" s="11">
        <f t="shared" ref="P49:P50" si="8">N49*O49</f>
        <v>25.403314109957709</v>
      </c>
    </row>
    <row r="50" spans="1:16" x14ac:dyDescent="0.25">
      <c r="A50" t="s">
        <v>47</v>
      </c>
      <c r="B50" s="3" t="s">
        <v>103</v>
      </c>
      <c r="C50" t="s">
        <v>65</v>
      </c>
      <c r="D50">
        <v>2</v>
      </c>
      <c r="E50">
        <f>VLOOKUP(C50,AirDevices!$B$3:'AirDevices'!$C$108,2,FALSE)</f>
        <v>16</v>
      </c>
      <c r="F50">
        <f>VLOOKUP(C50,AirDevices!$B$3:'AirDevices'!$D$108,3,FALSE)</f>
        <v>66</v>
      </c>
      <c r="G50">
        <f>VLOOKUP(C50,AirDevices!$B$3:'AirDevices'!$E$108,4,FALSE)</f>
        <v>3</v>
      </c>
      <c r="H50">
        <f>VLOOKUP(B50,DogFighters!$A$4:'DogFighters'!$F$235,2,FALSE)</f>
        <v>395</v>
      </c>
      <c r="I50">
        <f>VLOOKUP(B50,DogFighters!$A$4:'DogFighters'!$F$235,3,FALSE)</f>
        <v>2500</v>
      </c>
      <c r="J50">
        <f>VLOOKUP(B50,DogFighters!$A$4:'DogFighters'!$F$235,6,FALSE)</f>
        <v>35</v>
      </c>
      <c r="K50">
        <f>VLOOKUP(C50,AirDevices!$B$3:'AirDevices'!$F$108,5,FALSE)</f>
        <v>15</v>
      </c>
      <c r="L50">
        <f>VLOOKUP(C50,AirDevices!$B$3:'AirDevices'!$G$108,6,FALSE)/1000</f>
        <v>4</v>
      </c>
      <c r="N50" s="11">
        <f t="shared" si="0"/>
        <v>10.062431372549019</v>
      </c>
      <c r="O50" s="11">
        <f t="shared" si="1"/>
        <v>1.5714285714285714</v>
      </c>
      <c r="P50" s="11">
        <f t="shared" si="8"/>
        <v>15.812392156862744</v>
      </c>
    </row>
    <row r="51" spans="1:16" x14ac:dyDescent="0.25">
      <c r="A51" t="s">
        <v>47</v>
      </c>
      <c r="B51" s="2" t="s">
        <v>24</v>
      </c>
      <c r="C51" t="s">
        <v>65</v>
      </c>
      <c r="D51">
        <v>2</v>
      </c>
      <c r="E51">
        <f>VLOOKUP(C51,AirDevices!$B$3:'AirDevices'!$C$108,2,FALSE)</f>
        <v>16</v>
      </c>
      <c r="F51">
        <f>VLOOKUP(C51,AirDevices!$B$3:'AirDevices'!$D$108,3,FALSE)</f>
        <v>66</v>
      </c>
      <c r="G51">
        <f>VLOOKUP(C51,AirDevices!$B$3:'AirDevices'!$E$108,4,FALSE)</f>
        <v>3</v>
      </c>
      <c r="H51">
        <f>VLOOKUP(B51,DogFighters!$A$4:'DogFighters'!$F$235,2,FALSE)</f>
        <v>357</v>
      </c>
      <c r="I51">
        <f>VLOOKUP(B51,DogFighters!$A$4:'DogFighters'!$F$235,3,FALSE)</f>
        <v>2200</v>
      </c>
      <c r="J51">
        <f>VLOOKUP(B51,DogFighters!$A$4:'DogFighters'!$F$235,6,FALSE)</f>
        <v>33</v>
      </c>
      <c r="K51">
        <f>VLOOKUP(C51,AirDevices!$B$3:'AirDevices'!$F$108,5,FALSE)</f>
        <v>15</v>
      </c>
      <c r="L51">
        <f>VLOOKUP(C51,AirDevices!$B$3:'AirDevices'!$G$108,6,FALSE)/1000</f>
        <v>4</v>
      </c>
      <c r="N51" s="11">
        <f t="shared" si="0"/>
        <v>9.0943999999999985</v>
      </c>
      <c r="O51" s="11">
        <f t="shared" si="1"/>
        <v>1.5714285714285714</v>
      </c>
      <c r="P51" s="11">
        <f t="shared" si="2"/>
        <v>14.291199999999998</v>
      </c>
    </row>
    <row r="52" spans="1:16" x14ac:dyDescent="0.25">
      <c r="A52" t="s">
        <v>47</v>
      </c>
      <c r="B52" s="2" t="s">
        <v>24</v>
      </c>
      <c r="C52" t="s">
        <v>66</v>
      </c>
      <c r="D52">
        <v>2</v>
      </c>
      <c r="E52">
        <f>VLOOKUP(C52,AirDevices!$B$3:'AirDevices'!$C$108,2,FALSE)</f>
        <v>36</v>
      </c>
      <c r="F52">
        <f>VLOOKUP(C52,AirDevices!$B$3:'AirDevices'!$D$108,3,FALSE)</f>
        <v>53</v>
      </c>
      <c r="G52">
        <f>VLOOKUP(C52,AirDevices!$B$3:'AirDevices'!$E$108,4,FALSE)</f>
        <v>1</v>
      </c>
      <c r="H52">
        <f>VLOOKUP(B52,DogFighters!$A$4:'DogFighters'!$F$235,2,FALSE)</f>
        <v>357</v>
      </c>
      <c r="I52">
        <f>VLOOKUP(B52,DogFighters!$A$4:'DogFighters'!$F$235,3,FALSE)</f>
        <v>2200</v>
      </c>
      <c r="J52">
        <f>VLOOKUP(B52,DogFighters!$A$4:'DogFighters'!$F$235,6,FALSE)</f>
        <v>33</v>
      </c>
      <c r="K52">
        <f>VLOOKUP(C52,AirDevices!$B$3:'AirDevices'!$F$108,5,FALSE)</f>
        <v>44</v>
      </c>
      <c r="L52">
        <f>VLOOKUP(C52,AirDevices!$B$3:'AirDevices'!$G$108,6,FALSE)/1000</f>
        <v>3</v>
      </c>
      <c r="N52" s="11">
        <f t="shared" si="0"/>
        <v>3.9513600000000006</v>
      </c>
      <c r="O52" s="11">
        <f t="shared" si="1"/>
        <v>0.63095238095238093</v>
      </c>
      <c r="P52" s="11">
        <f t="shared" si="2"/>
        <v>2.4931200000000002</v>
      </c>
    </row>
    <row r="53" spans="1:16" x14ac:dyDescent="0.25">
      <c r="A53" t="s">
        <v>47</v>
      </c>
      <c r="B53" s="2" t="s">
        <v>26</v>
      </c>
      <c r="C53" t="s">
        <v>65</v>
      </c>
      <c r="D53">
        <v>2</v>
      </c>
      <c r="E53">
        <f>VLOOKUP(C53,AirDevices!$B$3:'AirDevices'!$C$108,2,FALSE)</f>
        <v>16</v>
      </c>
      <c r="F53">
        <f>VLOOKUP(C53,AirDevices!$B$3:'AirDevices'!$D$108,3,FALSE)</f>
        <v>66</v>
      </c>
      <c r="G53">
        <f>VLOOKUP(C53,AirDevices!$B$3:'AirDevices'!$E$108,4,FALSE)</f>
        <v>3</v>
      </c>
      <c r="H53">
        <f>VLOOKUP(B53,DogFighters!$A$4:'DogFighters'!$F$235,2,FALSE)</f>
        <v>333</v>
      </c>
      <c r="I53">
        <f>VLOOKUP(B53,DogFighters!$A$4:'DogFighters'!$F$235,3,FALSE)</f>
        <v>1600</v>
      </c>
      <c r="J53">
        <f>VLOOKUP(B53,DogFighters!$A$4:'DogFighters'!$F$235,6,FALSE)</f>
        <v>28</v>
      </c>
      <c r="K53">
        <f>VLOOKUP(C53,AirDevices!$B$3:'AirDevices'!$F$108,5,FALSE)</f>
        <v>15</v>
      </c>
      <c r="L53">
        <f>VLOOKUP(C53,AirDevices!$B$3:'AirDevices'!$G$108,6,FALSE)/1000</f>
        <v>4</v>
      </c>
      <c r="N53" s="11">
        <f t="shared" si="0"/>
        <v>7.6751058823529386</v>
      </c>
      <c r="O53" s="11">
        <f t="shared" si="1"/>
        <v>1.5714285714285714</v>
      </c>
      <c r="P53" s="11">
        <f t="shared" si="2"/>
        <v>12.060880672268903</v>
      </c>
    </row>
    <row r="54" spans="1:16" x14ac:dyDescent="0.25">
      <c r="A54" t="s">
        <v>47</v>
      </c>
      <c r="B54" s="2" t="s">
        <v>26</v>
      </c>
      <c r="C54" t="s">
        <v>66</v>
      </c>
      <c r="D54">
        <v>4</v>
      </c>
      <c r="E54">
        <f>VLOOKUP(C54,AirDevices!$B$3:'AirDevices'!$C$108,2,FALSE)</f>
        <v>36</v>
      </c>
      <c r="F54">
        <f>VLOOKUP(C54,AirDevices!$B$3:'AirDevices'!$D$108,3,FALSE)</f>
        <v>53</v>
      </c>
      <c r="G54">
        <f>VLOOKUP(C54,AirDevices!$B$3:'AirDevices'!$E$108,4,FALSE)</f>
        <v>1</v>
      </c>
      <c r="H54">
        <f>VLOOKUP(B54,DogFighters!$A$4:'DogFighters'!$F$235,2,FALSE)</f>
        <v>333</v>
      </c>
      <c r="I54">
        <f>VLOOKUP(B54,DogFighters!$A$4:'DogFighters'!$F$235,3,FALSE)</f>
        <v>1600</v>
      </c>
      <c r="J54">
        <f>VLOOKUP(B54,DogFighters!$A$4:'DogFighters'!$F$235,6,FALSE)</f>
        <v>28</v>
      </c>
      <c r="K54">
        <f>VLOOKUP(C54,AirDevices!$B$3:'AirDevices'!$F$108,5,FALSE)</f>
        <v>44</v>
      </c>
      <c r="L54">
        <f>VLOOKUP(C54,AirDevices!$B$3:'AirDevices'!$G$108,6,FALSE)/1000</f>
        <v>3</v>
      </c>
      <c r="N54" s="11">
        <f t="shared" si="0"/>
        <v>6.6694023529411766</v>
      </c>
      <c r="O54" s="11">
        <f t="shared" si="1"/>
        <v>0.63095238095238093</v>
      </c>
      <c r="P54" s="11">
        <f t="shared" si="2"/>
        <v>4.2080752941176467</v>
      </c>
    </row>
    <row r="55" spans="1:16" x14ac:dyDescent="0.25">
      <c r="A55" t="s">
        <v>47</v>
      </c>
      <c r="B55" s="3" t="s">
        <v>17</v>
      </c>
      <c r="C55" t="s">
        <v>65</v>
      </c>
      <c r="D55">
        <v>2</v>
      </c>
      <c r="E55">
        <f>VLOOKUP(C55,AirDevices!$B$3:'AirDevices'!$C$108,2,FALSE)</f>
        <v>16</v>
      </c>
      <c r="F55">
        <f>VLOOKUP(C55,AirDevices!$B$3:'AirDevices'!$D$108,3,FALSE)</f>
        <v>66</v>
      </c>
      <c r="G55">
        <f>VLOOKUP(C55,AirDevices!$B$3:'AirDevices'!$E$108,4,FALSE)</f>
        <v>3</v>
      </c>
      <c r="H55">
        <f>VLOOKUP(B55,DogFighters!$A$4:'DogFighters'!$F$235,2,FALSE)</f>
        <v>351</v>
      </c>
      <c r="I55">
        <f>VLOOKUP(B55,DogFighters!$A$4:'DogFighters'!$F$235,3,FALSE)</f>
        <v>2100</v>
      </c>
      <c r="J55">
        <f>VLOOKUP(B55,DogFighters!$A$4:'DogFighters'!$F$235,6,FALSE)</f>
        <v>28</v>
      </c>
      <c r="K55">
        <f>VLOOKUP(C55,AirDevices!$B$3:'AirDevices'!$F$108,5,FALSE)</f>
        <v>15</v>
      </c>
      <c r="L55">
        <f>VLOOKUP(C55,AirDevices!$B$3:'AirDevices'!$G$108,6,FALSE)/1000</f>
        <v>4</v>
      </c>
      <c r="N55" s="11">
        <f t="shared" si="0"/>
        <v>8.0899764705882315</v>
      </c>
      <c r="O55" s="11">
        <f t="shared" si="1"/>
        <v>1.5714285714285714</v>
      </c>
      <c r="P55" s="11">
        <f t="shared" si="2"/>
        <v>12.712820168067221</v>
      </c>
    </row>
    <row r="56" spans="1:16" x14ac:dyDescent="0.25">
      <c r="A56" t="s">
        <v>47</v>
      </c>
      <c r="B56" s="3" t="s">
        <v>17</v>
      </c>
      <c r="C56" t="s">
        <v>66</v>
      </c>
      <c r="D56">
        <v>4</v>
      </c>
      <c r="E56">
        <f>VLOOKUP(C56,AirDevices!$B$3:'AirDevices'!$C$108,2,FALSE)</f>
        <v>36</v>
      </c>
      <c r="F56">
        <f>VLOOKUP(C56,AirDevices!$B$3:'AirDevices'!$D$108,3,FALSE)</f>
        <v>53</v>
      </c>
      <c r="G56">
        <f>VLOOKUP(C56,AirDevices!$B$3:'AirDevices'!$E$108,4,FALSE)</f>
        <v>1</v>
      </c>
      <c r="H56">
        <f>VLOOKUP(B56,DogFighters!$A$4:'DogFighters'!$F$235,2,FALSE)</f>
        <v>351</v>
      </c>
      <c r="I56">
        <f>VLOOKUP(B56,DogFighters!$A$4:'DogFighters'!$F$235,3,FALSE)</f>
        <v>2100</v>
      </c>
      <c r="J56">
        <f>VLOOKUP(B56,DogFighters!$A$4:'DogFighters'!$F$235,6,FALSE)</f>
        <v>28</v>
      </c>
      <c r="K56">
        <f>VLOOKUP(C56,AirDevices!$B$3:'AirDevices'!$F$108,5,FALSE)</f>
        <v>44</v>
      </c>
      <c r="L56">
        <f>VLOOKUP(C56,AirDevices!$B$3:'AirDevices'!$G$108,6,FALSE)/1000</f>
        <v>3</v>
      </c>
      <c r="N56" s="11">
        <f t="shared" si="0"/>
        <v>7.0299105882352952</v>
      </c>
      <c r="O56" s="11">
        <f t="shared" si="1"/>
        <v>0.63095238095238093</v>
      </c>
      <c r="P56" s="11">
        <f t="shared" si="2"/>
        <v>4.435538823529412</v>
      </c>
    </row>
    <row r="57" spans="1:16" x14ac:dyDescent="0.25">
      <c r="A57" t="s">
        <v>47</v>
      </c>
      <c r="B57" s="3" t="s">
        <v>150</v>
      </c>
      <c r="C57" t="s">
        <v>65</v>
      </c>
      <c r="D57">
        <v>2</v>
      </c>
      <c r="E57">
        <f>VLOOKUP(C57,AirDevices!$B$3:'AirDevices'!$C$108,2,FALSE)</f>
        <v>16</v>
      </c>
      <c r="F57">
        <f>VLOOKUP(C57,AirDevices!$B$3:'AirDevices'!$D$108,3,FALSE)</f>
        <v>66</v>
      </c>
      <c r="G57">
        <f>VLOOKUP(C57,AirDevices!$B$3:'AirDevices'!$E$108,4,FALSE)</f>
        <v>3</v>
      </c>
      <c r="H57">
        <f>VLOOKUP(B57,DogFighters!$A$4:'DogFighters'!$F$235,2,FALSE)</f>
        <v>350</v>
      </c>
      <c r="I57">
        <f>VLOOKUP(B57,DogFighters!$A$4:'DogFighters'!$F$235,3,FALSE)</f>
        <v>2200</v>
      </c>
      <c r="J57">
        <f>VLOOKUP(B57,DogFighters!$A$4:'DogFighters'!$F$235,6,FALSE)</f>
        <v>32</v>
      </c>
      <c r="K57">
        <f>VLOOKUP(C57,AirDevices!$B$3:'AirDevices'!$F$108,5,FALSE)</f>
        <v>15</v>
      </c>
      <c r="L57">
        <f>VLOOKUP(C57,AirDevices!$B$3:'AirDevices'!$G$108,6,FALSE)/1000</f>
        <v>4</v>
      </c>
      <c r="N57" s="11">
        <f t="shared" si="0"/>
        <v>8.9160784313725472</v>
      </c>
      <c r="O57" s="11">
        <f t="shared" ref="O57:O58" si="9">(F57/100)*IF(G57&gt;$E$2,1,0.5)* 100/$F$2</f>
        <v>1.5714285714285714</v>
      </c>
      <c r="P57" s="11">
        <f t="shared" ref="P57:P58" si="10">N57*O57</f>
        <v>14.01098039215686</v>
      </c>
    </row>
    <row r="58" spans="1:16" x14ac:dyDescent="0.25">
      <c r="A58" t="s">
        <v>47</v>
      </c>
      <c r="B58" s="3" t="s">
        <v>150</v>
      </c>
      <c r="C58" t="s">
        <v>66</v>
      </c>
      <c r="D58">
        <v>2</v>
      </c>
      <c r="E58">
        <f>VLOOKUP(C58,AirDevices!$B$3:'AirDevices'!$C$108,2,FALSE)</f>
        <v>36</v>
      </c>
      <c r="F58">
        <f>VLOOKUP(C58,AirDevices!$B$3:'AirDevices'!$D$108,3,FALSE)</f>
        <v>53</v>
      </c>
      <c r="G58">
        <f>VLOOKUP(C58,AirDevices!$B$3:'AirDevices'!$E$108,4,FALSE)</f>
        <v>1</v>
      </c>
      <c r="H58">
        <f>VLOOKUP(B58,DogFighters!$A$4:'DogFighters'!$F$235,2,FALSE)</f>
        <v>350</v>
      </c>
      <c r="I58">
        <f>VLOOKUP(B58,DogFighters!$A$4:'DogFighters'!$F$235,3,FALSE)</f>
        <v>2200</v>
      </c>
      <c r="J58">
        <f>VLOOKUP(B58,DogFighters!$A$4:'DogFighters'!$F$235,6,FALSE)</f>
        <v>32</v>
      </c>
      <c r="K58">
        <f>VLOOKUP(C58,AirDevices!$B$3:'AirDevices'!$F$108,5,FALSE)</f>
        <v>44</v>
      </c>
      <c r="L58">
        <f>VLOOKUP(C58,AirDevices!$B$3:'AirDevices'!$G$108,6,FALSE)/1000</f>
        <v>3</v>
      </c>
      <c r="N58" s="11">
        <f t="shared" si="0"/>
        <v>3.8738823529411768</v>
      </c>
      <c r="O58" s="11">
        <f t="shared" si="9"/>
        <v>0.63095238095238093</v>
      </c>
      <c r="P58" s="11">
        <f t="shared" si="10"/>
        <v>2.4442352941176471</v>
      </c>
    </row>
    <row r="59" spans="1:16" x14ac:dyDescent="0.25">
      <c r="A59" t="s">
        <v>47</v>
      </c>
      <c r="B59" s="2" t="s">
        <v>104</v>
      </c>
      <c r="C59" t="s">
        <v>28</v>
      </c>
      <c r="D59">
        <v>2</v>
      </c>
      <c r="E59">
        <f>VLOOKUP(C59,AirDevices!$B$3:'AirDevices'!$C$108,2,FALSE)</f>
        <v>24</v>
      </c>
      <c r="F59">
        <f>VLOOKUP(C59,AirDevices!$B$3:'AirDevices'!$D$108,3,FALSE)</f>
        <v>71</v>
      </c>
      <c r="G59">
        <f>VLOOKUP(C59,AirDevices!$B$3:'AirDevices'!$E$108,4,FALSE)</f>
        <v>3</v>
      </c>
      <c r="H59">
        <f>VLOOKUP(B59,DogFighters!$A$4:'DogFighters'!$F$235,2,FALSE)</f>
        <v>357</v>
      </c>
      <c r="I59">
        <f>VLOOKUP(B59,DogFighters!$A$4:'DogFighters'!$F$235,3,FALSE)</f>
        <v>2200</v>
      </c>
      <c r="J59">
        <f>VLOOKUP(B59,DogFighters!$A$4:'DogFighters'!$F$235,6,FALSE)</f>
        <v>28</v>
      </c>
      <c r="K59">
        <f>VLOOKUP(C59,AirDevices!$B$3:'AirDevices'!$F$108,5,FALSE)</f>
        <v>24</v>
      </c>
      <c r="L59">
        <f>VLOOKUP(C59,AirDevices!$B$3:'AirDevices'!$G$108,6,FALSE)/1000</f>
        <v>5</v>
      </c>
      <c r="N59" s="11">
        <f t="shared" si="0"/>
        <v>13.581647058823528</v>
      </c>
      <c r="O59" s="11">
        <f t="shared" si="1"/>
        <v>1.6904761904761905</v>
      </c>
      <c r="P59" s="11">
        <f t="shared" si="2"/>
        <v>22.959450980392155</v>
      </c>
    </row>
    <row r="60" spans="1:16" x14ac:dyDescent="0.25">
      <c r="A60" t="s">
        <v>47</v>
      </c>
      <c r="B60" s="2" t="s">
        <v>104</v>
      </c>
      <c r="C60" t="s">
        <v>66</v>
      </c>
      <c r="D60">
        <v>2</v>
      </c>
      <c r="E60">
        <f>VLOOKUP(C60,AirDevices!$B$3:'AirDevices'!$C$108,2,FALSE)</f>
        <v>36</v>
      </c>
      <c r="F60">
        <f>VLOOKUP(C60,AirDevices!$B$3:'AirDevices'!$D$108,3,FALSE)</f>
        <v>53</v>
      </c>
      <c r="G60">
        <f>VLOOKUP(C60,AirDevices!$B$3:'AirDevices'!$E$108,4,FALSE)</f>
        <v>1</v>
      </c>
      <c r="H60">
        <f>VLOOKUP(B60,DogFighters!$A$4:'DogFighters'!$F$235,2,FALSE)</f>
        <v>357</v>
      </c>
      <c r="I60">
        <f>VLOOKUP(B60,DogFighters!$A$4:'DogFighters'!$F$235,3,FALSE)</f>
        <v>2200</v>
      </c>
      <c r="J60">
        <f>VLOOKUP(B60,DogFighters!$A$4:'DogFighters'!$F$235,6,FALSE)</f>
        <v>28</v>
      </c>
      <c r="K60">
        <f>VLOOKUP(C60,AirDevices!$B$3:'AirDevices'!$F$108,5,FALSE)</f>
        <v>44</v>
      </c>
      <c r="L60">
        <f>VLOOKUP(C60,AirDevices!$B$3:'AirDevices'!$G$108,6,FALSE)/1000</f>
        <v>3</v>
      </c>
      <c r="N60" s="11">
        <f t="shared" si="0"/>
        <v>3.9513600000000006</v>
      </c>
      <c r="O60" s="11">
        <f t="shared" si="1"/>
        <v>0.63095238095238093</v>
      </c>
      <c r="P60" s="11">
        <f t="shared" si="2"/>
        <v>2.4931200000000002</v>
      </c>
    </row>
    <row r="61" spans="1:16" x14ac:dyDescent="0.25">
      <c r="A61" t="s">
        <v>47</v>
      </c>
      <c r="B61" s="2" t="s">
        <v>83</v>
      </c>
      <c r="C61" t="s">
        <v>85</v>
      </c>
      <c r="D61">
        <v>1</v>
      </c>
      <c r="E61">
        <f>VLOOKUP(C61,AirDevices!$B$3:'AirDevices'!$C$108,2,FALSE)</f>
        <v>30</v>
      </c>
      <c r="F61">
        <f>VLOOKUP(C61,AirDevices!$B$3:'AirDevices'!$D$108,3,FALSE)</f>
        <v>53</v>
      </c>
      <c r="G61">
        <f>VLOOKUP(C61,AirDevices!$B$3:'AirDevices'!$E$108,4,FALSE)</f>
        <v>1</v>
      </c>
      <c r="H61">
        <f>VLOOKUP(B61,DogFighters!$A$4:'DogFighters'!$F$235,2,FALSE)</f>
        <v>238</v>
      </c>
      <c r="I61">
        <f>VLOOKUP(B61,DogFighters!$A$4:'DogFighters'!$F$235,3,FALSE)</f>
        <v>800</v>
      </c>
      <c r="J61">
        <f>VLOOKUP(B61,DogFighters!$A$4:'DogFighters'!$F$235,6,FALSE)</f>
        <v>14</v>
      </c>
      <c r="K61">
        <f>VLOOKUP(C61,AirDevices!$B$3:'AirDevices'!$F$108,5,FALSE)</f>
        <v>31</v>
      </c>
      <c r="L61">
        <f>VLOOKUP(C61,AirDevices!$B$3:'AirDevices'!$G$108,6,FALSE)/1000</f>
        <v>3</v>
      </c>
      <c r="N61" s="11">
        <f t="shared" si="0"/>
        <v>1.5333138314785373</v>
      </c>
      <c r="O61" s="11">
        <f t="shared" si="1"/>
        <v>0.63095238095238093</v>
      </c>
      <c r="P61" s="11">
        <f t="shared" ref="P61" si="11">N61*O61</f>
        <v>0.96744801271860092</v>
      </c>
    </row>
    <row r="62" spans="1:16" x14ac:dyDescent="0.25">
      <c r="A62" t="s">
        <v>47</v>
      </c>
      <c r="B62" s="2" t="s">
        <v>97</v>
      </c>
      <c r="C62" t="s">
        <v>66</v>
      </c>
      <c r="D62">
        <v>2</v>
      </c>
      <c r="E62">
        <f>VLOOKUP(C62,AirDevices!$B$3:'AirDevices'!$C$108,2,FALSE)</f>
        <v>36</v>
      </c>
      <c r="F62">
        <f>VLOOKUP(C62,AirDevices!$B$3:'AirDevices'!$D$108,3,FALSE)</f>
        <v>53</v>
      </c>
      <c r="G62">
        <f>VLOOKUP(C62,AirDevices!$B$3:'AirDevices'!$E$108,4,FALSE)</f>
        <v>1</v>
      </c>
      <c r="H62">
        <f>VLOOKUP(B62,DogFighters!$A$4:'DogFighters'!$F$235,2,FALSE)</f>
        <v>193</v>
      </c>
      <c r="I62">
        <f>VLOOKUP(B62,DogFighters!$A$4:'DogFighters'!$F$235,3,FALSE)</f>
        <v>2956</v>
      </c>
      <c r="J62">
        <f>VLOOKUP(B62,DogFighters!$A$4:'DogFighters'!$F$235,6,FALSE)</f>
        <v>21</v>
      </c>
      <c r="K62">
        <f>VLOOKUP(C62,AirDevices!$B$3:'AirDevices'!$F$108,5,FALSE)</f>
        <v>44</v>
      </c>
      <c r="L62">
        <f>VLOOKUP(C62,AirDevices!$B$3:'AirDevices'!$G$108,6,FALSE)/1000</f>
        <v>3</v>
      </c>
      <c r="N62" s="11">
        <f t="shared" si="0"/>
        <v>2.3396141176470593</v>
      </c>
      <c r="O62" s="11">
        <f t="shared" si="1"/>
        <v>0.63095238095238093</v>
      </c>
      <c r="P62" s="11">
        <f t="shared" ref="P62:P66" si="12">N62*O62</f>
        <v>1.4761850980392159</v>
      </c>
    </row>
    <row r="63" spans="1:16" x14ac:dyDescent="0.25">
      <c r="A63" t="s">
        <v>47</v>
      </c>
      <c r="B63" s="2" t="s">
        <v>100</v>
      </c>
      <c r="C63" t="s">
        <v>101</v>
      </c>
      <c r="D63">
        <v>1</v>
      </c>
      <c r="E63">
        <f>VLOOKUP(C63,AirDevices!$B$3:'AirDevices'!$C$108,2,FALSE)</f>
        <v>27</v>
      </c>
      <c r="F63">
        <f>VLOOKUP(C63,AirDevices!$B$3:'AirDevices'!$D$108,3,FALSE)</f>
        <v>59</v>
      </c>
      <c r="G63">
        <f>VLOOKUP(C63,AirDevices!$B$3:'AirDevices'!$E$108,4,FALSE)</f>
        <v>2</v>
      </c>
      <c r="H63">
        <f>VLOOKUP(B63,DogFighters!$A$4:'DogFighters'!$F$235,2,FALSE)</f>
        <v>320</v>
      </c>
      <c r="I63">
        <f>VLOOKUP(B63,DogFighters!$A$4:'DogFighters'!$F$235,3,FALSE)</f>
        <v>900</v>
      </c>
      <c r="J63">
        <f>VLOOKUP(B63,DogFighters!$A$4:'DogFighters'!$F$235,6,FALSE)</f>
        <v>15</v>
      </c>
      <c r="K63">
        <f>VLOOKUP(C63,AirDevices!$B$3:'AirDevices'!$F$108,5,FALSE)</f>
        <v>27</v>
      </c>
      <c r="L63">
        <f>VLOOKUP(C63,AirDevices!$B$3:'AirDevices'!$G$108,6,FALSE)/1000</f>
        <v>4</v>
      </c>
      <c r="N63" s="11">
        <f t="shared" si="0"/>
        <v>4.2615560834190607</v>
      </c>
      <c r="O63" s="11">
        <f t="shared" si="1"/>
        <v>1.4047619047619047</v>
      </c>
      <c r="P63" s="11">
        <f t="shared" si="12"/>
        <v>5.9864716409934422</v>
      </c>
    </row>
    <row r="64" spans="1:16" x14ac:dyDescent="0.25">
      <c r="A64" t="s">
        <v>47</v>
      </c>
      <c r="B64" s="2" t="s">
        <v>151</v>
      </c>
      <c r="C64" t="s">
        <v>101</v>
      </c>
      <c r="D64">
        <v>1</v>
      </c>
      <c r="E64">
        <f>VLOOKUP(C64,AirDevices!$B$3:'AirDevices'!$C$108,2,FALSE)</f>
        <v>27</v>
      </c>
      <c r="F64">
        <f>VLOOKUP(C64,AirDevices!$B$3:'AirDevices'!$D$108,3,FALSE)</f>
        <v>59</v>
      </c>
      <c r="G64">
        <f>VLOOKUP(C64,AirDevices!$B$3:'AirDevices'!$E$108,4,FALSE)</f>
        <v>2</v>
      </c>
      <c r="H64">
        <f>VLOOKUP(B64,DogFighters!$A$4:'DogFighters'!$F$235,2,FALSE)</f>
        <v>320</v>
      </c>
      <c r="I64">
        <f>VLOOKUP(B64,DogFighters!$A$4:'DogFighters'!$F$235,3,FALSE)</f>
        <v>900</v>
      </c>
      <c r="J64">
        <f>VLOOKUP(B64,DogFighters!$A$4:'DogFighters'!$F$235,6,FALSE)</f>
        <v>15</v>
      </c>
      <c r="K64">
        <f>VLOOKUP(C64,AirDevices!$B$3:'AirDevices'!$F$108,5,FALSE)</f>
        <v>27</v>
      </c>
      <c r="L64">
        <f>VLOOKUP(C64,AirDevices!$B$3:'AirDevices'!$G$108,6,FALSE)/1000</f>
        <v>4</v>
      </c>
      <c r="N64" s="11">
        <f t="shared" si="0"/>
        <v>4.2615560834190607</v>
      </c>
      <c r="O64" s="11">
        <f t="shared" ref="O64" si="13">(F64/100)*IF(G64&gt;$E$2,1,0.5)* 100/$F$2</f>
        <v>1.4047619047619047</v>
      </c>
      <c r="P64" s="11">
        <f t="shared" ref="P64" si="14">N64*O64</f>
        <v>5.9864716409934422</v>
      </c>
    </row>
    <row r="65" spans="1:16" x14ac:dyDescent="0.25">
      <c r="A65" t="s">
        <v>47</v>
      </c>
      <c r="B65" s="2" t="s">
        <v>98</v>
      </c>
      <c r="C65" t="s">
        <v>85</v>
      </c>
      <c r="D65">
        <v>1</v>
      </c>
      <c r="E65">
        <f>VLOOKUP(C65,AirDevices!$B$3:'AirDevices'!$C$108,2,FALSE)</f>
        <v>30</v>
      </c>
      <c r="F65">
        <f>VLOOKUP(C65,AirDevices!$B$3:'AirDevices'!$D$108,3,FALSE)</f>
        <v>53</v>
      </c>
      <c r="G65">
        <f>VLOOKUP(C65,AirDevices!$B$3:'AirDevices'!$E$108,4,FALSE)</f>
        <v>1</v>
      </c>
      <c r="H65">
        <f>VLOOKUP(B65,DogFighters!$A$4:'DogFighters'!$F$235,2,FALSE)</f>
        <v>261</v>
      </c>
      <c r="I65">
        <f>VLOOKUP(B65,DogFighters!$A$4:'DogFighters'!$F$235,3,FALSE)</f>
        <v>900</v>
      </c>
      <c r="J65">
        <f>VLOOKUP(B65,DogFighters!$A$4:'DogFighters'!$F$235,6,FALSE)</f>
        <v>9</v>
      </c>
      <c r="K65">
        <f>VLOOKUP(C65,AirDevices!$B$3:'AirDevices'!$F$108,5,FALSE)</f>
        <v>31</v>
      </c>
      <c r="L65">
        <f>VLOOKUP(C65,AirDevices!$B$3:'AirDevices'!$G$108,6,FALSE)/1000</f>
        <v>3</v>
      </c>
      <c r="N65" s="11">
        <f t="shared" si="0"/>
        <v>1.4187582156551013</v>
      </c>
      <c r="O65" s="11">
        <f t="shared" si="1"/>
        <v>0.63095238095238093</v>
      </c>
      <c r="P65" s="11">
        <f t="shared" si="12"/>
        <v>0.89516887416333768</v>
      </c>
    </row>
    <row r="66" spans="1:16" x14ac:dyDescent="0.25">
      <c r="A66" t="s">
        <v>47</v>
      </c>
      <c r="B66" s="2" t="s">
        <v>99</v>
      </c>
      <c r="C66" t="s">
        <v>85</v>
      </c>
      <c r="D66">
        <v>1</v>
      </c>
      <c r="E66">
        <f>VLOOKUP(C66,AirDevices!$B$3:'AirDevices'!$C$108,2,FALSE)</f>
        <v>30</v>
      </c>
      <c r="F66">
        <f>VLOOKUP(C66,AirDevices!$B$3:'AirDevices'!$D$108,3,FALSE)</f>
        <v>53</v>
      </c>
      <c r="G66">
        <f>VLOOKUP(C66,AirDevices!$B$3:'AirDevices'!$E$108,4,FALSE)</f>
        <v>1</v>
      </c>
      <c r="H66">
        <f>VLOOKUP(B66,DogFighters!$A$4:'DogFighters'!$F$235,2,FALSE)</f>
        <v>289</v>
      </c>
      <c r="I66">
        <f>VLOOKUP(B66,DogFighters!$A$4:'DogFighters'!$F$235,3,FALSE)</f>
        <v>925</v>
      </c>
      <c r="J66">
        <f>VLOOKUP(B66,DogFighters!$A$4:'DogFighters'!$F$235,6,FALSE)</f>
        <v>12</v>
      </c>
      <c r="K66">
        <f>VLOOKUP(C66,AirDevices!$B$3:'AirDevices'!$F$108,5,FALSE)</f>
        <v>31</v>
      </c>
      <c r="L66">
        <f>VLOOKUP(C66,AirDevices!$B$3:'AirDevices'!$G$108,6,FALSE)/1000</f>
        <v>3</v>
      </c>
      <c r="N66" s="11">
        <f t="shared" si="0"/>
        <v>2.1527999999999996</v>
      </c>
      <c r="O66" s="11">
        <f t="shared" si="1"/>
        <v>0.63095238095238093</v>
      </c>
      <c r="P66" s="11">
        <f t="shared" si="12"/>
        <v>1.3583142857142854</v>
      </c>
    </row>
    <row r="67" spans="1:16" x14ac:dyDescent="0.25">
      <c r="B67" s="2"/>
      <c r="D67">
        <v>2</v>
      </c>
      <c r="N67" s="11">
        <f t="shared" si="0"/>
        <v>0</v>
      </c>
      <c r="O67" s="11"/>
      <c r="P67" s="11"/>
    </row>
    <row r="68" spans="1:16" x14ac:dyDescent="0.25">
      <c r="B68" s="2"/>
      <c r="D68">
        <v>2</v>
      </c>
      <c r="N68" s="11">
        <f t="shared" si="0"/>
        <v>0</v>
      </c>
      <c r="O68" s="11"/>
      <c r="P68" s="11"/>
    </row>
    <row r="69" spans="1:16" x14ac:dyDescent="0.25">
      <c r="A69" t="s">
        <v>36</v>
      </c>
      <c r="B69" t="s">
        <v>19</v>
      </c>
      <c r="C69" t="s">
        <v>50</v>
      </c>
      <c r="D69">
        <v>2</v>
      </c>
      <c r="E69">
        <f>VLOOKUP(C69,AirDevices!$B$3:'AirDevices'!$C$108,2,FALSE)</f>
        <v>16</v>
      </c>
      <c r="F69">
        <f>VLOOKUP(C69,AirDevices!$B$3:'AirDevices'!$D$108,3,FALSE)</f>
        <v>66</v>
      </c>
      <c r="G69">
        <f>VLOOKUP(C69,AirDevices!$B$3:'AirDevices'!$E$108,4,FALSE)</f>
        <v>3</v>
      </c>
      <c r="H69">
        <f>VLOOKUP(B69,DogFighters!$A$4:'DogFighters'!$F$235,2,FALSE)</f>
        <v>354</v>
      </c>
      <c r="I69">
        <f>VLOOKUP(B69,DogFighters!$A$4:'DogFighters'!$F$235,3,FALSE)</f>
        <v>2800</v>
      </c>
      <c r="J69">
        <f>VLOOKUP(B69,DogFighters!$A$4:'DogFighters'!$F$235,6,FALSE)</f>
        <v>33</v>
      </c>
      <c r="K69">
        <f>VLOOKUP(C69,AirDevices!$B$3:'AirDevices'!$F$108,5,FALSE)</f>
        <v>13</v>
      </c>
      <c r="L69">
        <f>VLOOKUP(C69,AirDevices!$B$3:'AirDevices'!$G$108,6,FALSE)/1000</f>
        <v>4</v>
      </c>
      <c r="N69" s="11">
        <f t="shared" si="0"/>
        <v>9.2301641522491327</v>
      </c>
      <c r="O69" s="11">
        <f t="shared" si="1"/>
        <v>1.5714285714285714</v>
      </c>
      <c r="P69" s="11">
        <f t="shared" si="2"/>
        <v>14.504543667820066</v>
      </c>
    </row>
    <row r="70" spans="1:16" x14ac:dyDescent="0.25">
      <c r="A70" t="s">
        <v>36</v>
      </c>
      <c r="B70" t="s">
        <v>19</v>
      </c>
      <c r="C70" t="s">
        <v>66</v>
      </c>
      <c r="D70">
        <v>2</v>
      </c>
      <c r="E70">
        <f>VLOOKUP(C70,AirDevices!$B$3:'AirDevices'!$C$108,2,FALSE)</f>
        <v>36</v>
      </c>
      <c r="F70">
        <f>VLOOKUP(C70,AirDevices!$B$3:'AirDevices'!$D$108,3,FALSE)</f>
        <v>53</v>
      </c>
      <c r="G70">
        <f>VLOOKUP(C70,AirDevices!$B$3:'AirDevices'!$E$108,4,FALSE)</f>
        <v>1</v>
      </c>
      <c r="H70">
        <f>VLOOKUP(B70,DogFighters!$A$4:'DogFighters'!$F$235,2,FALSE)</f>
        <v>354</v>
      </c>
      <c r="I70">
        <f>VLOOKUP(B70,DogFighters!$A$4:'DogFighters'!$F$235,3,FALSE)</f>
        <v>2800</v>
      </c>
      <c r="J70">
        <f>VLOOKUP(B70,DogFighters!$A$4:'DogFighters'!$F$235,6,FALSE)</f>
        <v>33</v>
      </c>
      <c r="K70">
        <f>VLOOKUP(C70,AirDevices!$B$3:'AirDevices'!$F$108,5,FALSE)</f>
        <v>44</v>
      </c>
      <c r="L70">
        <f>VLOOKUP(C70,AirDevices!$B$3:'AirDevices'!$G$108,6,FALSE)/1000</f>
        <v>3</v>
      </c>
      <c r="N70" s="11">
        <f t="shared" si="0"/>
        <v>3.9181552941176476</v>
      </c>
      <c r="O70" s="11">
        <f t="shared" si="1"/>
        <v>0.63095238095238093</v>
      </c>
      <c r="P70" s="11">
        <f t="shared" si="2"/>
        <v>2.4721694117647059</v>
      </c>
    </row>
    <row r="71" spans="1:16" x14ac:dyDescent="0.25">
      <c r="A71" t="s">
        <v>36</v>
      </c>
      <c r="B71" t="s">
        <v>72</v>
      </c>
      <c r="C71" t="s">
        <v>21</v>
      </c>
      <c r="D71">
        <v>8</v>
      </c>
      <c r="E71">
        <f>VLOOKUP(C71,AirDevices!$B$3:'AirDevices'!$C$108,2,FALSE)</f>
        <v>35</v>
      </c>
      <c r="F71">
        <f>VLOOKUP(C71,AirDevices!$B$3:'AirDevices'!$D$108,3,FALSE)</f>
        <v>54</v>
      </c>
      <c r="G71">
        <f>VLOOKUP(C71,AirDevices!$B$3:'AirDevices'!$E$108,4,FALSE)</f>
        <v>1</v>
      </c>
      <c r="H71">
        <f>VLOOKUP(B71,DogFighters!$A$4:'DogFighters'!$F$235,2,FALSE)</f>
        <v>320</v>
      </c>
      <c r="I71">
        <f>VLOOKUP(B71,DogFighters!$A$4:'DogFighters'!$F$235,3,FALSE)</f>
        <v>2400</v>
      </c>
      <c r="J71">
        <f>VLOOKUP(B71,DogFighters!$A$4:'DogFighters'!$F$235,6,FALSE)</f>
        <v>31</v>
      </c>
      <c r="K71">
        <f>VLOOKUP(C71,AirDevices!$B$3:'AirDevices'!$F$108,5,FALSE)</f>
        <v>35</v>
      </c>
      <c r="L71">
        <f>VLOOKUP(C71,AirDevices!$B$3:'AirDevices'!$G$108,6,FALSE)/1000</f>
        <v>3</v>
      </c>
      <c r="N71" s="11">
        <f t="shared" si="0"/>
        <v>13.214117647058826</v>
      </c>
      <c r="O71" s="11">
        <f t="shared" si="1"/>
        <v>0.6428571428571429</v>
      </c>
      <c r="P71" s="11">
        <f t="shared" si="2"/>
        <v>8.494789915966388</v>
      </c>
    </row>
    <row r="72" spans="1:16" x14ac:dyDescent="0.25">
      <c r="A72" t="s">
        <v>36</v>
      </c>
      <c r="B72" t="s">
        <v>73</v>
      </c>
      <c r="C72" t="s">
        <v>65</v>
      </c>
      <c r="D72">
        <v>2</v>
      </c>
      <c r="E72">
        <f>VLOOKUP(C72,AirDevices!$B$3:'AirDevices'!$C$108,2,FALSE)</f>
        <v>16</v>
      </c>
      <c r="F72">
        <f>VLOOKUP(C72,AirDevices!$B$3:'AirDevices'!$D$108,3,FALSE)</f>
        <v>66</v>
      </c>
      <c r="G72">
        <f>VLOOKUP(C72,AirDevices!$B$3:'AirDevices'!$E$108,4,FALSE)</f>
        <v>3</v>
      </c>
      <c r="H72">
        <f>VLOOKUP(B72,DogFighters!$A$4:'DogFighters'!$F$235,2,FALSE)</f>
        <v>317</v>
      </c>
      <c r="I72">
        <f>VLOOKUP(B72,DogFighters!$A$4:'DogFighters'!$F$235,3,FALSE)</f>
        <v>1969</v>
      </c>
      <c r="J72">
        <f>VLOOKUP(B72,DogFighters!$A$4:'DogFighters'!$F$235,6,FALSE)</f>
        <v>29</v>
      </c>
      <c r="K72">
        <f>VLOOKUP(C72,AirDevices!$B$3:'AirDevices'!$F$108,5,FALSE)</f>
        <v>15</v>
      </c>
      <c r="L72">
        <f>VLOOKUP(C72,AirDevices!$B$3:'AirDevices'!$G$108,6,FALSE)/1000</f>
        <v>4</v>
      </c>
      <c r="N72" s="11">
        <f t="shared" si="0"/>
        <v>8.0754196078431359</v>
      </c>
      <c r="O72" s="11">
        <f t="shared" si="1"/>
        <v>1.5714285714285714</v>
      </c>
      <c r="P72" s="11">
        <f t="shared" si="2"/>
        <v>12.689945098039214</v>
      </c>
    </row>
    <row r="73" spans="1:16" x14ac:dyDescent="0.25">
      <c r="A73" t="s">
        <v>36</v>
      </c>
      <c r="B73" t="s">
        <v>73</v>
      </c>
      <c r="C73" t="s">
        <v>66</v>
      </c>
      <c r="D73">
        <v>2</v>
      </c>
      <c r="E73">
        <f>VLOOKUP(C73,AirDevices!$B$3:'AirDevices'!$C$108,2,FALSE)</f>
        <v>36</v>
      </c>
      <c r="F73">
        <f>VLOOKUP(C73,AirDevices!$B$3:'AirDevices'!$D$108,3,FALSE)</f>
        <v>53</v>
      </c>
      <c r="G73">
        <f>VLOOKUP(C73,AirDevices!$B$3:'AirDevices'!$E$108,4,FALSE)</f>
        <v>1</v>
      </c>
      <c r="H73">
        <f>VLOOKUP(B73,DogFighters!$A$4:'DogFighters'!$F$235,2,FALSE)</f>
        <v>317</v>
      </c>
      <c r="I73">
        <f>VLOOKUP(B73,DogFighters!$A$4:'DogFighters'!$F$235,3,FALSE)</f>
        <v>1969</v>
      </c>
      <c r="J73">
        <f>VLOOKUP(B73,DogFighters!$A$4:'DogFighters'!$F$235,6,FALSE)</f>
        <v>29</v>
      </c>
      <c r="K73">
        <f>VLOOKUP(C73,AirDevices!$B$3:'AirDevices'!$F$108,5,FALSE)</f>
        <v>44</v>
      </c>
      <c r="L73">
        <f>VLOOKUP(C73,AirDevices!$B$3:'AirDevices'!$G$108,6,FALSE)/1000</f>
        <v>3</v>
      </c>
      <c r="N73" s="11">
        <f t="shared" ref="N73:N99" si="15">D73*((100+E73)/100)*((100-K73)/100)*(2*H73/$C$2)*MIN(I73/$D$2,1) * MIN(J73/$G$2,1)*IF($H$2="F", 1, 1.2)*(L73*L73/9)*(25-SUMIF($B$6:$B$603,B73,$D$6:$D$603))/24</f>
        <v>3.5086305882352948</v>
      </c>
      <c r="O73" s="11">
        <f t="shared" si="1"/>
        <v>0.63095238095238093</v>
      </c>
      <c r="P73" s="11">
        <f t="shared" si="2"/>
        <v>2.2137788235294122</v>
      </c>
    </row>
    <row r="74" spans="1:16" x14ac:dyDescent="0.25">
      <c r="A74" t="s">
        <v>36</v>
      </c>
      <c r="B74" t="s">
        <v>20</v>
      </c>
      <c r="C74" t="s">
        <v>74</v>
      </c>
      <c r="D74">
        <v>6</v>
      </c>
      <c r="E74">
        <f>VLOOKUP(C74,AirDevices!$B$3:'AirDevices'!$C$108,2,FALSE)</f>
        <v>33</v>
      </c>
      <c r="F74">
        <f>VLOOKUP(C74,AirDevices!$B$3:'AirDevices'!$D$108,3,FALSE)</f>
        <v>53</v>
      </c>
      <c r="G74">
        <f>VLOOKUP(C74,AirDevices!$B$3:'AirDevices'!$E$108,4,FALSE)</f>
        <v>1</v>
      </c>
      <c r="H74">
        <f>VLOOKUP(B74,DogFighters!$A$4:'DogFighters'!$F$235,2,FALSE)</f>
        <v>320</v>
      </c>
      <c r="I74">
        <f>VLOOKUP(B74,DogFighters!$A$4:'DogFighters'!$F$235,3,FALSE)</f>
        <v>2600</v>
      </c>
      <c r="J74">
        <f>VLOOKUP(B74,DogFighters!$A$4:'DogFighters'!$F$235,6,FALSE)</f>
        <v>31</v>
      </c>
      <c r="K74">
        <f>VLOOKUP(C74,AirDevices!$B$3:'AirDevices'!$F$108,5,FALSE)</f>
        <v>38</v>
      </c>
      <c r="L74">
        <f>VLOOKUP(C74,AirDevices!$B$3:'AirDevices'!$G$108,6,FALSE)/1000</f>
        <v>3</v>
      </c>
      <c r="N74" s="11">
        <f t="shared" si="15"/>
        <v>10.408791695501732</v>
      </c>
      <c r="O74" s="11">
        <f t="shared" si="1"/>
        <v>0.63095238095238093</v>
      </c>
      <c r="P74" s="11">
        <f t="shared" si="2"/>
        <v>6.567451903114188</v>
      </c>
    </row>
    <row r="75" spans="1:16" x14ac:dyDescent="0.25">
      <c r="A75" t="s">
        <v>36</v>
      </c>
      <c r="B75" t="s">
        <v>75</v>
      </c>
      <c r="C75" t="s">
        <v>76</v>
      </c>
      <c r="D75">
        <v>2</v>
      </c>
      <c r="E75">
        <f>VLOOKUP(C75,AirDevices!$B$3:'AirDevices'!$C$108,2,FALSE)</f>
        <v>18</v>
      </c>
      <c r="F75">
        <f>VLOOKUP(C75,AirDevices!$B$3:'AirDevices'!$D$108,3,FALSE)</f>
        <v>70</v>
      </c>
      <c r="G75">
        <f>VLOOKUP(C75,AirDevices!$B$3:'AirDevices'!$E$108,4,FALSE)</f>
        <v>3</v>
      </c>
      <c r="H75">
        <f>VLOOKUP(B75,DogFighters!$A$4:'DogFighters'!$F$235,2,FALSE)</f>
        <v>267</v>
      </c>
      <c r="I75">
        <f>VLOOKUP(B75,DogFighters!$A$4:'DogFighters'!$F$235,3,FALSE)</f>
        <v>3000</v>
      </c>
      <c r="J75">
        <f>VLOOKUP(B75,DogFighters!$A$4:'DogFighters'!$F$235,6,FALSE)</f>
        <v>30</v>
      </c>
      <c r="K75">
        <f>VLOOKUP(C75,AirDevices!$B$3:'AirDevices'!$F$108,5,FALSE)</f>
        <v>19</v>
      </c>
      <c r="L75">
        <f>VLOOKUP(C75,AirDevices!$B$3:'AirDevices'!$G$108,6,FALSE)/1000</f>
        <v>5</v>
      </c>
      <c r="N75" s="11">
        <f t="shared" si="15"/>
        <v>10.302134948096887</v>
      </c>
      <c r="O75" s="11">
        <f t="shared" si="1"/>
        <v>1.6666666666666667</v>
      </c>
      <c r="P75" s="11">
        <f t="shared" si="2"/>
        <v>17.170224913494813</v>
      </c>
    </row>
    <row r="76" spans="1:16" x14ac:dyDescent="0.25">
      <c r="A76" t="s">
        <v>36</v>
      </c>
      <c r="B76" t="s">
        <v>75</v>
      </c>
      <c r="C76" t="s">
        <v>74</v>
      </c>
      <c r="D76">
        <v>2</v>
      </c>
      <c r="E76">
        <f>VLOOKUP(C76,AirDevices!$B$3:'AirDevices'!$C$108,2,FALSE)</f>
        <v>33</v>
      </c>
      <c r="F76">
        <f>VLOOKUP(C76,AirDevices!$B$3:'AirDevices'!$D$108,3,FALSE)</f>
        <v>53</v>
      </c>
      <c r="G76">
        <f>VLOOKUP(C76,AirDevices!$B$3:'AirDevices'!$E$108,4,FALSE)</f>
        <v>1</v>
      </c>
      <c r="H76">
        <f>VLOOKUP(B76,DogFighters!$A$4:'DogFighters'!$F$235,2,FALSE)</f>
        <v>267</v>
      </c>
      <c r="I76">
        <f>VLOOKUP(B76,DogFighters!$A$4:'DogFighters'!$F$235,3,FALSE)</f>
        <v>3000</v>
      </c>
      <c r="J76">
        <f>VLOOKUP(B76,DogFighters!$A$4:'DogFighters'!$F$235,6,FALSE)</f>
        <v>30</v>
      </c>
      <c r="K76">
        <f>VLOOKUP(C76,AirDevices!$B$3:'AirDevices'!$F$108,5,FALSE)</f>
        <v>38</v>
      </c>
      <c r="L76">
        <f>VLOOKUP(C76,AirDevices!$B$3:'AirDevices'!$G$108,6,FALSE)/1000</f>
        <v>3</v>
      </c>
      <c r="N76" s="11">
        <f t="shared" si="15"/>
        <v>3.1996762629757782</v>
      </c>
      <c r="O76" s="11">
        <f t="shared" si="1"/>
        <v>0.63095238095238093</v>
      </c>
      <c r="P76" s="11">
        <f t="shared" si="2"/>
        <v>2.0188433564013839</v>
      </c>
    </row>
    <row r="77" spans="1:16" x14ac:dyDescent="0.25">
      <c r="A77" t="s">
        <v>36</v>
      </c>
      <c r="B77" t="s">
        <v>107</v>
      </c>
      <c r="C77" t="s">
        <v>74</v>
      </c>
      <c r="D77">
        <v>2</v>
      </c>
      <c r="E77">
        <f>VLOOKUP(C77,AirDevices!$B$3:'AirDevices'!$C$108,2,FALSE)</f>
        <v>33</v>
      </c>
      <c r="F77">
        <f>VLOOKUP(C77,AirDevices!$B$3:'AirDevices'!$D$108,3,FALSE)</f>
        <v>53</v>
      </c>
      <c r="G77">
        <f>VLOOKUP(C77,AirDevices!$B$3:'AirDevices'!$E$108,4,FALSE)</f>
        <v>1</v>
      </c>
      <c r="H77">
        <f>VLOOKUP(B77,DogFighters!$A$4:'DogFighters'!$F$235,2,FALSE)</f>
        <v>206</v>
      </c>
      <c r="I77">
        <f>VLOOKUP(B77,DogFighters!$A$4:'DogFighters'!$F$235,3,FALSE)</f>
        <v>1676</v>
      </c>
      <c r="J77">
        <f>VLOOKUP(B77,DogFighters!$A$4:'DogFighters'!$F$235,6,FALSE)</f>
        <v>24</v>
      </c>
      <c r="K77">
        <f>VLOOKUP(C77,AirDevices!$B$3:'AirDevices'!$F$108,5,FALSE)</f>
        <v>38</v>
      </c>
      <c r="L77">
        <f>VLOOKUP(C77,AirDevices!$B$3:'AirDevices'!$G$108,6,FALSE)/1000</f>
        <v>3</v>
      </c>
      <c r="N77" s="11">
        <f t="shared" si="15"/>
        <v>2.7037749480968856</v>
      </c>
      <c r="O77" s="11">
        <f t="shared" si="1"/>
        <v>0.63095238095238093</v>
      </c>
      <c r="P77" s="11">
        <f t="shared" ref="P77:P99" si="16">N77*O77</f>
        <v>1.7059532410611302</v>
      </c>
    </row>
    <row r="78" spans="1:16" x14ac:dyDescent="0.25">
      <c r="A78" t="s">
        <v>36</v>
      </c>
      <c r="B78" t="s">
        <v>108</v>
      </c>
      <c r="C78" t="s">
        <v>74</v>
      </c>
      <c r="D78">
        <v>1</v>
      </c>
      <c r="E78">
        <f>VLOOKUP(C78,AirDevices!$B$3:'AirDevices'!$C$108,2,FALSE)</f>
        <v>33</v>
      </c>
      <c r="F78">
        <f>VLOOKUP(C78,AirDevices!$B$3:'AirDevices'!$D$108,3,FALSE)</f>
        <v>53</v>
      </c>
      <c r="G78">
        <f>VLOOKUP(C78,AirDevices!$B$3:'AirDevices'!$E$108,4,FALSE)</f>
        <v>1</v>
      </c>
      <c r="H78">
        <f>VLOOKUP(B78,DogFighters!$A$4:'DogFighters'!$F$235,2,FALSE)</f>
        <v>264</v>
      </c>
      <c r="I78">
        <f>VLOOKUP(B78,DogFighters!$A$4:'DogFighters'!$F$235,3,FALSE)</f>
        <v>1650</v>
      </c>
      <c r="J78">
        <f>VLOOKUP(B78,DogFighters!$A$4:'DogFighters'!$F$235,6,FALSE)</f>
        <v>23</v>
      </c>
      <c r="K78">
        <f>VLOOKUP(C78,AirDevices!$B$3:'AirDevices'!$F$108,5,FALSE)</f>
        <v>38</v>
      </c>
      <c r="L78">
        <f>VLOOKUP(C78,AirDevices!$B$3:'AirDevices'!$G$108,6,FALSE)/1000</f>
        <v>3</v>
      </c>
      <c r="N78" s="11">
        <f t="shared" si="15"/>
        <v>1.8078427681660898</v>
      </c>
      <c r="O78" s="11">
        <f t="shared" ref="O78:O99" si="17">(F78/100)*IF(G78&gt;$E$2,1,0.5)* 100/$F$2</f>
        <v>0.63095238095238093</v>
      </c>
      <c r="P78" s="11">
        <f t="shared" si="16"/>
        <v>1.1406626989619375</v>
      </c>
    </row>
    <row r="79" spans="1:16" x14ac:dyDescent="0.25">
      <c r="A79" t="s">
        <v>36</v>
      </c>
      <c r="B79" t="s">
        <v>109</v>
      </c>
      <c r="C79" t="s">
        <v>74</v>
      </c>
      <c r="D79">
        <v>1</v>
      </c>
      <c r="E79">
        <f>VLOOKUP(C79,AirDevices!$B$3:'AirDevices'!$C$108,2,FALSE)</f>
        <v>33</v>
      </c>
      <c r="F79">
        <f>VLOOKUP(C79,AirDevices!$B$3:'AirDevices'!$D$108,3,FALSE)</f>
        <v>53</v>
      </c>
      <c r="G79">
        <f>VLOOKUP(C79,AirDevices!$B$3:'AirDevices'!$E$108,4,FALSE)</f>
        <v>1</v>
      </c>
      <c r="H79">
        <f>VLOOKUP(B79,DogFighters!$A$4:'DogFighters'!$F$235,2,FALSE)</f>
        <v>200</v>
      </c>
      <c r="I79">
        <f>VLOOKUP(B79,DogFighters!$A$4:'DogFighters'!$F$235,3,FALSE)</f>
        <v>1100</v>
      </c>
      <c r="J79">
        <f>VLOOKUP(B79,DogFighters!$A$4:'DogFighters'!$F$235,6,FALSE)</f>
        <v>20</v>
      </c>
      <c r="K79">
        <f>VLOOKUP(C79,AirDevices!$B$3:'AirDevices'!$F$108,5,FALSE)</f>
        <v>38</v>
      </c>
      <c r="L79">
        <f>VLOOKUP(C79,AirDevices!$B$3:'AirDevices'!$G$108,6,FALSE)/1000</f>
        <v>3</v>
      </c>
      <c r="N79" s="11">
        <f t="shared" si="15"/>
        <v>1.36957785467128</v>
      </c>
      <c r="O79" s="11">
        <f t="shared" si="17"/>
        <v>0.63095238095238093</v>
      </c>
      <c r="P79" s="11">
        <f t="shared" si="16"/>
        <v>0.86413840830449806</v>
      </c>
    </row>
    <row r="80" spans="1:16" x14ac:dyDescent="0.25">
      <c r="A80" t="s">
        <v>36</v>
      </c>
      <c r="B80" t="s">
        <v>110</v>
      </c>
      <c r="C80" t="s">
        <v>85</v>
      </c>
      <c r="D80">
        <v>2</v>
      </c>
      <c r="E80">
        <f>VLOOKUP(C80,AirDevices!$B$3:'AirDevices'!$C$108,2,FALSE)</f>
        <v>30</v>
      </c>
      <c r="F80">
        <f>VLOOKUP(C80,AirDevices!$B$3:'AirDevices'!$D$108,3,FALSE)</f>
        <v>53</v>
      </c>
      <c r="G80">
        <f>VLOOKUP(C80,AirDevices!$B$3:'AirDevices'!$E$108,4,FALSE)</f>
        <v>1</v>
      </c>
      <c r="H80">
        <f>VLOOKUP(B80,DogFighters!$A$4:'DogFighters'!$F$235,2,FALSE)</f>
        <v>261</v>
      </c>
      <c r="I80">
        <f>VLOOKUP(B80,DogFighters!$A$4:'DogFighters'!$F$235,3,FALSE)</f>
        <v>900</v>
      </c>
      <c r="J80">
        <f>VLOOKUP(B80,DogFighters!$A$4:'DogFighters'!$F$235,6,FALSE)</f>
        <v>9</v>
      </c>
      <c r="K80">
        <f>VLOOKUP(C80,AirDevices!$B$3:'AirDevices'!$F$108,5,FALSE)</f>
        <v>31</v>
      </c>
      <c r="L80">
        <f>VLOOKUP(C80,AirDevices!$B$3:'AirDevices'!$G$108,6,FALSE)/1000</f>
        <v>3</v>
      </c>
      <c r="N80" s="11">
        <f t="shared" si="15"/>
        <v>2.7192865800056105</v>
      </c>
      <c r="O80" s="11">
        <f t="shared" si="17"/>
        <v>0.63095238095238093</v>
      </c>
      <c r="P80" s="11">
        <f t="shared" si="16"/>
        <v>1.715740342146397</v>
      </c>
    </row>
    <row r="81" spans="1:16" x14ac:dyDescent="0.25">
      <c r="A81" t="s">
        <v>36</v>
      </c>
      <c r="B81" t="s">
        <v>111</v>
      </c>
      <c r="C81" t="s">
        <v>74</v>
      </c>
      <c r="D81">
        <v>1</v>
      </c>
      <c r="E81">
        <f>VLOOKUP(C81,AirDevices!$B$3:'AirDevices'!$C$108,2,FALSE)</f>
        <v>33</v>
      </c>
      <c r="F81">
        <f>VLOOKUP(C81,AirDevices!$B$3:'AirDevices'!$D$108,3,FALSE)</f>
        <v>53</v>
      </c>
      <c r="G81">
        <f>VLOOKUP(C81,AirDevices!$B$3:'AirDevices'!$E$108,4,FALSE)</f>
        <v>1</v>
      </c>
      <c r="H81">
        <f>VLOOKUP(B81,DogFighters!$A$4:'DogFighters'!$F$235,2,FALSE)</f>
        <v>233</v>
      </c>
      <c r="I81">
        <f>VLOOKUP(B81,DogFighters!$A$4:'DogFighters'!$F$235,3,FALSE)</f>
        <v>1151</v>
      </c>
      <c r="J81">
        <f>VLOOKUP(B81,DogFighters!$A$4:'DogFighters'!$F$235,6,FALSE)</f>
        <v>16</v>
      </c>
      <c r="K81">
        <f>VLOOKUP(C81,AirDevices!$B$3:'AirDevices'!$F$108,5,FALSE)</f>
        <v>38</v>
      </c>
      <c r="L81">
        <f>VLOOKUP(C81,AirDevices!$B$3:'AirDevices'!$G$108,6,FALSE)/1000</f>
        <v>3</v>
      </c>
      <c r="N81" s="11">
        <f t="shared" si="15"/>
        <v>1.5955582006920415</v>
      </c>
      <c r="O81" s="11">
        <f t="shared" si="17"/>
        <v>0.63095238095238093</v>
      </c>
      <c r="P81" s="11">
        <f t="shared" si="16"/>
        <v>1.0067212456747403</v>
      </c>
    </row>
    <row r="82" spans="1:16" x14ac:dyDescent="0.25">
      <c r="A82" t="s">
        <v>36</v>
      </c>
      <c r="B82" t="s">
        <v>112</v>
      </c>
      <c r="C82" t="s">
        <v>74</v>
      </c>
      <c r="D82">
        <v>1</v>
      </c>
      <c r="E82">
        <f>VLOOKUP(C82,AirDevices!$B$3:'AirDevices'!$C$108,2,FALSE)</f>
        <v>33</v>
      </c>
      <c r="F82">
        <f>VLOOKUP(C82,AirDevices!$B$3:'AirDevices'!$D$108,3,FALSE)</f>
        <v>53</v>
      </c>
      <c r="G82">
        <f>VLOOKUP(C82,AirDevices!$B$3:'AirDevices'!$E$108,4,FALSE)</f>
        <v>1</v>
      </c>
      <c r="H82">
        <f>VLOOKUP(B82,DogFighters!$A$4:'DogFighters'!$F$235,2,FALSE)</f>
        <v>277</v>
      </c>
      <c r="I82">
        <f>VLOOKUP(B82,DogFighters!$A$4:'DogFighters'!$F$235,3,FALSE)</f>
        <v>1400</v>
      </c>
      <c r="J82">
        <f>VLOOKUP(B82,DogFighters!$A$4:'DogFighters'!$F$235,6,FALSE)</f>
        <v>19</v>
      </c>
      <c r="K82">
        <f>VLOOKUP(C82,AirDevices!$B$3:'AirDevices'!$F$108,5,FALSE)</f>
        <v>38</v>
      </c>
      <c r="L82">
        <f>VLOOKUP(C82,AirDevices!$B$3:'AirDevices'!$G$108,6,FALSE)/1000</f>
        <v>3</v>
      </c>
      <c r="N82" s="11">
        <f t="shared" si="15"/>
        <v>1.8968653287197228</v>
      </c>
      <c r="O82" s="11">
        <f t="shared" si="17"/>
        <v>0.63095238095238093</v>
      </c>
      <c r="P82" s="11">
        <f t="shared" si="16"/>
        <v>1.1968316955017297</v>
      </c>
    </row>
    <row r="83" spans="1:16" x14ac:dyDescent="0.25">
      <c r="A83" t="s">
        <v>36</v>
      </c>
      <c r="B83" t="s">
        <v>113</v>
      </c>
      <c r="C83" t="s">
        <v>114</v>
      </c>
      <c r="D83">
        <v>1</v>
      </c>
      <c r="E83">
        <f>VLOOKUP(C83,AirDevices!$B$3:'AirDevices'!$C$108,2,FALSE)</f>
        <v>24</v>
      </c>
      <c r="F83">
        <f>VLOOKUP(C83,AirDevices!$B$3:'AirDevices'!$D$108,3,FALSE)</f>
        <v>54</v>
      </c>
      <c r="G83">
        <f>VLOOKUP(C83,AirDevices!$B$3:'AirDevices'!$E$108,4,FALSE)</f>
        <v>2</v>
      </c>
      <c r="H83">
        <f>VLOOKUP(B83,DogFighters!$A$4:'DogFighters'!$F$235,2,FALSE)</f>
        <v>260</v>
      </c>
      <c r="I83">
        <f>VLOOKUP(B83,DogFighters!$A$4:'DogFighters'!$F$235,3,FALSE)</f>
        <v>856</v>
      </c>
      <c r="J83">
        <f>VLOOKUP(B83,DogFighters!$A$4:'DogFighters'!$F$235,6,FALSE)</f>
        <v>15</v>
      </c>
      <c r="K83">
        <f>VLOOKUP(C83,AirDevices!$B$3:'AirDevices'!$F$108,5,FALSE)</f>
        <v>26</v>
      </c>
      <c r="L83">
        <f>VLOOKUP(C83,AirDevices!$B$3:'AirDevices'!$G$108,6,FALSE)/1000</f>
        <v>4</v>
      </c>
      <c r="N83" s="11">
        <f t="shared" si="15"/>
        <v>3.2594900299884659</v>
      </c>
      <c r="O83" s="11">
        <f t="shared" si="17"/>
        <v>1.2857142857142858</v>
      </c>
      <c r="P83" s="11">
        <f t="shared" si="16"/>
        <v>4.1907728956994568</v>
      </c>
    </row>
    <row r="84" spans="1:16" x14ac:dyDescent="0.25">
      <c r="N84" s="11">
        <f t="shared" si="15"/>
        <v>0</v>
      </c>
      <c r="O84" s="11"/>
      <c r="P84" s="11"/>
    </row>
    <row r="85" spans="1:16" x14ac:dyDescent="0.25">
      <c r="A85" t="s">
        <v>38</v>
      </c>
      <c r="B85" t="s">
        <v>77</v>
      </c>
      <c r="C85" t="s">
        <v>78</v>
      </c>
      <c r="D85">
        <v>2</v>
      </c>
      <c r="E85">
        <f>VLOOKUP(C85,AirDevices!$B$3:'AirDevices'!$C$108,2,FALSE)</f>
        <v>21</v>
      </c>
      <c r="F85">
        <f>VLOOKUP(C85,AirDevices!$B$3:'AirDevices'!$D$108,3,FALSE)</f>
        <v>54</v>
      </c>
      <c r="G85">
        <f>VLOOKUP(C85,AirDevices!$B$3:'AirDevices'!$E$108,4,FALSE)</f>
        <v>2</v>
      </c>
      <c r="H85">
        <f>VLOOKUP(B85,DogFighters!$A$4:'DogFighters'!$F$235,2,FALSE)</f>
        <v>313</v>
      </c>
      <c r="I85">
        <f>VLOOKUP(B85,DogFighters!$A$4:'DogFighters'!$F$235,3,FALSE)</f>
        <v>2627</v>
      </c>
      <c r="J85">
        <f>VLOOKUP(B85,DogFighters!$A$4:'DogFighters'!$F$235,6,FALSE)</f>
        <v>30</v>
      </c>
      <c r="K85">
        <f>VLOOKUP(C85,AirDevices!$B$3:'AirDevices'!$F$108,5,FALSE)</f>
        <v>22</v>
      </c>
      <c r="L85">
        <f>VLOOKUP(C85,AirDevices!$B$3:'AirDevices'!$G$108,6,FALSE)/1000</f>
        <v>4</v>
      </c>
      <c r="N85" s="11">
        <f t="shared" ref="N85" si="18">D85*((100+E85)/100)*((100-K85)/100)*(2*H85/$C$2)*MIN(I85/$D$2,1) * MIN(J85/$G$2,1)*IF($H$2="F", 1, 1.2)*(L85*L85/9)*(25-SUMIF($B$6:$B$603,B85,$D$6:$D$603))/24</f>
        <v>8.3591433448673556</v>
      </c>
      <c r="O85" s="11">
        <f t="shared" ref="O85" si="19">(F85/100)*IF(G85&gt;$E$2,1,0.5)* 100/$F$2</f>
        <v>1.2857142857142858</v>
      </c>
      <c r="P85" s="11">
        <f t="shared" ref="P85" si="20">N85*O85</f>
        <v>10.747470014829458</v>
      </c>
    </row>
    <row r="86" spans="1:16" x14ac:dyDescent="0.25">
      <c r="A86" t="s">
        <v>38</v>
      </c>
      <c r="B86" t="s">
        <v>154</v>
      </c>
      <c r="C86" t="s">
        <v>78</v>
      </c>
      <c r="D86">
        <v>2</v>
      </c>
      <c r="E86">
        <f>VLOOKUP(C86,AirDevices!$B$3:'AirDevices'!$C$108,2,FALSE)</f>
        <v>21</v>
      </c>
      <c r="F86">
        <f>VLOOKUP(C86,AirDevices!$B$3:'AirDevices'!$D$108,3,FALSE)</f>
        <v>54</v>
      </c>
      <c r="G86">
        <f>VLOOKUP(C86,AirDevices!$B$3:'AirDevices'!$E$108,4,FALSE)</f>
        <v>2</v>
      </c>
      <c r="H86">
        <f>VLOOKUP(B86,DogFighters!$A$4:'DogFighters'!$F$235,2,FALSE)</f>
        <v>330</v>
      </c>
      <c r="I86">
        <f>VLOOKUP(B86,DogFighters!$A$4:'DogFighters'!$F$235,3,FALSE)</f>
        <v>2627</v>
      </c>
      <c r="J86">
        <f>VLOOKUP(B86,DogFighters!$A$4:'DogFighters'!$F$235,6,FALSE)</f>
        <v>30</v>
      </c>
      <c r="K86">
        <f>VLOOKUP(C86,AirDevices!$B$3:'AirDevices'!$F$108,5,FALSE)</f>
        <v>22</v>
      </c>
      <c r="L86">
        <f>VLOOKUP(C86,AirDevices!$B$3:'AirDevices'!$G$108,6,FALSE)/1000</f>
        <v>4</v>
      </c>
      <c r="N86" s="11">
        <f t="shared" si="15"/>
        <v>8.8131543252595144</v>
      </c>
      <c r="O86" s="11">
        <f t="shared" si="17"/>
        <v>1.2857142857142858</v>
      </c>
      <c r="P86" s="11">
        <f t="shared" si="16"/>
        <v>11.331198418190805</v>
      </c>
    </row>
    <row r="87" spans="1:16" x14ac:dyDescent="0.25">
      <c r="N87" s="11">
        <f t="shared" si="15"/>
        <v>0</v>
      </c>
      <c r="O87" s="11"/>
      <c r="P87" s="11">
        <f t="shared" si="16"/>
        <v>0</v>
      </c>
    </row>
    <row r="88" spans="1:16" x14ac:dyDescent="0.25">
      <c r="A88" t="s">
        <v>39</v>
      </c>
      <c r="B88" t="s">
        <v>115</v>
      </c>
      <c r="C88" t="s">
        <v>67</v>
      </c>
      <c r="D88">
        <v>4</v>
      </c>
      <c r="E88">
        <f>VLOOKUP(C88,AirDevices!$B$3:'AirDevices'!$C$108,2,FALSE)</f>
        <v>24</v>
      </c>
      <c r="F88">
        <f>VLOOKUP(C88,AirDevices!$B$3:'AirDevices'!$D$108,3,FALSE)</f>
        <v>59</v>
      </c>
      <c r="G88">
        <f>VLOOKUP(C88,AirDevices!$B$3:'AirDevices'!$E$108,4,FALSE)</f>
        <v>2</v>
      </c>
      <c r="H88">
        <f>VLOOKUP(B88,DogFighters!$A$4:'DogFighters'!$F$235,2,FALSE)</f>
        <v>321</v>
      </c>
      <c r="I88">
        <f>VLOOKUP(B88,DogFighters!$A$4:'DogFighters'!$F$235,3,FALSE)</f>
        <v>2200</v>
      </c>
      <c r="J88">
        <f>VLOOKUP(B88,DogFighters!$A$4:'DogFighters'!$F$235,6,FALSE)</f>
        <v>29</v>
      </c>
      <c r="K88">
        <f>VLOOKUP(C88,AirDevices!$B$3:'AirDevices'!$F$108,5,FALSE)</f>
        <v>29</v>
      </c>
      <c r="L88">
        <f>VLOOKUP(C88,AirDevices!$B$3:'AirDevices'!$G$108,6,FALSE)/1000</f>
        <v>4</v>
      </c>
      <c r="N88" s="11">
        <f t="shared" si="15"/>
        <v>14.603063806228372</v>
      </c>
      <c r="O88" s="11">
        <f t="shared" si="17"/>
        <v>1.4047619047619047</v>
      </c>
      <c r="P88" s="11">
        <f t="shared" si="16"/>
        <v>20.513827727796997</v>
      </c>
    </row>
    <row r="89" spans="1:16" x14ac:dyDescent="0.25">
      <c r="B89" t="s">
        <v>116</v>
      </c>
      <c r="C89" t="s">
        <v>21</v>
      </c>
      <c r="D89">
        <v>4</v>
      </c>
      <c r="E89">
        <f>VLOOKUP(C89,AirDevices!$B$3:'AirDevices'!$C$108,2,FALSE)</f>
        <v>35</v>
      </c>
      <c r="F89">
        <f>VLOOKUP(C89,AirDevices!$B$3:'AirDevices'!$D$108,3,FALSE)</f>
        <v>54</v>
      </c>
      <c r="G89">
        <f>VLOOKUP(C89,AirDevices!$B$3:'AirDevices'!$E$108,4,FALSE)</f>
        <v>1</v>
      </c>
      <c r="H89">
        <f>VLOOKUP(B89,DogFighters!$A$4:'DogFighters'!$F$235,2,FALSE)</f>
        <v>260</v>
      </c>
      <c r="I89">
        <f>VLOOKUP(B89,DogFighters!$A$4:'DogFighters'!$F$235,3,FALSE)</f>
        <v>2300</v>
      </c>
      <c r="J89">
        <f>VLOOKUP(B89,DogFighters!$A$4:'DogFighters'!$F$235,6,FALSE)</f>
        <v>29</v>
      </c>
      <c r="K89">
        <f>VLOOKUP(C89,AirDevices!$B$3:'AirDevices'!$F$108,5,FALSE)</f>
        <v>35</v>
      </c>
      <c r="L89">
        <f>VLOOKUP(C89,AirDevices!$B$3:'AirDevices'!$G$108,6,FALSE)/1000</f>
        <v>3</v>
      </c>
      <c r="N89" s="11">
        <f t="shared" si="15"/>
        <v>6.6313494809688578</v>
      </c>
      <c r="O89" s="11">
        <f t="shared" si="17"/>
        <v>0.6428571428571429</v>
      </c>
      <c r="P89" s="11">
        <f t="shared" si="16"/>
        <v>4.2630103806228377</v>
      </c>
    </row>
    <row r="90" spans="1:16" x14ac:dyDescent="0.25">
      <c r="B90" t="s">
        <v>117</v>
      </c>
      <c r="C90" t="s">
        <v>67</v>
      </c>
      <c r="D90">
        <v>2</v>
      </c>
      <c r="E90">
        <f>VLOOKUP(C90,AirDevices!$B$3:'AirDevices'!$C$108,2,FALSE)</f>
        <v>24</v>
      </c>
      <c r="F90">
        <f>VLOOKUP(C90,AirDevices!$B$3:'AirDevices'!$D$108,3,FALSE)</f>
        <v>59</v>
      </c>
      <c r="G90">
        <f>VLOOKUP(C90,AirDevices!$B$3:'AirDevices'!$E$108,4,FALSE)</f>
        <v>2</v>
      </c>
      <c r="H90">
        <f>VLOOKUP(B90,DogFighters!$A$4:'DogFighters'!$F$235,2,FALSE)</f>
        <v>310</v>
      </c>
      <c r="I90">
        <f>VLOOKUP(B90,DogFighters!$A$4:'DogFighters'!$F$235,3,FALSE)</f>
        <v>3000</v>
      </c>
      <c r="J90">
        <f>VLOOKUP(B90,DogFighters!$A$4:'DogFighters'!$F$235,6,FALSE)</f>
        <v>33</v>
      </c>
      <c r="K90">
        <f>VLOOKUP(C90,AirDevices!$B$3:'AirDevices'!$F$108,5,FALSE)</f>
        <v>29</v>
      </c>
      <c r="L90">
        <f>VLOOKUP(C90,AirDevices!$B$3:'AirDevices'!$G$108,6,FALSE)/1000</f>
        <v>4</v>
      </c>
      <c r="N90" s="11">
        <f t="shared" si="15"/>
        <v>6.3797690119184933</v>
      </c>
      <c r="O90" s="11">
        <f t="shared" si="17"/>
        <v>1.4047619047619047</v>
      </c>
      <c r="P90" s="11">
        <f t="shared" si="16"/>
        <v>8.9620564691235973</v>
      </c>
    </row>
    <row r="91" spans="1:16" x14ac:dyDescent="0.25">
      <c r="B91" t="s">
        <v>117</v>
      </c>
      <c r="C91" t="s">
        <v>21</v>
      </c>
      <c r="D91">
        <v>4</v>
      </c>
      <c r="E91">
        <f>VLOOKUP(C91,AirDevices!$B$3:'AirDevices'!$C$108,2,FALSE)</f>
        <v>35</v>
      </c>
      <c r="F91">
        <f>VLOOKUP(C91,AirDevices!$B$3:'AirDevices'!$D$108,3,FALSE)</f>
        <v>54</v>
      </c>
      <c r="G91">
        <f>VLOOKUP(C91,AirDevices!$B$3:'AirDevices'!$E$108,4,FALSE)</f>
        <v>1</v>
      </c>
      <c r="H91">
        <f>VLOOKUP(B91,DogFighters!$A$4:'DogFighters'!$F$235,2,FALSE)</f>
        <v>310</v>
      </c>
      <c r="I91">
        <f>VLOOKUP(B91,DogFighters!$A$4:'DogFighters'!$F$235,3,FALSE)</f>
        <v>3000</v>
      </c>
      <c r="J91">
        <f>VLOOKUP(B91,DogFighters!$A$4:'DogFighters'!$F$235,6,FALSE)</f>
        <v>33</v>
      </c>
      <c r="K91">
        <f>VLOOKUP(C91,AirDevices!$B$3:'AirDevices'!$F$108,5,FALSE)</f>
        <v>35</v>
      </c>
      <c r="L91">
        <f>VLOOKUP(C91,AirDevices!$B$3:'AirDevices'!$G$108,6,FALSE)/1000</f>
        <v>3</v>
      </c>
      <c r="N91" s="11">
        <f t="shared" si="15"/>
        <v>7.1535986159169553</v>
      </c>
      <c r="O91" s="11">
        <f t="shared" si="17"/>
        <v>0.6428571428571429</v>
      </c>
      <c r="P91" s="11">
        <f t="shared" si="16"/>
        <v>4.5987419673751857</v>
      </c>
    </row>
    <row r="92" spans="1:16" x14ac:dyDescent="0.25">
      <c r="B92" t="s">
        <v>118</v>
      </c>
      <c r="C92" t="s">
        <v>21</v>
      </c>
      <c r="D92">
        <v>8</v>
      </c>
      <c r="E92">
        <f>VLOOKUP(C92,AirDevices!$B$3:'AirDevices'!$C$108,2,FALSE)</f>
        <v>35</v>
      </c>
      <c r="F92">
        <f>VLOOKUP(C92,AirDevices!$B$3:'AirDevices'!$D$108,3,FALSE)</f>
        <v>54</v>
      </c>
      <c r="G92">
        <f>VLOOKUP(C92,AirDevices!$B$3:'AirDevices'!$E$108,4,FALSE)</f>
        <v>1</v>
      </c>
      <c r="H92">
        <f>VLOOKUP(B92,DogFighters!$A$4:'DogFighters'!$F$235,2,FALSE)</f>
        <v>320</v>
      </c>
      <c r="I92">
        <f>VLOOKUP(B92,DogFighters!$A$4:'DogFighters'!$F$235,3,FALSE)</f>
        <v>2400</v>
      </c>
      <c r="J92">
        <f>VLOOKUP(B92,DogFighters!$A$4:'DogFighters'!$F$235,6,FALSE)</f>
        <v>31</v>
      </c>
      <c r="K92">
        <f>VLOOKUP(C92,AirDevices!$B$3:'AirDevices'!$F$108,5,FALSE)</f>
        <v>35</v>
      </c>
      <c r="L92">
        <f>VLOOKUP(C92,AirDevices!$B$3:'AirDevices'!$G$108,6,FALSE)/1000</f>
        <v>3</v>
      </c>
      <c r="N92" s="11">
        <f t="shared" si="15"/>
        <v>13.214117647058826</v>
      </c>
      <c r="O92" s="11">
        <f t="shared" si="17"/>
        <v>0.6428571428571429</v>
      </c>
      <c r="P92" s="11">
        <f t="shared" si="16"/>
        <v>8.494789915966388</v>
      </c>
    </row>
    <row r="93" spans="1:16" x14ac:dyDescent="0.25">
      <c r="B93" t="s">
        <v>119</v>
      </c>
      <c r="C93" t="s">
        <v>21</v>
      </c>
      <c r="D93">
        <v>4</v>
      </c>
      <c r="E93">
        <f>VLOOKUP(C93,AirDevices!$B$3:'AirDevices'!$C$108,2,FALSE)</f>
        <v>35</v>
      </c>
      <c r="F93">
        <f>VLOOKUP(C93,AirDevices!$B$3:'AirDevices'!$D$108,3,FALSE)</f>
        <v>54</v>
      </c>
      <c r="G93">
        <f>VLOOKUP(C93,AirDevices!$B$3:'AirDevices'!$E$108,4,FALSE)</f>
        <v>1</v>
      </c>
      <c r="H93">
        <f>VLOOKUP(B93,DogFighters!$A$4:'DogFighters'!$F$235,2,FALSE)</f>
        <v>286</v>
      </c>
      <c r="I93">
        <f>VLOOKUP(B93,DogFighters!$A$4:'DogFighters'!$F$235,3,FALSE)</f>
        <v>2150</v>
      </c>
      <c r="J93">
        <f>VLOOKUP(B93,DogFighters!$A$4:'DogFighters'!$F$235,6,FALSE)</f>
        <v>30</v>
      </c>
      <c r="K93">
        <f>VLOOKUP(C93,AirDevices!$B$3:'AirDevices'!$F$108,5,FALSE)</f>
        <v>35</v>
      </c>
      <c r="L93">
        <f>VLOOKUP(C93,AirDevices!$B$3:'AirDevices'!$G$108,6,FALSE)/1000</f>
        <v>3</v>
      </c>
      <c r="N93" s="11">
        <f t="shared" si="15"/>
        <v>7.2944844290657436</v>
      </c>
      <c r="O93" s="11">
        <f t="shared" si="17"/>
        <v>0.6428571428571429</v>
      </c>
      <c r="P93" s="11">
        <f t="shared" si="16"/>
        <v>4.6893114186851212</v>
      </c>
    </row>
    <row r="94" spans="1:16" x14ac:dyDescent="0.25">
      <c r="B94" t="s">
        <v>120</v>
      </c>
      <c r="C94" t="s">
        <v>78</v>
      </c>
      <c r="D94">
        <v>2</v>
      </c>
      <c r="E94">
        <f>VLOOKUP(C94,AirDevices!$B$3:'AirDevices'!$C$108,2,FALSE)</f>
        <v>21</v>
      </c>
      <c r="F94">
        <f>VLOOKUP(C94,AirDevices!$B$3:'AirDevices'!$D$108,3,FALSE)</f>
        <v>54</v>
      </c>
      <c r="G94">
        <f>VLOOKUP(C94,AirDevices!$B$3:'AirDevices'!$E$108,4,FALSE)</f>
        <v>2</v>
      </c>
      <c r="H94">
        <f>VLOOKUP(B94,DogFighters!$A$4:'DogFighters'!$F$235,2,FALSE)</f>
        <v>286</v>
      </c>
      <c r="I94">
        <f>VLOOKUP(B94,DogFighters!$A$4:'DogFighters'!$F$235,3,FALSE)</f>
        <v>2562</v>
      </c>
      <c r="J94">
        <f>VLOOKUP(B94,DogFighters!$A$4:'DogFighters'!$F$235,6,FALSE)</f>
        <v>28</v>
      </c>
      <c r="K94">
        <f>VLOOKUP(C94,AirDevices!$B$3:'AirDevices'!$F$108,5,FALSE)</f>
        <v>22</v>
      </c>
      <c r="L94">
        <f>VLOOKUP(C94,AirDevices!$B$3:'AirDevices'!$G$108,6,FALSE)/1000</f>
        <v>4</v>
      </c>
      <c r="N94" s="11">
        <f t="shared" si="15"/>
        <v>7.6380670818915801</v>
      </c>
      <c r="O94" s="11">
        <f t="shared" si="17"/>
        <v>1.2857142857142858</v>
      </c>
      <c r="P94" s="11">
        <f t="shared" si="16"/>
        <v>9.8203719624320325</v>
      </c>
    </row>
    <row r="95" spans="1:16" x14ac:dyDescent="0.25">
      <c r="B95" t="s">
        <v>121</v>
      </c>
      <c r="C95" t="s">
        <v>125</v>
      </c>
      <c r="D95">
        <v>1</v>
      </c>
      <c r="E95">
        <f>VLOOKUP(C95,AirDevices!$B$3:'AirDevices'!$C$108,2,FALSE)</f>
        <v>20</v>
      </c>
      <c r="F95">
        <f>VLOOKUP(C95,AirDevices!$B$3:'AirDevices'!$D$108,3,FALSE)</f>
        <v>70</v>
      </c>
      <c r="G95">
        <f>VLOOKUP(C95,AirDevices!$B$3:'AirDevices'!$E$108,4,FALSE)</f>
        <v>3</v>
      </c>
      <c r="H95">
        <f>VLOOKUP(B95,DogFighters!$A$4:'DogFighters'!$F$235,2,FALSE)</f>
        <v>304</v>
      </c>
      <c r="I95">
        <f>VLOOKUP(B95,DogFighters!$A$4:'DogFighters'!$F$235,3,FALSE)</f>
        <v>2350</v>
      </c>
      <c r="J95">
        <f>VLOOKUP(B95,DogFighters!$A$4:'DogFighters'!$F$235,6,FALSE)</f>
        <v>29</v>
      </c>
      <c r="K95">
        <f>VLOOKUP(C95,AirDevices!$B$3:'AirDevices'!$F$108,5,FALSE)</f>
        <v>25</v>
      </c>
      <c r="L95">
        <f>VLOOKUP(C95,AirDevices!$B$3:'AirDevices'!$G$108,6,FALSE)/1000</f>
        <v>5</v>
      </c>
      <c r="N95" s="11">
        <f t="shared" si="15"/>
        <v>5.7854671280276806</v>
      </c>
      <c r="O95" s="11">
        <f t="shared" si="17"/>
        <v>1.6666666666666667</v>
      </c>
      <c r="P95" s="11">
        <f t="shared" si="16"/>
        <v>9.6424452133794674</v>
      </c>
    </row>
    <row r="96" spans="1:16" x14ac:dyDescent="0.25">
      <c r="B96" t="s">
        <v>121</v>
      </c>
      <c r="C96" t="s">
        <v>126</v>
      </c>
      <c r="D96">
        <v>2</v>
      </c>
      <c r="E96">
        <f>VLOOKUP(C96,AirDevices!$B$3:'AirDevices'!$C$108,2,FALSE)</f>
        <v>42</v>
      </c>
      <c r="F96">
        <f>VLOOKUP(C96,AirDevices!$B$3:'AirDevices'!$D$108,3,FALSE)</f>
        <v>50</v>
      </c>
      <c r="G96">
        <f>VLOOKUP(C96,AirDevices!$B$3:'AirDevices'!$E$108,4,FALSE)</f>
        <v>1</v>
      </c>
      <c r="H96">
        <f>VLOOKUP(B96,DogFighters!$A$4:'DogFighters'!$F$235,2,FALSE)</f>
        <v>304</v>
      </c>
      <c r="I96">
        <f>VLOOKUP(B96,DogFighters!$A$4:'DogFighters'!$F$235,3,FALSE)</f>
        <v>2350</v>
      </c>
      <c r="J96">
        <f>VLOOKUP(B96,DogFighters!$A$4:'DogFighters'!$F$235,6,FALSE)</f>
        <v>29</v>
      </c>
      <c r="K96">
        <f>VLOOKUP(C96,AirDevices!$B$3:'AirDevices'!$F$108,5,FALSE)</f>
        <v>47</v>
      </c>
      <c r="L96">
        <f>VLOOKUP(C96,AirDevices!$B$3:'AirDevices'!$G$108,6,FALSE)/1000</f>
        <v>3</v>
      </c>
      <c r="N96" s="11">
        <f t="shared" si="15"/>
        <v>3.4833140484429066</v>
      </c>
      <c r="O96" s="11">
        <f t="shared" si="17"/>
        <v>0.59523809523809523</v>
      </c>
      <c r="P96" s="11">
        <f t="shared" si="16"/>
        <v>2.0734012193112541</v>
      </c>
    </row>
    <row r="97" spans="2:16" x14ac:dyDescent="0.25">
      <c r="B97" t="s">
        <v>122</v>
      </c>
      <c r="C97" t="s">
        <v>21</v>
      </c>
      <c r="D97">
        <v>2</v>
      </c>
      <c r="E97">
        <f>VLOOKUP(C97,AirDevices!$B$3:'AirDevices'!$C$108,2,FALSE)</f>
        <v>35</v>
      </c>
      <c r="F97">
        <f>VLOOKUP(C97,AirDevices!$B$3:'AirDevices'!$D$108,3,FALSE)</f>
        <v>54</v>
      </c>
      <c r="G97">
        <f>VLOOKUP(C97,AirDevices!$B$3:'AirDevices'!$E$108,4,FALSE)</f>
        <v>1</v>
      </c>
      <c r="H97">
        <f>VLOOKUP(B97,DogFighters!$A$4:'DogFighters'!$F$235,2,FALSE)</f>
        <v>219</v>
      </c>
      <c r="I97">
        <f>VLOOKUP(B97,DogFighters!$A$4:'DogFighters'!$F$235,3,FALSE)</f>
        <v>1350</v>
      </c>
      <c r="J97">
        <f>VLOOKUP(B97,DogFighters!$A$4:'DogFighters'!$F$235,6,FALSE)</f>
        <v>25</v>
      </c>
      <c r="K97">
        <f>VLOOKUP(C97,AirDevices!$B$3:'AirDevices'!$F$108,5,FALSE)</f>
        <v>35</v>
      </c>
      <c r="L97">
        <f>VLOOKUP(C97,AirDevices!$B$3:'AirDevices'!$G$108,6,FALSE)/1000</f>
        <v>3</v>
      </c>
      <c r="N97" s="11">
        <f t="shared" si="15"/>
        <v>3.0588010380622834</v>
      </c>
      <c r="O97" s="11">
        <f t="shared" si="17"/>
        <v>0.6428571428571429</v>
      </c>
      <c r="P97" s="11">
        <f t="shared" si="16"/>
        <v>1.9663720958971824</v>
      </c>
    </row>
    <row r="98" spans="2:16" x14ac:dyDescent="0.25">
      <c r="B98" t="s">
        <v>123</v>
      </c>
      <c r="C98" t="s">
        <v>127</v>
      </c>
      <c r="D98">
        <v>1</v>
      </c>
      <c r="E98">
        <f>VLOOKUP(C98,AirDevices!$B$3:'AirDevices'!$C$108,2,FALSE)</f>
        <v>30</v>
      </c>
      <c r="F98">
        <f>VLOOKUP(C98,AirDevices!$B$3:'AirDevices'!$D$108,3,FALSE)</f>
        <v>53</v>
      </c>
      <c r="G98">
        <f>VLOOKUP(C98,AirDevices!$B$3:'AirDevices'!$E$108,4,FALSE)</f>
        <v>1</v>
      </c>
      <c r="H98">
        <f>VLOOKUP(B98,DogFighters!$A$4:'DogFighters'!$F$235,2,FALSE)</f>
        <v>285</v>
      </c>
      <c r="I98">
        <f>VLOOKUP(B98,DogFighters!$A$4:'DogFighters'!$F$235,3,FALSE)</f>
        <v>1300</v>
      </c>
      <c r="J98">
        <f>VLOOKUP(B98,DogFighters!$A$4:'DogFighters'!$F$235,6,FALSE)</f>
        <v>16</v>
      </c>
      <c r="K98">
        <f>VLOOKUP(C98,AirDevices!$B$3:'AirDevices'!$F$108,5,FALSE)</f>
        <v>34</v>
      </c>
      <c r="L98">
        <f>VLOOKUP(C98,AirDevices!$B$3:'AirDevices'!$G$108,6,FALSE)/1000</f>
        <v>3</v>
      </c>
      <c r="N98" s="11">
        <f t="shared" si="15"/>
        <v>2.0306989619377163</v>
      </c>
      <c r="O98" s="11">
        <f t="shared" si="17"/>
        <v>0.63095238095238093</v>
      </c>
      <c r="P98" s="11">
        <f t="shared" si="16"/>
        <v>1.2812743450321304</v>
      </c>
    </row>
    <row r="99" spans="2:16" x14ac:dyDescent="0.25">
      <c r="B99" t="s">
        <v>124</v>
      </c>
      <c r="C99" t="s">
        <v>48</v>
      </c>
      <c r="D99">
        <v>1</v>
      </c>
      <c r="E99">
        <f>VLOOKUP(C99,AirDevices!$B$3:'AirDevices'!$C$108,2,FALSE)</f>
        <v>54</v>
      </c>
      <c r="F99">
        <f>VLOOKUP(C99,AirDevices!$B$3:'AirDevices'!$D$108,3,FALSE)</f>
        <v>60</v>
      </c>
      <c r="G99">
        <f>VLOOKUP(C99,AirDevices!$B$3:'AirDevices'!$E$108,4,FALSE)</f>
        <v>1</v>
      </c>
      <c r="H99">
        <f>VLOOKUP(B99,DogFighters!$A$4:'DogFighters'!$F$235,2,FALSE)</f>
        <v>270</v>
      </c>
      <c r="I99">
        <f>VLOOKUP(B99,DogFighters!$A$4:'DogFighters'!$F$235,3,FALSE)</f>
        <v>1000</v>
      </c>
      <c r="J99">
        <f>VLOOKUP(B99,DogFighters!$A$4:'DogFighters'!$F$235,6,FALSE)</f>
        <v>20</v>
      </c>
      <c r="K99">
        <f>VLOOKUP(C99,AirDevices!$B$3:'AirDevices'!$F$108,5,FALSE)</f>
        <v>58</v>
      </c>
      <c r="L99">
        <f>VLOOKUP(C99,AirDevices!$B$3:'AirDevices'!$G$108,6,FALSE)/1000</f>
        <v>3</v>
      </c>
      <c r="N99" s="11">
        <f t="shared" si="15"/>
        <v>1.4502643598615916</v>
      </c>
      <c r="O99" s="11">
        <f t="shared" si="17"/>
        <v>0.7142857142857143</v>
      </c>
      <c r="P99" s="11">
        <f t="shared" si="16"/>
        <v>1.0359031141868511</v>
      </c>
    </row>
    <row r="100" spans="2:16" x14ac:dyDescent="0.25">
      <c r="N100" s="11"/>
    </row>
    <row r="101" spans="2:16" x14ac:dyDescent="0.25">
      <c r="N101" s="11"/>
    </row>
    <row r="102" spans="2:16" x14ac:dyDescent="0.25">
      <c r="N102" s="11"/>
    </row>
    <row r="103" spans="2:16" x14ac:dyDescent="0.25">
      <c r="N103" s="11"/>
    </row>
    <row r="104" spans="2:16" x14ac:dyDescent="0.25">
      <c r="N104" s="11"/>
    </row>
    <row r="105" spans="2:16" x14ac:dyDescent="0.25">
      <c r="N105" s="11"/>
    </row>
    <row r="106" spans="2:16" x14ac:dyDescent="0.25">
      <c r="N106" s="11"/>
    </row>
    <row r="107" spans="2:16" x14ac:dyDescent="0.25">
      <c r="N107" s="11"/>
    </row>
    <row r="108" spans="2:16" x14ac:dyDescent="0.25">
      <c r="N108" s="11"/>
    </row>
    <row r="109" spans="2:16" x14ac:dyDescent="0.25">
      <c r="N109" s="11"/>
    </row>
    <row r="110" spans="2:16" x14ac:dyDescent="0.25">
      <c r="N110" s="11"/>
    </row>
    <row r="111" spans="2:16" x14ac:dyDescent="0.25">
      <c r="N111" s="11"/>
    </row>
    <row r="112" spans="2:16" x14ac:dyDescent="0.25">
      <c r="N112" s="11"/>
    </row>
    <row r="113" spans="14:14" x14ac:dyDescent="0.25">
      <c r="N113" s="11"/>
    </row>
    <row r="114" spans="14:14" x14ac:dyDescent="0.25">
      <c r="N114" s="11"/>
    </row>
    <row r="115" spans="14:14" x14ac:dyDescent="0.25">
      <c r="N115" s="11"/>
    </row>
    <row r="116" spans="14:14" x14ac:dyDescent="0.25">
      <c r="N116" s="11"/>
    </row>
    <row r="117" spans="14:14" x14ac:dyDescent="0.25">
      <c r="N117" s="11"/>
    </row>
    <row r="118" spans="14:14" x14ac:dyDescent="0.25">
      <c r="N118" s="11"/>
    </row>
    <row r="119" spans="14:14" x14ac:dyDescent="0.25">
      <c r="N119" s="11"/>
    </row>
    <row r="120" spans="14:14" x14ac:dyDescent="0.25">
      <c r="N120" s="11"/>
    </row>
    <row r="121" spans="14:14" x14ac:dyDescent="0.25">
      <c r="N121" s="11"/>
    </row>
    <row r="122" spans="14:14" x14ac:dyDescent="0.25">
      <c r="N122" s="11"/>
    </row>
    <row r="123" spans="14:14" x14ac:dyDescent="0.25">
      <c r="N123" s="11"/>
    </row>
    <row r="124" spans="14:14" x14ac:dyDescent="0.25">
      <c r="N124" s="11"/>
    </row>
    <row r="125" spans="14:14" x14ac:dyDescent="0.25">
      <c r="N125" s="11"/>
    </row>
    <row r="126" spans="14:14" x14ac:dyDescent="0.25">
      <c r="N126" s="11"/>
    </row>
    <row r="127" spans="14:14" x14ac:dyDescent="0.25">
      <c r="N127" s="11"/>
    </row>
    <row r="128" spans="14:14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6"/>
  <sheetViews>
    <sheetView workbookViewId="0">
      <selection activeCell="B1" sqref="B1"/>
    </sheetView>
  </sheetViews>
  <sheetFormatPr defaultRowHeight="15" x14ac:dyDescent="0.25"/>
  <cols>
    <col min="1" max="1" width="16.42578125" bestFit="1" customWidth="1"/>
    <col min="6" max="6" width="11.28515625" bestFit="1" customWidth="1"/>
    <col min="7" max="7" width="6.7109375" bestFit="1" customWidth="1"/>
  </cols>
  <sheetData>
    <row r="1" spans="1:12" x14ac:dyDescent="0.25">
      <c r="A1" t="s">
        <v>54</v>
      </c>
      <c r="B1" t="s">
        <v>99</v>
      </c>
    </row>
    <row r="3" spans="1:12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4"/>
      <c r="L3" s="1"/>
    </row>
    <row r="4" spans="1:12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32</v>
      </c>
      <c r="G4" t="s">
        <v>81</v>
      </c>
      <c r="I4" s="12">
        <f>SUMIF(DeviceVals!$B$2:'DeviceVals'!$B$139,A4,DeviceVals!$P$2:'DeviceVals'!$P$139)</f>
        <v>3.5719474048442907</v>
      </c>
    </row>
    <row r="5" spans="1:12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34</v>
      </c>
      <c r="G5" t="s">
        <v>81</v>
      </c>
      <c r="I5" s="12">
        <f>SUMIF(DeviceVals!$B$2:'DeviceVals'!$B$139,A5,DeviceVals!$P$2:'DeviceVals'!$P$139)</f>
        <v>4.045840276816608</v>
      </c>
    </row>
    <row r="6" spans="1:12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12">
        <f>SUMIF(DeviceVals!$B$2:'DeviceVals'!$B$139,A6,DeviceVals!$P$2:'DeviceVals'!$P$139)</f>
        <v>3.8673716262975786</v>
      </c>
    </row>
    <row r="7" spans="1:12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12">
        <f>SUMIF(DeviceVals!$B$2:'DeviceVals'!$B$139,A7,DeviceVals!$P$2:'DeviceVals'!$P$139)</f>
        <v>3.921085121107267</v>
      </c>
    </row>
    <row r="8" spans="1:12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12">
        <f>SUMIF(DeviceVals!$B$2:'DeviceVals'!$B$139,A8,DeviceVals!$P$2:'DeviceVals'!$P$139)</f>
        <v>7.0940266930301528</v>
      </c>
    </row>
    <row r="9" spans="1:12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12">
        <f>SUMIF(DeviceVals!$B$2:'DeviceVals'!$B$139,A9,DeviceVals!$P$2:'DeviceVals'!$P$139)</f>
        <v>2.0369564013840833</v>
      </c>
    </row>
    <row r="10" spans="1:12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12">
        <f>SUMIF(DeviceVals!$B$2:'DeviceVals'!$B$139,A10,DeviceVals!$P$2:'DeviceVals'!$P$139)</f>
        <v>9.259751787773931</v>
      </c>
    </row>
    <row r="11" spans="1:12" x14ac:dyDescent="0.25">
      <c r="A11" t="s">
        <v>7</v>
      </c>
      <c r="B11">
        <v>354</v>
      </c>
      <c r="C11">
        <v>2736</v>
      </c>
      <c r="D11">
        <v>1</v>
      </c>
      <c r="E11">
        <v>30</v>
      </c>
      <c r="F11">
        <v>32</v>
      </c>
      <c r="G11" t="s">
        <v>81</v>
      </c>
      <c r="I11" s="12">
        <f>SUMIF(DeviceVals!$B$2:'DeviceVals'!$B$139,A11,DeviceVals!$P$2:'DeviceVals'!$P$139)</f>
        <v>14.592123556873727</v>
      </c>
    </row>
    <row r="12" spans="1:12" x14ac:dyDescent="0.25">
      <c r="A12" t="s">
        <v>152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12">
        <f>SUMIF(DeviceVals!$B$2:'DeviceVals'!$B$139,A12,DeviceVals!$P$2:'DeviceVals'!$P$139)</f>
        <v>14.097475300708517</v>
      </c>
    </row>
    <row r="13" spans="1:12" x14ac:dyDescent="0.25">
      <c r="A13" t="s">
        <v>181</v>
      </c>
      <c r="B13">
        <v>351</v>
      </c>
      <c r="C13">
        <v>2831</v>
      </c>
      <c r="D13">
        <v>1</v>
      </c>
      <c r="E13">
        <v>31</v>
      </c>
      <c r="F13">
        <v>33</v>
      </c>
      <c r="G13" t="s">
        <v>81</v>
      </c>
      <c r="I13" s="12">
        <f>SUMIF(DeviceVals!$B$2:'DeviceVals'!$B$139,A13,DeviceVals!$P$2:'DeviceVals'!$P$139)</f>
        <v>18.632000988630747</v>
      </c>
    </row>
    <row r="14" spans="1:12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12">
        <f>SUMIF(DeviceVals!$B$2:'DeviceVals'!$B$139,A14,DeviceVals!$P$2:'DeviceVals'!$P$139)</f>
        <v>18.540792618223755</v>
      </c>
    </row>
    <row r="15" spans="1:12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12">
        <f>SUMIF(DeviceVals!$B$2:'DeviceVals'!$B$139,A15,DeviceVals!$P$2:'DeviceVals'!$P$139)</f>
        <v>17.835761630142251</v>
      </c>
    </row>
    <row r="16" spans="1:12" x14ac:dyDescent="0.25">
      <c r="A16" t="s">
        <v>68</v>
      </c>
      <c r="B16">
        <v>355</v>
      </c>
      <c r="C16">
        <v>2600</v>
      </c>
      <c r="D16">
        <v>1</v>
      </c>
      <c r="E16">
        <v>28</v>
      </c>
      <c r="F16">
        <v>33</v>
      </c>
      <c r="G16" t="s">
        <v>81</v>
      </c>
      <c r="I16" s="12">
        <f>SUMIF(DeviceVals!$B$2:'DeviceVals'!$B$139,A16,DeviceVals!$P$2:'DeviceVals'!$P$139)</f>
        <v>12.423631760678125</v>
      </c>
    </row>
    <row r="17" spans="1:9" x14ac:dyDescent="0.25">
      <c r="A17" t="s">
        <v>71</v>
      </c>
      <c r="B17">
        <v>340</v>
      </c>
      <c r="C17">
        <v>2600</v>
      </c>
      <c r="D17">
        <v>1</v>
      </c>
      <c r="E17">
        <v>29</v>
      </c>
      <c r="F17">
        <v>32</v>
      </c>
      <c r="G17" t="s">
        <v>81</v>
      </c>
      <c r="I17" s="12">
        <f>SUMIF(DeviceVals!$B$2:'DeviceVals'!$B$139,A17,DeviceVals!$P$2:'DeviceVals'!$P$139)</f>
        <v>10.353025210084038</v>
      </c>
    </row>
    <row r="18" spans="1:9" x14ac:dyDescent="0.25">
      <c r="A18" t="s">
        <v>70</v>
      </c>
      <c r="B18">
        <v>333</v>
      </c>
      <c r="C18">
        <v>1824</v>
      </c>
      <c r="D18">
        <v>1</v>
      </c>
      <c r="E18">
        <v>35</v>
      </c>
      <c r="F18">
        <v>25</v>
      </c>
      <c r="G18" t="s">
        <v>81</v>
      </c>
      <c r="I18" s="12">
        <f>SUMIF(DeviceVals!$B$2:'DeviceVals'!$B$139,A18,DeviceVals!$P$2:'DeviceVals'!$P$139)</f>
        <v>11.549706376668313</v>
      </c>
    </row>
    <row r="19" spans="1:9" x14ac:dyDescent="0.25">
      <c r="A19" t="s">
        <v>87</v>
      </c>
      <c r="B19">
        <v>276</v>
      </c>
      <c r="C19">
        <v>3097</v>
      </c>
      <c r="D19">
        <v>1</v>
      </c>
      <c r="E19">
        <v>24</v>
      </c>
      <c r="F19">
        <v>32</v>
      </c>
      <c r="G19" t="s">
        <v>84</v>
      </c>
      <c r="I19" s="12">
        <f>SUMIF(DeviceVals!$B$2:'DeviceVals'!$B$139,A19,DeviceVals!$P$2:'DeviceVals'!$P$139)</f>
        <v>9.960994167078594</v>
      </c>
    </row>
    <row r="20" spans="1:9" x14ac:dyDescent="0.25">
      <c r="A20" t="s">
        <v>88</v>
      </c>
      <c r="B20">
        <v>286</v>
      </c>
      <c r="C20">
        <v>1371</v>
      </c>
      <c r="D20">
        <v>1</v>
      </c>
      <c r="E20">
        <v>32</v>
      </c>
      <c r="F20">
        <v>22</v>
      </c>
      <c r="G20" t="s">
        <v>84</v>
      </c>
      <c r="I20" s="12">
        <f>SUMIF(DeviceVals!$B$2:'DeviceVals'!$B$139,A20,DeviceVals!$P$2:'DeviceVals'!$P$139)</f>
        <v>3.8405148788927344</v>
      </c>
    </row>
    <row r="21" spans="1:9" x14ac:dyDescent="0.25">
      <c r="A21" t="s">
        <v>86</v>
      </c>
      <c r="B21">
        <v>260</v>
      </c>
      <c r="C21">
        <v>1151</v>
      </c>
      <c r="D21">
        <v>2</v>
      </c>
      <c r="E21">
        <v>38</v>
      </c>
      <c r="F21">
        <v>23</v>
      </c>
      <c r="G21" t="s">
        <v>84</v>
      </c>
      <c r="I21" s="12">
        <f>SUMIF(DeviceVals!$B$2:'DeviceVals'!$B$139,A21,DeviceVals!$P$2:'DeviceVals'!$P$139)</f>
        <v>18.714762014609764</v>
      </c>
    </row>
    <row r="22" spans="1:9" x14ac:dyDescent="0.25">
      <c r="A22" t="s">
        <v>89</v>
      </c>
      <c r="B22">
        <v>84</v>
      </c>
      <c r="C22">
        <v>500</v>
      </c>
      <c r="D22">
        <v>0</v>
      </c>
      <c r="E22">
        <v>22</v>
      </c>
      <c r="F22">
        <v>18</v>
      </c>
      <c r="G22" t="s">
        <v>84</v>
      </c>
      <c r="I22" s="12">
        <f>SUMIF(DeviceVals!$B$2:'DeviceVals'!$B$139,A22,DeviceVals!$P$2:'DeviceVals'!$P$139)</f>
        <v>0.17420592911250352</v>
      </c>
    </row>
    <row r="23" spans="1:9" x14ac:dyDescent="0.25">
      <c r="A23" t="s">
        <v>90</v>
      </c>
      <c r="B23">
        <v>270</v>
      </c>
      <c r="C23">
        <v>1500</v>
      </c>
      <c r="D23">
        <v>0</v>
      </c>
      <c r="E23">
        <v>28</v>
      </c>
      <c r="F23">
        <v>20</v>
      </c>
      <c r="G23" t="s">
        <v>84</v>
      </c>
      <c r="I23" s="12">
        <f>SUMIF(DeviceVals!$B$2:'DeviceVals'!$B$139,A23,DeviceVals!$P$2:'DeviceVals'!$P$139)</f>
        <v>1.0359031141868511</v>
      </c>
    </row>
    <row r="24" spans="1:9" x14ac:dyDescent="0.25">
      <c r="A24" t="s">
        <v>91</v>
      </c>
      <c r="B24">
        <v>310</v>
      </c>
      <c r="C24">
        <v>1800</v>
      </c>
      <c r="D24">
        <v>0</v>
      </c>
      <c r="E24">
        <v>29</v>
      </c>
      <c r="F24">
        <v>22</v>
      </c>
      <c r="G24" t="s">
        <v>84</v>
      </c>
      <c r="I24" s="12">
        <f>SUMIF(DeviceVals!$B$2:'DeviceVals'!$B$139,A24,DeviceVals!$P$2:'DeviceVals'!$P$139)</f>
        <v>1.1893702422145331</v>
      </c>
    </row>
    <row r="25" spans="1:9" x14ac:dyDescent="0.25">
      <c r="A25" t="s">
        <v>92</v>
      </c>
      <c r="B25">
        <v>330</v>
      </c>
      <c r="C25">
        <v>1824</v>
      </c>
      <c r="D25">
        <v>1</v>
      </c>
      <c r="E25">
        <v>35</v>
      </c>
      <c r="F25">
        <v>24</v>
      </c>
      <c r="G25" t="s">
        <v>84</v>
      </c>
      <c r="I25" s="12">
        <f>SUMIF(DeviceVals!$B$2:'DeviceVals'!$B$139,A25,DeviceVals!$P$2:'DeviceVals'!$P$139)</f>
        <v>5.9716460701927829</v>
      </c>
    </row>
    <row r="26" spans="1:9" x14ac:dyDescent="0.25">
      <c r="A26" t="s">
        <v>93</v>
      </c>
      <c r="B26">
        <v>258</v>
      </c>
      <c r="C26">
        <v>1092</v>
      </c>
      <c r="D26">
        <v>1</v>
      </c>
      <c r="E26">
        <v>38</v>
      </c>
      <c r="F26">
        <v>15</v>
      </c>
      <c r="G26" t="s">
        <v>84</v>
      </c>
      <c r="I26" s="12">
        <f>SUMIF(DeviceVals!$B$2:'DeviceVals'!$B$139,A26,DeviceVals!$P$2:'DeviceVals'!$P$139)</f>
        <v>0.98986297577854676</v>
      </c>
    </row>
    <row r="27" spans="1:9" x14ac:dyDescent="0.25">
      <c r="A27" t="s">
        <v>94</v>
      </c>
      <c r="B27">
        <v>267</v>
      </c>
      <c r="C27">
        <v>1092</v>
      </c>
      <c r="D27">
        <v>1</v>
      </c>
      <c r="E27">
        <v>40</v>
      </c>
      <c r="F27">
        <v>15</v>
      </c>
      <c r="G27" t="s">
        <v>84</v>
      </c>
      <c r="I27" s="12">
        <f>SUMIF(DeviceVals!$B$2:'DeviceVals'!$B$139,A27,DeviceVals!$P$2:'DeviceVals'!$P$139)</f>
        <v>4.8316045477014331</v>
      </c>
    </row>
    <row r="28" spans="1:9" x14ac:dyDescent="0.25">
      <c r="A28" t="s">
        <v>95</v>
      </c>
      <c r="B28">
        <v>179</v>
      </c>
      <c r="C28">
        <v>600</v>
      </c>
      <c r="D28">
        <v>0</v>
      </c>
      <c r="E28">
        <v>48</v>
      </c>
      <c r="F28">
        <v>10</v>
      </c>
      <c r="G28" t="s">
        <v>84</v>
      </c>
      <c r="I28" s="12">
        <f>SUMIF(DeviceVals!$B$2:'DeviceVals'!$B$139,A28,DeviceVals!$P$2:'DeviceVals'!$P$139)</f>
        <v>0.37122453941831113</v>
      </c>
    </row>
    <row r="29" spans="1:9" x14ac:dyDescent="0.25">
      <c r="I29" s="12"/>
    </row>
    <row r="30" spans="1:9" x14ac:dyDescent="0.25">
      <c r="A30" s="2" t="s">
        <v>22</v>
      </c>
      <c r="B30">
        <v>354</v>
      </c>
      <c r="C30">
        <v>2800</v>
      </c>
      <c r="D30">
        <v>1</v>
      </c>
      <c r="E30">
        <v>27</v>
      </c>
      <c r="F30">
        <v>33</v>
      </c>
      <c r="G30" t="s">
        <v>81</v>
      </c>
      <c r="I30" s="12">
        <f>SUMIF(DeviceVals!$B$2:'DeviceVals'!$B$139,A30,DeviceVals!$P$2:'DeviceVals'!$P$139)</f>
        <v>16.976713079584773</v>
      </c>
    </row>
    <row r="31" spans="1:9" x14ac:dyDescent="0.25">
      <c r="A31" s="2" t="s">
        <v>23</v>
      </c>
      <c r="B31">
        <v>354</v>
      </c>
      <c r="C31">
        <v>2700</v>
      </c>
      <c r="D31">
        <v>1</v>
      </c>
      <c r="E31">
        <v>27</v>
      </c>
      <c r="F31">
        <v>33</v>
      </c>
      <c r="G31" t="s">
        <v>81</v>
      </c>
      <c r="I31" s="12">
        <f>SUMIF(DeviceVals!$B$2:'DeviceVals'!$B$139,A31,DeviceVals!$P$2:'DeviceVals'!$P$139)</f>
        <v>16.643275294117643</v>
      </c>
    </row>
    <row r="32" spans="1:9" x14ac:dyDescent="0.25">
      <c r="A32" s="3" t="s">
        <v>25</v>
      </c>
      <c r="B32">
        <v>382</v>
      </c>
      <c r="C32">
        <v>3021</v>
      </c>
      <c r="D32">
        <v>1</v>
      </c>
      <c r="E32">
        <v>29</v>
      </c>
      <c r="F32">
        <v>34</v>
      </c>
      <c r="G32" t="s">
        <v>81</v>
      </c>
      <c r="I32" s="12">
        <f>SUMIF(DeviceVals!$B$2:'DeviceVals'!$B$139,A32,DeviceVals!$P$2:'DeviceVals'!$P$139)</f>
        <v>12.873568337086466</v>
      </c>
    </row>
    <row r="33" spans="1:9" x14ac:dyDescent="0.25">
      <c r="A33" s="3" t="s">
        <v>27</v>
      </c>
      <c r="B33">
        <v>404</v>
      </c>
      <c r="C33">
        <v>3154</v>
      </c>
      <c r="D33">
        <v>1</v>
      </c>
      <c r="E33">
        <v>29</v>
      </c>
      <c r="F33">
        <v>34</v>
      </c>
      <c r="G33" t="s">
        <v>81</v>
      </c>
      <c r="I33" s="12">
        <f>SUMIF(DeviceVals!$B$2:'DeviceVals'!$B$139,A33,DeviceVals!$P$2:'DeviceVals'!$P$139)</f>
        <v>16.565379580747333</v>
      </c>
    </row>
    <row r="34" spans="1:9" x14ac:dyDescent="0.25">
      <c r="A34" s="3" t="s">
        <v>103</v>
      </c>
      <c r="B34">
        <v>395</v>
      </c>
      <c r="C34">
        <v>2500</v>
      </c>
      <c r="D34">
        <v>1</v>
      </c>
      <c r="E34">
        <v>32</v>
      </c>
      <c r="F34">
        <v>35</v>
      </c>
      <c r="G34" t="s">
        <v>81</v>
      </c>
      <c r="I34" s="12">
        <f>SUMIF(DeviceVals!$B$2:'DeviceVals'!$B$139,A34,DeviceVals!$P$2:'DeviceVals'!$P$139)</f>
        <v>41.215706266820455</v>
      </c>
    </row>
    <row r="35" spans="1:9" x14ac:dyDescent="0.25">
      <c r="A35" s="2" t="s">
        <v>24</v>
      </c>
      <c r="B35">
        <v>357</v>
      </c>
      <c r="C35">
        <v>2200</v>
      </c>
      <c r="D35">
        <v>1</v>
      </c>
      <c r="E35">
        <v>27</v>
      </c>
      <c r="F35">
        <v>33</v>
      </c>
      <c r="G35" t="s">
        <v>81</v>
      </c>
      <c r="I35" s="12">
        <f>SUMIF(DeviceVals!$B$2:'DeviceVals'!$B$139,A35,DeviceVals!$P$2:'DeviceVals'!$P$139)</f>
        <v>16.784319999999997</v>
      </c>
    </row>
    <row r="36" spans="1:9" x14ac:dyDescent="0.25">
      <c r="A36" s="2" t="s">
        <v>26</v>
      </c>
      <c r="B36">
        <v>333</v>
      </c>
      <c r="C36">
        <v>1600</v>
      </c>
      <c r="D36">
        <v>1</v>
      </c>
      <c r="E36">
        <v>36</v>
      </c>
      <c r="F36">
        <v>28</v>
      </c>
      <c r="G36" t="s">
        <v>81</v>
      </c>
      <c r="I36" s="12">
        <f>SUMIF(DeviceVals!$B$2:'DeviceVals'!$B$139,A36,DeviceVals!$P$2:'DeviceVals'!$P$139)</f>
        <v>16.26895596638655</v>
      </c>
    </row>
    <row r="37" spans="1:9" x14ac:dyDescent="0.25">
      <c r="A37" s="3" t="s">
        <v>17</v>
      </c>
      <c r="B37">
        <v>351</v>
      </c>
      <c r="C37">
        <v>2100</v>
      </c>
      <c r="D37">
        <v>1</v>
      </c>
      <c r="E37">
        <v>37</v>
      </c>
      <c r="F37">
        <v>28</v>
      </c>
      <c r="G37" t="s">
        <v>81</v>
      </c>
      <c r="I37" s="12">
        <f>SUMIF(DeviceVals!$B$2:'DeviceVals'!$B$139,A37,DeviceVals!$P$2:'DeviceVals'!$P$139)</f>
        <v>17.148358991596634</v>
      </c>
    </row>
    <row r="38" spans="1:9" x14ac:dyDescent="0.25">
      <c r="A38" s="3" t="s">
        <v>150</v>
      </c>
      <c r="B38">
        <v>350</v>
      </c>
      <c r="C38">
        <v>2200</v>
      </c>
      <c r="D38">
        <v>1</v>
      </c>
      <c r="E38">
        <v>31</v>
      </c>
      <c r="F38">
        <v>32</v>
      </c>
      <c r="G38" t="s">
        <v>81</v>
      </c>
      <c r="I38" s="12">
        <f>SUMIF(DeviceVals!$B$2:'DeviceVals'!$B$139,A38,DeviceVals!$P$2:'DeviceVals'!$P$139)</f>
        <v>16.455215686274506</v>
      </c>
    </row>
    <row r="39" spans="1:9" x14ac:dyDescent="0.25">
      <c r="A39" s="3" t="s">
        <v>102</v>
      </c>
      <c r="B39">
        <v>357</v>
      </c>
      <c r="C39">
        <v>2200</v>
      </c>
      <c r="D39">
        <v>1</v>
      </c>
      <c r="E39">
        <v>38</v>
      </c>
      <c r="F39">
        <v>28</v>
      </c>
      <c r="G39" t="s">
        <v>81</v>
      </c>
      <c r="I39" s="12">
        <f>SUMIF(DeviceVals!$B$2:'DeviceVals'!$B$139,A39,DeviceVals!$P$2:'DeviceVals'!$P$139)</f>
        <v>25.452570980392156</v>
      </c>
    </row>
    <row r="40" spans="1:9" x14ac:dyDescent="0.25">
      <c r="A40" s="3" t="s">
        <v>97</v>
      </c>
      <c r="B40">
        <v>193</v>
      </c>
      <c r="C40">
        <v>2956</v>
      </c>
      <c r="D40">
        <v>1</v>
      </c>
      <c r="E40">
        <v>30</v>
      </c>
      <c r="F40">
        <v>21</v>
      </c>
      <c r="G40" t="s">
        <v>84</v>
      </c>
      <c r="I40" s="12">
        <f>SUMIF(DeviceVals!$B$2:'DeviceVals'!$B$139,A40,DeviceVals!$P$2:'DeviceVals'!$P$139)</f>
        <v>1.4761850980392159</v>
      </c>
    </row>
    <row r="41" spans="1:9" x14ac:dyDescent="0.25">
      <c r="A41" s="3" t="s">
        <v>83</v>
      </c>
      <c r="B41">
        <v>238</v>
      </c>
      <c r="C41">
        <v>800</v>
      </c>
      <c r="D41">
        <v>1</v>
      </c>
      <c r="E41">
        <v>30</v>
      </c>
      <c r="F41">
        <v>14</v>
      </c>
      <c r="G41" t="s">
        <v>84</v>
      </c>
      <c r="I41" s="12">
        <f>SUMIF(DeviceVals!$B$2:'DeviceVals'!$B$139,A41,DeviceVals!$P$2:'DeviceVals'!$P$139)</f>
        <v>0.96744801271860092</v>
      </c>
    </row>
    <row r="42" spans="1:9" x14ac:dyDescent="0.25">
      <c r="A42" s="3" t="s">
        <v>100</v>
      </c>
      <c r="B42">
        <v>320</v>
      </c>
      <c r="C42">
        <v>900</v>
      </c>
      <c r="D42">
        <v>1</v>
      </c>
      <c r="E42">
        <v>44</v>
      </c>
      <c r="F42">
        <v>15</v>
      </c>
      <c r="G42" t="s">
        <v>84</v>
      </c>
      <c r="I42" s="12">
        <f>SUMIF(DeviceVals!$B$2:'DeviceVals'!$B$139,A42,DeviceVals!$P$2:'DeviceVals'!$P$139)</f>
        <v>5.9864716409934422</v>
      </c>
    </row>
    <row r="43" spans="1:9" x14ac:dyDescent="0.25">
      <c r="A43" s="3" t="s">
        <v>151</v>
      </c>
      <c r="B43">
        <v>320</v>
      </c>
      <c r="C43">
        <v>900</v>
      </c>
      <c r="D43">
        <v>1</v>
      </c>
      <c r="E43">
        <v>44</v>
      </c>
      <c r="F43">
        <v>15</v>
      </c>
      <c r="G43" t="s">
        <v>84</v>
      </c>
      <c r="I43" s="12">
        <f>SUMIF(DeviceVals!$B$2:'DeviceVals'!$B$139,A43,DeviceVals!$P$2:'DeviceVals'!$P$139)</f>
        <v>5.9864716409934422</v>
      </c>
    </row>
    <row r="44" spans="1:9" x14ac:dyDescent="0.25">
      <c r="A44" s="3" t="s">
        <v>98</v>
      </c>
      <c r="B44">
        <v>261</v>
      </c>
      <c r="C44">
        <v>900</v>
      </c>
      <c r="D44">
        <v>1</v>
      </c>
      <c r="E44">
        <v>40</v>
      </c>
      <c r="F44">
        <v>9</v>
      </c>
      <c r="G44" t="s">
        <v>84</v>
      </c>
      <c r="I44" s="12">
        <f>SUMIF(DeviceVals!$B$2:'DeviceVals'!$B$139,A44,DeviceVals!$P$2:'DeviceVals'!$P$139)</f>
        <v>0.89516887416333768</v>
      </c>
    </row>
    <row r="45" spans="1:9" x14ac:dyDescent="0.25">
      <c r="A45" s="3" t="s">
        <v>99</v>
      </c>
      <c r="B45">
        <v>289</v>
      </c>
      <c r="C45">
        <v>925</v>
      </c>
      <c r="D45">
        <v>1</v>
      </c>
      <c r="E45">
        <v>42</v>
      </c>
      <c r="F45">
        <v>12</v>
      </c>
      <c r="G45" t="s">
        <v>84</v>
      </c>
      <c r="I45" s="12">
        <f>SUMIF(DeviceVals!$B$2:'DeviceVals'!$B$139,A45,DeviceVals!$P$2:'DeviceVals'!$P$139)</f>
        <v>1.3583142857142854</v>
      </c>
    </row>
    <row r="46" spans="1:9" x14ac:dyDescent="0.25">
      <c r="I46" s="12"/>
    </row>
    <row r="47" spans="1:9" x14ac:dyDescent="0.25">
      <c r="A47" t="s">
        <v>19</v>
      </c>
      <c r="B47">
        <v>354</v>
      </c>
      <c r="C47">
        <v>2800</v>
      </c>
      <c r="D47">
        <v>1</v>
      </c>
      <c r="E47">
        <v>27</v>
      </c>
      <c r="F47">
        <v>33</v>
      </c>
      <c r="G47" t="s">
        <v>81</v>
      </c>
      <c r="I47" s="12">
        <f>SUMIF(DeviceVals!$B$2:'DeviceVals'!$B$139,A47,DeviceVals!$P$2:'DeviceVals'!$P$139)</f>
        <v>16.976713079584773</v>
      </c>
    </row>
    <row r="48" spans="1:9" x14ac:dyDescent="0.25">
      <c r="A48" t="s">
        <v>72</v>
      </c>
      <c r="B48">
        <v>320</v>
      </c>
      <c r="C48">
        <v>2400</v>
      </c>
      <c r="D48">
        <v>1</v>
      </c>
      <c r="E48">
        <v>28</v>
      </c>
      <c r="F48">
        <v>31</v>
      </c>
      <c r="G48" t="s">
        <v>81</v>
      </c>
      <c r="I48" s="12">
        <f>SUMIF(DeviceVals!$B$2:'DeviceVals'!$B$139,A48,DeviceVals!$P$2:'DeviceVals'!$P$139)</f>
        <v>8.494789915966388</v>
      </c>
    </row>
    <row r="49" spans="1:9" x14ac:dyDescent="0.25">
      <c r="A49" t="s">
        <v>73</v>
      </c>
      <c r="B49">
        <v>317</v>
      </c>
      <c r="C49">
        <v>1969</v>
      </c>
      <c r="D49">
        <v>1</v>
      </c>
      <c r="E49">
        <v>27</v>
      </c>
      <c r="F49">
        <v>29</v>
      </c>
      <c r="G49" t="s">
        <v>81</v>
      </c>
      <c r="I49" s="12">
        <f>SUMIF(DeviceVals!$B$2:'DeviceVals'!$B$139,A49,DeviceVals!$P$2:'DeviceVals'!$P$139)</f>
        <v>14.903723921568627</v>
      </c>
    </row>
    <row r="50" spans="1:9" x14ac:dyDescent="0.25">
      <c r="A50" t="s">
        <v>20</v>
      </c>
      <c r="B50">
        <v>320</v>
      </c>
      <c r="C50">
        <v>2600</v>
      </c>
      <c r="D50">
        <v>1</v>
      </c>
      <c r="E50">
        <v>26</v>
      </c>
      <c r="F50">
        <v>31</v>
      </c>
      <c r="G50" t="s">
        <v>81</v>
      </c>
      <c r="I50" s="12">
        <f>SUMIF(DeviceVals!$B$2:'DeviceVals'!$B$139,A50,DeviceVals!$P$2:'DeviceVals'!$P$139)</f>
        <v>6.567451903114188</v>
      </c>
    </row>
    <row r="51" spans="1:9" x14ac:dyDescent="0.25">
      <c r="A51" t="s">
        <v>75</v>
      </c>
      <c r="B51">
        <v>267</v>
      </c>
      <c r="C51">
        <v>3000</v>
      </c>
      <c r="D51">
        <v>1</v>
      </c>
      <c r="E51">
        <v>28</v>
      </c>
      <c r="F51">
        <v>30</v>
      </c>
      <c r="G51" t="s">
        <v>81</v>
      </c>
      <c r="I51" s="12">
        <f>SUMIF(DeviceVals!$B$2:'DeviceVals'!$B$139,A51,DeviceVals!$P$2:'DeviceVals'!$P$139)</f>
        <v>19.189068269896197</v>
      </c>
    </row>
    <row r="52" spans="1:9" x14ac:dyDescent="0.25">
      <c r="A52" t="s">
        <v>107</v>
      </c>
      <c r="B52">
        <v>206</v>
      </c>
      <c r="C52">
        <v>1676</v>
      </c>
      <c r="D52">
        <v>0</v>
      </c>
      <c r="E52">
        <v>24</v>
      </c>
      <c r="F52">
        <v>24</v>
      </c>
      <c r="G52" t="s">
        <v>84</v>
      </c>
      <c r="I52" s="12">
        <f>SUMIF(DeviceVals!$B$2:'DeviceVals'!$B$139,A52,DeviceVals!$P$2:'DeviceVals'!$P$139)</f>
        <v>1.7059532410611302</v>
      </c>
    </row>
    <row r="53" spans="1:9" x14ac:dyDescent="0.25">
      <c r="A53" t="s">
        <v>108</v>
      </c>
      <c r="B53">
        <v>264</v>
      </c>
      <c r="C53">
        <v>1650</v>
      </c>
      <c r="D53">
        <v>1</v>
      </c>
      <c r="E53">
        <v>31</v>
      </c>
      <c r="F53">
        <v>23</v>
      </c>
      <c r="G53" t="s">
        <v>84</v>
      </c>
      <c r="I53" s="12">
        <f>SUMIF(DeviceVals!$B$2:'DeviceVals'!$B$139,A53,DeviceVals!$P$2:'DeviceVals'!$P$139)</f>
        <v>1.1406626989619375</v>
      </c>
    </row>
    <row r="54" spans="1:9" x14ac:dyDescent="0.25">
      <c r="A54" t="s">
        <v>109</v>
      </c>
      <c r="B54">
        <v>200</v>
      </c>
      <c r="C54">
        <v>1100</v>
      </c>
      <c r="D54">
        <v>1</v>
      </c>
      <c r="E54">
        <v>34</v>
      </c>
      <c r="F54">
        <v>20</v>
      </c>
      <c r="G54" t="s">
        <v>84</v>
      </c>
      <c r="I54" s="12">
        <f>SUMIF(DeviceVals!$B$2:'DeviceVals'!$B$139,A54,DeviceVals!$P$2:'DeviceVals'!$P$139)</f>
        <v>0.86413840830449806</v>
      </c>
    </row>
    <row r="55" spans="1:9" x14ac:dyDescent="0.25">
      <c r="A55" t="s">
        <v>110</v>
      </c>
      <c r="B55">
        <v>261</v>
      </c>
      <c r="C55">
        <v>900</v>
      </c>
      <c r="D55">
        <v>1</v>
      </c>
      <c r="E55">
        <v>40</v>
      </c>
      <c r="F55">
        <v>9</v>
      </c>
      <c r="G55" t="s">
        <v>84</v>
      </c>
      <c r="I55" s="12">
        <f>SUMIF(DeviceVals!$B$2:'DeviceVals'!$B$139,A55,DeviceVals!$P$2:'DeviceVals'!$P$139)</f>
        <v>1.715740342146397</v>
      </c>
    </row>
    <row r="56" spans="1:9" x14ac:dyDescent="0.25">
      <c r="A56" t="s">
        <v>111</v>
      </c>
      <c r="B56">
        <v>233</v>
      </c>
      <c r="C56">
        <v>1151</v>
      </c>
      <c r="D56">
        <v>0</v>
      </c>
      <c r="E56">
        <v>38</v>
      </c>
      <c r="F56">
        <v>16</v>
      </c>
      <c r="G56" t="s">
        <v>84</v>
      </c>
      <c r="I56" s="12">
        <f>SUMIF(DeviceVals!$B$2:'DeviceVals'!$B$139,A56,DeviceVals!$P$2:'DeviceVals'!$P$139)</f>
        <v>1.0067212456747403</v>
      </c>
    </row>
    <row r="57" spans="1:9" x14ac:dyDescent="0.25">
      <c r="A57" t="s">
        <v>112</v>
      </c>
      <c r="B57">
        <v>277</v>
      </c>
      <c r="C57">
        <v>1400</v>
      </c>
      <c r="D57">
        <v>1</v>
      </c>
      <c r="E57">
        <v>36</v>
      </c>
      <c r="F57">
        <v>19</v>
      </c>
      <c r="G57" t="s">
        <v>84</v>
      </c>
      <c r="I57" s="12">
        <f>SUMIF(DeviceVals!$B$2:'DeviceVals'!$B$139,A57,DeviceVals!$P$2:'DeviceVals'!$P$139)</f>
        <v>1.1968316955017297</v>
      </c>
    </row>
    <row r="58" spans="1:9" x14ac:dyDescent="0.25">
      <c r="A58" t="s">
        <v>113</v>
      </c>
      <c r="B58">
        <v>260</v>
      </c>
      <c r="C58">
        <v>856</v>
      </c>
      <c r="D58">
        <v>1</v>
      </c>
      <c r="E58">
        <v>36</v>
      </c>
      <c r="F58">
        <v>15</v>
      </c>
      <c r="G58" t="s">
        <v>84</v>
      </c>
      <c r="I58" s="12">
        <f>SUMIF(DeviceVals!$B$2:'DeviceVals'!$B$139,A58,DeviceVals!$P$2:'DeviceVals'!$P$139)</f>
        <v>4.1907728956994568</v>
      </c>
    </row>
    <row r="59" spans="1:9" x14ac:dyDescent="0.25">
      <c r="I59" s="12"/>
    </row>
    <row r="60" spans="1:9" x14ac:dyDescent="0.25">
      <c r="A60" t="s">
        <v>77</v>
      </c>
      <c r="B60">
        <v>313</v>
      </c>
      <c r="C60">
        <v>2627</v>
      </c>
      <c r="D60">
        <v>1</v>
      </c>
      <c r="E60">
        <v>28</v>
      </c>
      <c r="F60">
        <v>30</v>
      </c>
      <c r="G60" t="s">
        <v>81</v>
      </c>
      <c r="I60" s="12">
        <f>SUMIF(DeviceVals!$B$2:'DeviceVals'!$B$139,A60,DeviceVals!$P$2:'DeviceVals'!$P$139)</f>
        <v>10.747470014829458</v>
      </c>
    </row>
    <row r="61" spans="1:9" x14ac:dyDescent="0.25">
      <c r="A61" t="s">
        <v>154</v>
      </c>
      <c r="B61">
        <v>330</v>
      </c>
      <c r="C61">
        <v>2627</v>
      </c>
      <c r="D61">
        <v>1</v>
      </c>
      <c r="E61">
        <v>26</v>
      </c>
      <c r="F61">
        <v>30</v>
      </c>
      <c r="G61" t="s">
        <v>81</v>
      </c>
      <c r="I61" s="12">
        <f>SUMIF(DeviceVals!$B$2:'DeviceVals'!$B$139,A61,DeviceVals!$P$2:'DeviceVals'!$P$139)</f>
        <v>11.331198418190805</v>
      </c>
    </row>
    <row r="62" spans="1:9" x14ac:dyDescent="0.25">
      <c r="I62" s="12"/>
    </row>
    <row r="63" spans="1:9" x14ac:dyDescent="0.25">
      <c r="A63" t="s">
        <v>115</v>
      </c>
      <c r="B63">
        <v>321</v>
      </c>
      <c r="C63">
        <v>2200</v>
      </c>
      <c r="D63">
        <v>1</v>
      </c>
      <c r="E63">
        <v>28</v>
      </c>
      <c r="F63">
        <v>29</v>
      </c>
      <c r="G63" t="s">
        <v>81</v>
      </c>
      <c r="I63" s="12">
        <f>SUMIF(DeviceVals!$B$2:'DeviceVals'!$B$139,A63,DeviceVals!$P$2:'DeviceVals'!$P$139)</f>
        <v>20.513827727796997</v>
      </c>
    </row>
    <row r="64" spans="1:9" x14ac:dyDescent="0.25">
      <c r="A64" t="s">
        <v>116</v>
      </c>
      <c r="B64">
        <v>260</v>
      </c>
      <c r="C64">
        <v>2300</v>
      </c>
      <c r="D64">
        <v>0</v>
      </c>
      <c r="E64">
        <v>20</v>
      </c>
      <c r="F64">
        <v>29</v>
      </c>
      <c r="G64" t="s">
        <v>81</v>
      </c>
      <c r="I64" s="12">
        <f>SUMIF(DeviceVals!$B$2:'DeviceVals'!$B$139,A64,DeviceVals!$P$2:'DeviceVals'!$P$139)</f>
        <v>4.2630103806228377</v>
      </c>
    </row>
    <row r="65" spans="1:9" x14ac:dyDescent="0.25">
      <c r="A65" t="s">
        <v>117</v>
      </c>
      <c r="B65">
        <v>310</v>
      </c>
      <c r="C65">
        <v>3000</v>
      </c>
      <c r="D65">
        <v>0</v>
      </c>
      <c r="E65">
        <v>28</v>
      </c>
      <c r="F65">
        <v>33</v>
      </c>
      <c r="G65" t="s">
        <v>81</v>
      </c>
      <c r="I65" s="12">
        <f>SUMIF(DeviceVals!$B$2:'DeviceVals'!$B$139,A65,DeviceVals!$P$2:'DeviceVals'!$P$139)</f>
        <v>13.560798436498782</v>
      </c>
    </row>
    <row r="66" spans="1:9" x14ac:dyDescent="0.25">
      <c r="A66" t="s">
        <v>118</v>
      </c>
      <c r="B66">
        <v>320</v>
      </c>
      <c r="C66">
        <v>2400</v>
      </c>
      <c r="D66">
        <v>1</v>
      </c>
      <c r="E66">
        <v>28</v>
      </c>
      <c r="F66">
        <v>31</v>
      </c>
      <c r="G66" t="s">
        <v>81</v>
      </c>
      <c r="I66" s="12">
        <f>SUMIF(DeviceVals!$B$2:'DeviceVals'!$B$139,A66,DeviceVals!$P$2:'DeviceVals'!$P$139)</f>
        <v>8.494789915966388</v>
      </c>
    </row>
    <row r="67" spans="1:9" x14ac:dyDescent="0.25">
      <c r="A67" t="s">
        <v>119</v>
      </c>
      <c r="B67">
        <v>286</v>
      </c>
      <c r="C67">
        <v>2150</v>
      </c>
      <c r="D67">
        <v>1</v>
      </c>
      <c r="E67">
        <v>27</v>
      </c>
      <c r="F67">
        <v>30</v>
      </c>
      <c r="G67" t="s">
        <v>81</v>
      </c>
      <c r="I67" s="12">
        <f>SUMIF(DeviceVals!$B$2:'DeviceVals'!$B$139,A67,DeviceVals!$P$2:'DeviceVals'!$P$139)</f>
        <v>4.6893114186851212</v>
      </c>
    </row>
    <row r="68" spans="1:9" x14ac:dyDescent="0.25">
      <c r="A68" t="s">
        <v>120</v>
      </c>
      <c r="B68">
        <v>286</v>
      </c>
      <c r="C68">
        <v>2562</v>
      </c>
      <c r="D68">
        <v>1</v>
      </c>
      <c r="E68">
        <v>28</v>
      </c>
      <c r="F68">
        <v>28</v>
      </c>
      <c r="G68" t="s">
        <v>81</v>
      </c>
      <c r="I68" s="12">
        <f>SUMIF(DeviceVals!$B$2:'DeviceVals'!$B$139,A68,DeviceVals!$P$2:'DeviceVals'!$P$139)</f>
        <v>9.8203719624320325</v>
      </c>
    </row>
    <row r="69" spans="1:9" x14ac:dyDescent="0.25">
      <c r="A69" t="s">
        <v>121</v>
      </c>
      <c r="B69">
        <v>304</v>
      </c>
      <c r="C69">
        <v>2350</v>
      </c>
      <c r="D69">
        <v>1</v>
      </c>
      <c r="E69">
        <v>26</v>
      </c>
      <c r="F69">
        <v>29</v>
      </c>
      <c r="G69" t="s">
        <v>81</v>
      </c>
      <c r="I69" s="12">
        <f>SUMIF(DeviceVals!$B$2:'DeviceVals'!$B$139,A69,DeviceVals!$P$2:'DeviceVals'!$P$139)</f>
        <v>11.715846432690721</v>
      </c>
    </row>
    <row r="70" spans="1:9" x14ac:dyDescent="0.25">
      <c r="A70" t="s">
        <v>122</v>
      </c>
      <c r="B70">
        <v>219</v>
      </c>
      <c r="C70">
        <v>1350</v>
      </c>
      <c r="D70">
        <v>0</v>
      </c>
      <c r="E70">
        <v>26</v>
      </c>
      <c r="F70">
        <v>25</v>
      </c>
      <c r="G70" t="s">
        <v>81</v>
      </c>
      <c r="I70" s="12">
        <f>SUMIF(DeviceVals!$B$2:'DeviceVals'!$B$139,A70,DeviceVals!$P$2:'DeviceVals'!$P$139)</f>
        <v>1.9663720958971824</v>
      </c>
    </row>
    <row r="71" spans="1:9" x14ac:dyDescent="0.25">
      <c r="A71" t="s">
        <v>123</v>
      </c>
      <c r="B71">
        <v>285</v>
      </c>
      <c r="C71">
        <v>1300</v>
      </c>
      <c r="D71">
        <v>1</v>
      </c>
      <c r="E71">
        <v>30</v>
      </c>
      <c r="F71">
        <v>16</v>
      </c>
      <c r="G71" t="s">
        <v>84</v>
      </c>
      <c r="I71" s="12">
        <f>SUMIF(DeviceVals!$B$2:'DeviceVals'!$B$139,A71,DeviceVals!$P$2:'DeviceVals'!$P$139)</f>
        <v>1.2812743450321304</v>
      </c>
    </row>
    <row r="72" spans="1:9" x14ac:dyDescent="0.25">
      <c r="A72" t="s">
        <v>124</v>
      </c>
      <c r="B72">
        <v>270</v>
      </c>
      <c r="C72">
        <v>1000</v>
      </c>
      <c r="D72">
        <v>0</v>
      </c>
      <c r="E72">
        <v>28</v>
      </c>
      <c r="F72">
        <v>20</v>
      </c>
      <c r="G72" t="s">
        <v>128</v>
      </c>
      <c r="I72" s="12">
        <f>SUMIF(DeviceVals!$B$2:'DeviceVals'!$B$139,A72,DeviceVals!$P$2:'DeviceVals'!$P$139)</f>
        <v>1.0359031141868511</v>
      </c>
    </row>
    <row r="73" spans="1:9" x14ac:dyDescent="0.25">
      <c r="I73" s="12"/>
    </row>
    <row r="74" spans="1:9" x14ac:dyDescent="0.25">
      <c r="I74" s="12"/>
    </row>
    <row r="75" spans="1:9" x14ac:dyDescent="0.25">
      <c r="I75" s="12"/>
    </row>
    <row r="76" spans="1:9" x14ac:dyDescent="0.25">
      <c r="I76" s="12"/>
    </row>
    <row r="77" spans="1:9" x14ac:dyDescent="0.25">
      <c r="I77" s="12"/>
    </row>
    <row r="78" spans="1:9" x14ac:dyDescent="0.25">
      <c r="I78" s="12"/>
    </row>
    <row r="79" spans="1:9" x14ac:dyDescent="0.25">
      <c r="I79" s="12"/>
    </row>
    <row r="80" spans="1:9" x14ac:dyDescent="0.25">
      <c r="I80" s="12"/>
    </row>
    <row r="81" spans="9:9" x14ac:dyDescent="0.25">
      <c r="I81" s="12"/>
    </row>
    <row r="82" spans="9:9" x14ac:dyDescent="0.25">
      <c r="I82" s="12"/>
    </row>
    <row r="83" spans="9:9" x14ac:dyDescent="0.25">
      <c r="I83" s="12"/>
    </row>
    <row r="84" spans="9:9" x14ac:dyDescent="0.25">
      <c r="I84" s="12"/>
    </row>
    <row r="85" spans="9:9" x14ac:dyDescent="0.25">
      <c r="I85" s="12"/>
    </row>
    <row r="86" spans="9:9" x14ac:dyDescent="0.25">
      <c r="I86" s="12"/>
    </row>
    <row r="87" spans="9:9" x14ac:dyDescent="0.25">
      <c r="I87" s="12"/>
    </row>
    <row r="88" spans="9:9" x14ac:dyDescent="0.25">
      <c r="I88" s="12"/>
    </row>
    <row r="89" spans="9:9" x14ac:dyDescent="0.25">
      <c r="I89" s="12"/>
    </row>
    <row r="90" spans="9:9" x14ac:dyDescent="0.25">
      <c r="I90" s="12"/>
    </row>
    <row r="91" spans="9:9" x14ac:dyDescent="0.25">
      <c r="I91" s="12"/>
    </row>
    <row r="92" spans="9:9" x14ac:dyDescent="0.25">
      <c r="I92" s="12"/>
    </row>
    <row r="93" spans="9:9" x14ac:dyDescent="0.25">
      <c r="I93" s="12"/>
    </row>
    <row r="94" spans="9:9" x14ac:dyDescent="0.25">
      <c r="I94" s="12"/>
    </row>
    <row r="95" spans="9:9" x14ac:dyDescent="0.25">
      <c r="I95" s="12"/>
    </row>
    <row r="96" spans="9:9" x14ac:dyDescent="0.25">
      <c r="I96" s="12"/>
    </row>
    <row r="97" spans="9:9" x14ac:dyDescent="0.25">
      <c r="I97" s="12"/>
    </row>
    <row r="98" spans="9:9" x14ac:dyDescent="0.25">
      <c r="I98" s="12"/>
    </row>
    <row r="99" spans="9:9" x14ac:dyDescent="0.25">
      <c r="I99" s="12"/>
    </row>
    <row r="100" spans="9:9" x14ac:dyDescent="0.25">
      <c r="I100" s="12"/>
    </row>
    <row r="101" spans="9:9" x14ac:dyDescent="0.25">
      <c r="I101" s="12"/>
    </row>
    <row r="102" spans="9:9" x14ac:dyDescent="0.25">
      <c r="I102" s="12"/>
    </row>
    <row r="103" spans="9:9" x14ac:dyDescent="0.25">
      <c r="I103" s="12"/>
    </row>
    <row r="104" spans="9:9" x14ac:dyDescent="0.25">
      <c r="I104" s="12"/>
    </row>
    <row r="105" spans="9:9" x14ac:dyDescent="0.25">
      <c r="I105" s="12"/>
    </row>
    <row r="106" spans="9:9" x14ac:dyDescent="0.25">
      <c r="I106" s="12"/>
    </row>
    <row r="107" spans="9:9" x14ac:dyDescent="0.25">
      <c r="I107" s="12"/>
    </row>
    <row r="108" spans="9:9" x14ac:dyDescent="0.25">
      <c r="I108" s="12"/>
    </row>
    <row r="109" spans="9:9" x14ac:dyDescent="0.25">
      <c r="I109" s="12"/>
    </row>
    <row r="110" spans="9:9" x14ac:dyDescent="0.25">
      <c r="I110" s="12"/>
    </row>
    <row r="111" spans="9:9" x14ac:dyDescent="0.25">
      <c r="I111" s="12"/>
    </row>
    <row r="112" spans="9:9" x14ac:dyDescent="0.25">
      <c r="I112" s="12"/>
    </row>
    <row r="113" spans="9:9" x14ac:dyDescent="0.25">
      <c r="I113" s="12"/>
    </row>
    <row r="114" spans="9:9" x14ac:dyDescent="0.25">
      <c r="I114" s="12"/>
    </row>
    <row r="115" spans="9:9" x14ac:dyDescent="0.25">
      <c r="I115" s="12"/>
    </row>
    <row r="116" spans="9:9" x14ac:dyDescent="0.25">
      <c r="I116" s="12"/>
    </row>
    <row r="117" spans="9:9" x14ac:dyDescent="0.25">
      <c r="I117" s="12"/>
    </row>
    <row r="118" spans="9:9" x14ac:dyDescent="0.25">
      <c r="I118" s="12"/>
    </row>
    <row r="119" spans="9:9" x14ac:dyDescent="0.25">
      <c r="I119" s="12"/>
    </row>
    <row r="120" spans="9:9" x14ac:dyDescent="0.25">
      <c r="I120" s="12"/>
    </row>
    <row r="121" spans="9:9" x14ac:dyDescent="0.25">
      <c r="I121" s="12"/>
    </row>
    <row r="122" spans="9:9" x14ac:dyDescent="0.25">
      <c r="I122" s="12"/>
    </row>
    <row r="123" spans="9:9" x14ac:dyDescent="0.25">
      <c r="I123" s="12"/>
    </row>
    <row r="124" spans="9:9" x14ac:dyDescent="0.25">
      <c r="I124" s="12"/>
    </row>
    <row r="125" spans="9:9" x14ac:dyDescent="0.25">
      <c r="I125" s="12"/>
    </row>
    <row r="126" spans="9:9" x14ac:dyDescent="0.25">
      <c r="I126" s="12"/>
    </row>
    <row r="127" spans="9:9" x14ac:dyDescent="0.25">
      <c r="I127" s="12"/>
    </row>
    <row r="128" spans="9:9" x14ac:dyDescent="0.25">
      <c r="I128" s="12"/>
    </row>
    <row r="129" spans="9:9" x14ac:dyDescent="0.25">
      <c r="I129" s="12"/>
    </row>
    <row r="130" spans="9:9" x14ac:dyDescent="0.25">
      <c r="I130" s="12"/>
    </row>
    <row r="131" spans="9:9" x14ac:dyDescent="0.25">
      <c r="I131" s="12"/>
    </row>
    <row r="132" spans="9:9" x14ac:dyDescent="0.25">
      <c r="I132" s="12"/>
    </row>
    <row r="133" spans="9:9" x14ac:dyDescent="0.25">
      <c r="I133" s="12"/>
    </row>
    <row r="134" spans="9:9" x14ac:dyDescent="0.25">
      <c r="I134" s="12"/>
    </row>
    <row r="135" spans="9:9" x14ac:dyDescent="0.25">
      <c r="I135" s="12"/>
    </row>
    <row r="136" spans="9:9" x14ac:dyDescent="0.25">
      <c r="I136" s="12"/>
    </row>
  </sheetData>
  <autoFilter ref="G1:G72"/>
  <dataValidations count="1">
    <dataValidation type="list" allowBlank="1" showInputMessage="1" showErrorMessage="1" sqref="B1">
      <formula1>A4:A105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Soviets, template</vt:lpstr>
      <vt:lpstr>Russian Support Units</vt:lpstr>
      <vt:lpstr>Air Units, Soviet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2016-11-23T18:52:26Z</dcterms:modified>
</cp:coreProperties>
</file>