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krun_000\Documents\WW2\MWiF\playing aids\"/>
    </mc:Choice>
  </mc:AlternateContent>
  <bookViews>
    <workbookView xWindow="0" yWindow="0" windowWidth="13845" windowHeight="11895"/>
  </bookViews>
  <sheets>
    <sheet name="2D10_CRT" sheetId="2" r:id="rId1"/>
    <sheet name="calculator" sheetId="3" r:id="rId2"/>
  </sheets>
  <definedNames>
    <definedName name="Att">'2D10_CRT'!$B$4</definedName>
    <definedName name="Blitz_Att">'2D10_CRT'!$B$14</definedName>
    <definedName name="Blitz_Def">'2D10_CRT'!$B$15</definedName>
    <definedName name="Blitz_LC_1">'2D10_CRT'!$A$18</definedName>
    <definedName name="Blitz_LC_2">'2D10_CRT'!$A$19</definedName>
    <definedName name="Blitz_Penalty">'2D10_CRT'!$B$16</definedName>
    <definedName name="Def">'2D10_CRT'!$B$5</definedName>
    <definedName name="LC_1">'2D10_CRT'!$A$8</definedName>
    <definedName name="LC_2">'2D10_CRT'!$A$9</definedName>
    <definedName name="Penalty">'2D10_CRT'!$B$6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2" l="1"/>
  <c r="C19" i="2" l="1"/>
  <c r="C18" i="2"/>
  <c r="C17" i="2"/>
  <c r="C16" i="2"/>
  <c r="C15" i="2"/>
  <c r="C14" i="2"/>
  <c r="C12" i="2"/>
  <c r="C11" i="2"/>
  <c r="D11" i="2"/>
  <c r="P55" i="3"/>
  <c r="M55" i="3"/>
  <c r="N55" i="3" s="1"/>
  <c r="O55" i="3" s="1"/>
  <c r="J55" i="3"/>
  <c r="P54" i="3"/>
  <c r="M54" i="3"/>
  <c r="N54" i="3" s="1"/>
  <c r="O54" i="3" s="1"/>
  <c r="J54" i="3"/>
  <c r="P53" i="3"/>
  <c r="M53" i="3"/>
  <c r="N53" i="3" s="1"/>
  <c r="O53" i="3" s="1"/>
  <c r="J53" i="3"/>
  <c r="P52" i="3"/>
  <c r="M52" i="3"/>
  <c r="N52" i="3" s="1"/>
  <c r="O52" i="3" s="1"/>
  <c r="J52" i="3"/>
  <c r="P51" i="3"/>
  <c r="M51" i="3"/>
  <c r="N51" i="3" s="1"/>
  <c r="O51" i="3" s="1"/>
  <c r="J51" i="3"/>
  <c r="P50" i="3"/>
  <c r="M50" i="3"/>
  <c r="N50" i="3" s="1"/>
  <c r="O50" i="3" s="1"/>
  <c r="J50" i="3"/>
  <c r="P49" i="3"/>
  <c r="M49" i="3"/>
  <c r="N49" i="3" s="1"/>
  <c r="O49" i="3" s="1"/>
  <c r="J49" i="3"/>
  <c r="P48" i="3"/>
  <c r="M48" i="3"/>
  <c r="N48" i="3" s="1"/>
  <c r="O48" i="3" s="1"/>
  <c r="J48" i="3"/>
  <c r="P47" i="3"/>
  <c r="M47" i="3"/>
  <c r="N47" i="3" s="1"/>
  <c r="O47" i="3" s="1"/>
  <c r="J47" i="3"/>
  <c r="P46" i="3"/>
  <c r="M46" i="3"/>
  <c r="N46" i="3" s="1"/>
  <c r="O46" i="3" s="1"/>
  <c r="J46" i="3"/>
  <c r="P45" i="3"/>
  <c r="M45" i="3"/>
  <c r="N45" i="3" s="1"/>
  <c r="O45" i="3" s="1"/>
  <c r="J45" i="3"/>
  <c r="P44" i="3"/>
  <c r="M44" i="3"/>
  <c r="N44" i="3" s="1"/>
  <c r="O44" i="3" s="1"/>
  <c r="J44" i="3"/>
  <c r="P43" i="3"/>
  <c r="M43" i="3"/>
  <c r="N43" i="3" s="1"/>
  <c r="O43" i="3" s="1"/>
  <c r="J43" i="3"/>
  <c r="P42" i="3"/>
  <c r="M42" i="3"/>
  <c r="N42" i="3" s="1"/>
  <c r="O42" i="3" s="1"/>
  <c r="J42" i="3"/>
  <c r="P41" i="3"/>
  <c r="M41" i="3"/>
  <c r="N41" i="3" s="1"/>
  <c r="O41" i="3" s="1"/>
  <c r="J41" i="3"/>
  <c r="P40" i="3"/>
  <c r="M40" i="3"/>
  <c r="N40" i="3" s="1"/>
  <c r="O40" i="3" s="1"/>
  <c r="J40" i="3"/>
  <c r="P39" i="3"/>
  <c r="M39" i="3"/>
  <c r="N39" i="3" s="1"/>
  <c r="O39" i="3" s="1"/>
  <c r="J39" i="3"/>
  <c r="P38" i="3"/>
  <c r="M38" i="3"/>
  <c r="N38" i="3" s="1"/>
  <c r="O38" i="3" s="1"/>
  <c r="J38" i="3"/>
  <c r="P37" i="3"/>
  <c r="M37" i="3"/>
  <c r="N37" i="3" s="1"/>
  <c r="O37" i="3" s="1"/>
  <c r="J37" i="3"/>
  <c r="P36" i="3"/>
  <c r="M36" i="3"/>
  <c r="N36" i="3" s="1"/>
  <c r="O36" i="3" s="1"/>
  <c r="J36" i="3"/>
  <c r="P35" i="3"/>
  <c r="M35" i="3"/>
  <c r="N35" i="3" s="1"/>
  <c r="O35" i="3" s="1"/>
  <c r="J35" i="3"/>
  <c r="P34" i="3"/>
  <c r="M34" i="3"/>
  <c r="N34" i="3" s="1"/>
  <c r="O34" i="3" s="1"/>
  <c r="J34" i="3"/>
  <c r="P33" i="3"/>
  <c r="M33" i="3"/>
  <c r="N33" i="3" s="1"/>
  <c r="O33" i="3" s="1"/>
  <c r="J33" i="3"/>
  <c r="P32" i="3"/>
  <c r="M32" i="3"/>
  <c r="N32" i="3" s="1"/>
  <c r="O32" i="3" s="1"/>
  <c r="J32" i="3"/>
  <c r="M31" i="3"/>
  <c r="J31" i="3"/>
  <c r="I31" i="3" s="1"/>
  <c r="B19" i="2"/>
  <c r="B18" i="2" s="1"/>
  <c r="A19" i="2"/>
  <c r="Q53" i="3" s="1"/>
  <c r="R53" i="3" s="1"/>
  <c r="A18" i="2"/>
  <c r="G54" i="3" s="1"/>
  <c r="H54" i="3" s="1"/>
  <c r="D1" i="2"/>
  <c r="P31" i="3"/>
  <c r="M27" i="3"/>
  <c r="N27" i="3" s="1"/>
  <c r="M26" i="3"/>
  <c r="N26" i="3" s="1"/>
  <c r="P26" i="3" s="1"/>
  <c r="M25" i="3"/>
  <c r="N25" i="3" s="1"/>
  <c r="M24" i="3"/>
  <c r="N24" i="3" s="1"/>
  <c r="M23" i="3"/>
  <c r="N23" i="3" s="1"/>
  <c r="M22" i="3"/>
  <c r="N22" i="3" s="1"/>
  <c r="P22" i="3" s="1"/>
  <c r="M21" i="3"/>
  <c r="N21" i="3" s="1"/>
  <c r="M20" i="3"/>
  <c r="N20" i="3" s="1"/>
  <c r="M19" i="3"/>
  <c r="N19" i="3" s="1"/>
  <c r="M18" i="3"/>
  <c r="N18" i="3" s="1"/>
  <c r="P18" i="3" s="1"/>
  <c r="M17" i="3"/>
  <c r="N17" i="3" s="1"/>
  <c r="M16" i="3"/>
  <c r="N16" i="3" s="1"/>
  <c r="M15" i="3"/>
  <c r="N15" i="3" s="1"/>
  <c r="M14" i="3"/>
  <c r="N14" i="3" s="1"/>
  <c r="P14" i="3" s="1"/>
  <c r="M13" i="3"/>
  <c r="N13" i="3" s="1"/>
  <c r="M12" i="3"/>
  <c r="N12" i="3" s="1"/>
  <c r="M11" i="3"/>
  <c r="N11" i="3" s="1"/>
  <c r="M10" i="3"/>
  <c r="N10" i="3" s="1"/>
  <c r="P10" i="3" s="1"/>
  <c r="M9" i="3"/>
  <c r="N9" i="3" s="1"/>
  <c r="M8" i="3"/>
  <c r="N8" i="3" s="1"/>
  <c r="M7" i="3"/>
  <c r="N7" i="3" s="1"/>
  <c r="M6" i="3"/>
  <c r="N6" i="3" s="1"/>
  <c r="P6" i="3" s="1"/>
  <c r="M5" i="3"/>
  <c r="N5" i="3" s="1"/>
  <c r="M4" i="3"/>
  <c r="N4" i="3" s="1"/>
  <c r="M3" i="3"/>
  <c r="N3" i="3" s="1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A9" i="2"/>
  <c r="Q1" i="3" s="1"/>
  <c r="A8" i="2"/>
  <c r="G25" i="3" s="1"/>
  <c r="B9" i="2"/>
  <c r="B8" i="2" s="1"/>
  <c r="H1" i="3" l="1"/>
  <c r="H29" i="3" s="1"/>
  <c r="K43" i="3"/>
  <c r="L43" i="3" s="1"/>
  <c r="I43" i="3"/>
  <c r="K34" i="3"/>
  <c r="L34" i="3" s="1"/>
  <c r="I34" i="3"/>
  <c r="K38" i="3"/>
  <c r="L38" i="3" s="1"/>
  <c r="I38" i="3"/>
  <c r="K42" i="3"/>
  <c r="L42" i="3" s="1"/>
  <c r="I42" i="3"/>
  <c r="K46" i="3"/>
  <c r="L46" i="3" s="1"/>
  <c r="I46" i="3"/>
  <c r="K50" i="3"/>
  <c r="L50" i="3" s="1"/>
  <c r="I50" i="3"/>
  <c r="K54" i="3"/>
  <c r="L54" i="3" s="1"/>
  <c r="I54" i="3"/>
  <c r="K39" i="3"/>
  <c r="L39" i="3" s="1"/>
  <c r="I39" i="3"/>
  <c r="K47" i="3"/>
  <c r="L47" i="3" s="1"/>
  <c r="I47" i="3"/>
  <c r="K55" i="3"/>
  <c r="L55" i="3" s="1"/>
  <c r="I55" i="3"/>
  <c r="K33" i="3"/>
  <c r="L33" i="3" s="1"/>
  <c r="I33" i="3"/>
  <c r="K37" i="3"/>
  <c r="L37" i="3" s="1"/>
  <c r="I37" i="3"/>
  <c r="K41" i="3"/>
  <c r="L41" i="3" s="1"/>
  <c r="I41" i="3"/>
  <c r="K45" i="3"/>
  <c r="L45" i="3" s="1"/>
  <c r="I45" i="3"/>
  <c r="K49" i="3"/>
  <c r="L49" i="3" s="1"/>
  <c r="I49" i="3"/>
  <c r="K53" i="3"/>
  <c r="L53" i="3" s="1"/>
  <c r="I53" i="3"/>
  <c r="K35" i="3"/>
  <c r="L35" i="3" s="1"/>
  <c r="I35" i="3"/>
  <c r="K51" i="3"/>
  <c r="L51" i="3" s="1"/>
  <c r="I51" i="3"/>
  <c r="K32" i="3"/>
  <c r="L32" i="3" s="1"/>
  <c r="I32" i="3"/>
  <c r="K36" i="3"/>
  <c r="L36" i="3" s="1"/>
  <c r="I36" i="3"/>
  <c r="K40" i="3"/>
  <c r="L40" i="3" s="1"/>
  <c r="I40" i="3"/>
  <c r="K44" i="3"/>
  <c r="L44" i="3" s="1"/>
  <c r="I44" i="3"/>
  <c r="K48" i="3"/>
  <c r="L48" i="3" s="1"/>
  <c r="I48" i="3"/>
  <c r="K52" i="3"/>
  <c r="L52" i="3" s="1"/>
  <c r="I52" i="3"/>
  <c r="K9" i="3"/>
  <c r="I9" i="3"/>
  <c r="K17" i="3"/>
  <c r="I17" i="3"/>
  <c r="K21" i="3"/>
  <c r="I21" i="3"/>
  <c r="K6" i="3"/>
  <c r="I6" i="3"/>
  <c r="K14" i="3"/>
  <c r="I14" i="3"/>
  <c r="K22" i="3"/>
  <c r="I22" i="3"/>
  <c r="K7" i="3"/>
  <c r="I7" i="3"/>
  <c r="K11" i="3"/>
  <c r="I11" i="3"/>
  <c r="K15" i="3"/>
  <c r="I15" i="3"/>
  <c r="K19" i="3"/>
  <c r="I19" i="3"/>
  <c r="K23" i="3"/>
  <c r="I23" i="3"/>
  <c r="K27" i="3"/>
  <c r="I27" i="3"/>
  <c r="K5" i="3"/>
  <c r="I5" i="3"/>
  <c r="K13" i="3"/>
  <c r="I13" i="3"/>
  <c r="K25" i="3"/>
  <c r="I25" i="3"/>
  <c r="K10" i="3"/>
  <c r="I10" i="3"/>
  <c r="K18" i="3"/>
  <c r="I18" i="3"/>
  <c r="K26" i="3"/>
  <c r="I26" i="3"/>
  <c r="K3" i="3"/>
  <c r="I3" i="3"/>
  <c r="K4" i="3"/>
  <c r="I4" i="3"/>
  <c r="K8" i="3"/>
  <c r="I8" i="3"/>
  <c r="K12" i="3"/>
  <c r="I12" i="3"/>
  <c r="K16" i="3"/>
  <c r="I16" i="3"/>
  <c r="K20" i="3"/>
  <c r="I20" i="3"/>
  <c r="K24" i="3"/>
  <c r="I24" i="3"/>
  <c r="F11" i="2"/>
  <c r="E11" i="2"/>
  <c r="G43" i="3"/>
  <c r="H43" i="3" s="1"/>
  <c r="Q34" i="3"/>
  <c r="R34" i="3" s="1"/>
  <c r="Q50" i="3"/>
  <c r="R50" i="3" s="1"/>
  <c r="G31" i="3"/>
  <c r="H31" i="3" s="1"/>
  <c r="G47" i="3"/>
  <c r="H47" i="3" s="1"/>
  <c r="Q38" i="3"/>
  <c r="R38" i="3" s="1"/>
  <c r="Q54" i="3"/>
  <c r="R54" i="3" s="1"/>
  <c r="G35" i="3"/>
  <c r="H35" i="3" s="1"/>
  <c r="G51" i="3"/>
  <c r="H51" i="3" s="1"/>
  <c r="Q42" i="3"/>
  <c r="R42" i="3" s="1"/>
  <c r="G39" i="3"/>
  <c r="H39" i="3" s="1"/>
  <c r="G55" i="3"/>
  <c r="Q46" i="3"/>
  <c r="R46" i="3" s="1"/>
  <c r="G32" i="3"/>
  <c r="H32" i="3" s="1"/>
  <c r="G36" i="3"/>
  <c r="H36" i="3" s="1"/>
  <c r="G40" i="3"/>
  <c r="H40" i="3" s="1"/>
  <c r="G44" i="3"/>
  <c r="H44" i="3" s="1"/>
  <c r="G48" i="3"/>
  <c r="H48" i="3" s="1"/>
  <c r="G52" i="3"/>
  <c r="H52" i="3" s="1"/>
  <c r="Q31" i="3"/>
  <c r="R31" i="3" s="1"/>
  <c r="Q35" i="3"/>
  <c r="R35" i="3" s="1"/>
  <c r="Q39" i="3"/>
  <c r="R39" i="3" s="1"/>
  <c r="Q43" i="3"/>
  <c r="R43" i="3" s="1"/>
  <c r="Q47" i="3"/>
  <c r="R47" i="3" s="1"/>
  <c r="Q51" i="3"/>
  <c r="R51" i="3" s="1"/>
  <c r="Q55" i="3"/>
  <c r="G33" i="3"/>
  <c r="H33" i="3" s="1"/>
  <c r="G37" i="3"/>
  <c r="H37" i="3" s="1"/>
  <c r="G41" i="3"/>
  <c r="H41" i="3" s="1"/>
  <c r="G45" i="3"/>
  <c r="H45" i="3" s="1"/>
  <c r="G49" i="3"/>
  <c r="H49" i="3" s="1"/>
  <c r="G53" i="3"/>
  <c r="H53" i="3" s="1"/>
  <c r="Q32" i="3"/>
  <c r="R32" i="3" s="1"/>
  <c r="Q36" i="3"/>
  <c r="R36" i="3" s="1"/>
  <c r="Q40" i="3"/>
  <c r="R40" i="3" s="1"/>
  <c r="Q44" i="3"/>
  <c r="R44" i="3" s="1"/>
  <c r="Q48" i="3"/>
  <c r="R48" i="3" s="1"/>
  <c r="Q52" i="3"/>
  <c r="R52" i="3" s="1"/>
  <c r="G34" i="3"/>
  <c r="H34" i="3" s="1"/>
  <c r="G38" i="3"/>
  <c r="H38" i="3" s="1"/>
  <c r="G42" i="3"/>
  <c r="H42" i="3" s="1"/>
  <c r="G46" i="3"/>
  <c r="H46" i="3" s="1"/>
  <c r="G50" i="3"/>
  <c r="H50" i="3" s="1"/>
  <c r="Q33" i="3"/>
  <c r="R33" i="3" s="1"/>
  <c r="Q37" i="3"/>
  <c r="R37" i="3" s="1"/>
  <c r="Q41" i="3"/>
  <c r="R41" i="3" s="1"/>
  <c r="Q45" i="3"/>
  <c r="R45" i="3" s="1"/>
  <c r="Q49" i="3"/>
  <c r="R49" i="3" s="1"/>
  <c r="N31" i="3"/>
  <c r="O31" i="3" s="1"/>
  <c r="K31" i="3"/>
  <c r="L31" i="3" s="1"/>
  <c r="Q29" i="3"/>
  <c r="F1" i="2"/>
  <c r="E1" i="2"/>
  <c r="G29" i="3"/>
  <c r="O12" i="3"/>
  <c r="O16" i="3"/>
  <c r="O4" i="3"/>
  <c r="O20" i="3"/>
  <c r="O8" i="3"/>
  <c r="O24" i="3"/>
  <c r="O5" i="3"/>
  <c r="O9" i="3"/>
  <c r="O13" i="3"/>
  <c r="O17" i="3"/>
  <c r="O21" i="3"/>
  <c r="O25" i="3"/>
  <c r="O6" i="3"/>
  <c r="O10" i="3"/>
  <c r="O14" i="3"/>
  <c r="O18" i="3"/>
  <c r="O22" i="3"/>
  <c r="O26" i="3"/>
  <c r="O3" i="3"/>
  <c r="O7" i="3"/>
  <c r="O11" i="3"/>
  <c r="O15" i="3"/>
  <c r="O19" i="3"/>
  <c r="O23" i="3"/>
  <c r="O27" i="3"/>
  <c r="P25" i="3"/>
  <c r="P21" i="3"/>
  <c r="P17" i="3"/>
  <c r="P13" i="3"/>
  <c r="P9" i="3"/>
  <c r="P5" i="3"/>
  <c r="P24" i="3"/>
  <c r="P20" i="3"/>
  <c r="P16" i="3"/>
  <c r="P12" i="3"/>
  <c r="P8" i="3"/>
  <c r="P4" i="3"/>
  <c r="P27" i="3"/>
  <c r="P23" i="3"/>
  <c r="P19" i="3"/>
  <c r="P15" i="3"/>
  <c r="P11" i="3"/>
  <c r="P7" i="3"/>
  <c r="P3" i="3"/>
  <c r="G6" i="3"/>
  <c r="G10" i="3"/>
  <c r="G14" i="3"/>
  <c r="G18" i="3"/>
  <c r="G22" i="3"/>
  <c r="G26" i="3"/>
  <c r="Q5" i="3"/>
  <c r="Q9" i="3"/>
  <c r="Q13" i="3"/>
  <c r="Q17" i="3"/>
  <c r="Q21" i="3"/>
  <c r="Q25" i="3"/>
  <c r="G3" i="3"/>
  <c r="G7" i="3"/>
  <c r="G11" i="3"/>
  <c r="G15" i="3"/>
  <c r="G19" i="3"/>
  <c r="G23" i="3"/>
  <c r="G27" i="3"/>
  <c r="Q6" i="3"/>
  <c r="Q10" i="3"/>
  <c r="Q14" i="3"/>
  <c r="Q18" i="3"/>
  <c r="Q22" i="3"/>
  <c r="Q26" i="3"/>
  <c r="R1" i="3"/>
  <c r="R29" i="3" s="1"/>
  <c r="G4" i="3"/>
  <c r="G8" i="3"/>
  <c r="G12" i="3"/>
  <c r="G16" i="3"/>
  <c r="G20" i="3"/>
  <c r="G24" i="3"/>
  <c r="Q3" i="3"/>
  <c r="Q7" i="3"/>
  <c r="Q11" i="3"/>
  <c r="Q15" i="3"/>
  <c r="Q19" i="3"/>
  <c r="Q23" i="3"/>
  <c r="Q27" i="3"/>
  <c r="G1" i="3"/>
  <c r="G5" i="3"/>
  <c r="G9" i="3"/>
  <c r="G13" i="3"/>
  <c r="G17" i="3"/>
  <c r="G21" i="3"/>
  <c r="Q4" i="3"/>
  <c r="Q8" i="3"/>
  <c r="Q12" i="3"/>
  <c r="Q16" i="3"/>
  <c r="Q20" i="3"/>
  <c r="Q24" i="3"/>
  <c r="H25" i="3"/>
  <c r="E13" i="2" l="1"/>
  <c r="F16" i="2"/>
  <c r="H55" i="3"/>
  <c r="E14" i="2" s="1"/>
  <c r="E17" i="2"/>
  <c r="R55" i="3"/>
  <c r="F15" i="2" s="1"/>
  <c r="F17" i="2"/>
  <c r="E16" i="2"/>
  <c r="L25" i="3"/>
  <c r="L14" i="3"/>
  <c r="L19" i="3"/>
  <c r="H10" i="3"/>
  <c r="H26" i="3"/>
  <c r="R24" i="3"/>
  <c r="H14" i="3"/>
  <c r="H18" i="3"/>
  <c r="H6" i="3"/>
  <c r="H22" i="3"/>
  <c r="H11" i="3"/>
  <c r="H19" i="3"/>
  <c r="H23" i="3"/>
  <c r="L10" i="3"/>
  <c r="L26" i="3"/>
  <c r="H3" i="3"/>
  <c r="H7" i="3"/>
  <c r="H15" i="3"/>
  <c r="H4" i="3"/>
  <c r="H8" i="3"/>
  <c r="H12" i="3"/>
  <c r="H16" i="3"/>
  <c r="H20" i="3"/>
  <c r="H24" i="3"/>
  <c r="L6" i="3"/>
  <c r="L11" i="3"/>
  <c r="L17" i="3"/>
  <c r="L22" i="3"/>
  <c r="L27" i="3"/>
  <c r="H5" i="3"/>
  <c r="H9" i="3"/>
  <c r="H13" i="3"/>
  <c r="H17" i="3"/>
  <c r="H21" i="3"/>
  <c r="L18" i="3"/>
  <c r="F13" i="2" l="1"/>
  <c r="F19" i="2"/>
  <c r="F18" i="2"/>
  <c r="E18" i="2"/>
  <c r="E15" i="2"/>
  <c r="D15" i="2" s="1"/>
  <c r="E12" i="2"/>
  <c r="D16" i="2"/>
  <c r="D13" i="2"/>
  <c r="E19" i="2"/>
  <c r="D17" i="2"/>
  <c r="F12" i="2"/>
  <c r="F14" i="2"/>
  <c r="D14" i="2" s="1"/>
  <c r="E7" i="2"/>
  <c r="L3" i="3"/>
  <c r="E6" i="2"/>
  <c r="L9" i="3"/>
  <c r="L24" i="3"/>
  <c r="R6" i="3"/>
  <c r="R3" i="3"/>
  <c r="R9" i="3"/>
  <c r="R10" i="3"/>
  <c r="R13" i="3"/>
  <c r="R17" i="3"/>
  <c r="L5" i="3"/>
  <c r="L15" i="3"/>
  <c r="R22" i="3"/>
  <c r="R15" i="3"/>
  <c r="R4" i="3"/>
  <c r="R26" i="3"/>
  <c r="R19" i="3"/>
  <c r="R8" i="3"/>
  <c r="R20" i="3"/>
  <c r="R14" i="3"/>
  <c r="R7" i="3"/>
  <c r="R23" i="3"/>
  <c r="R21" i="3"/>
  <c r="R12" i="3"/>
  <c r="R18" i="3"/>
  <c r="R5" i="3"/>
  <c r="R11" i="3"/>
  <c r="R25" i="3"/>
  <c r="R16" i="3"/>
  <c r="L13" i="3"/>
  <c r="L23" i="3"/>
  <c r="H27" i="3"/>
  <c r="E3" i="2" s="1"/>
  <c r="L21" i="3"/>
  <c r="L7" i="3"/>
  <c r="L16" i="3"/>
  <c r="L12" i="3"/>
  <c r="L8" i="3"/>
  <c r="L20" i="3"/>
  <c r="L4" i="3"/>
  <c r="D18" i="2" l="1"/>
  <c r="E8" i="2"/>
  <c r="D12" i="2"/>
  <c r="D19" i="2"/>
  <c r="E2" i="2"/>
  <c r="F7" i="2"/>
  <c r="D7" i="2" s="1"/>
  <c r="F6" i="2"/>
  <c r="D6" i="2" s="1"/>
  <c r="E9" i="2"/>
  <c r="E5" i="2"/>
  <c r="E4" i="2"/>
  <c r="R27" i="3"/>
  <c r="F3" i="2" s="1"/>
  <c r="D2" i="2" l="1"/>
  <c r="F8" i="2"/>
  <c r="D8" i="2" s="1"/>
  <c r="F2" i="2"/>
  <c r="F9" i="2"/>
  <c r="F4" i="2"/>
  <c r="F5" i="2"/>
  <c r="D5" i="2" s="1"/>
  <c r="D3" i="2"/>
  <c r="D9" i="2" l="1"/>
  <c r="D4" i="2"/>
</calcChain>
</file>

<file path=xl/sharedStrings.xml><?xml version="1.0" encoding="utf-8"?>
<sst xmlns="http://schemas.openxmlformats.org/spreadsheetml/2006/main" count="59" uniqueCount="30">
  <si>
    <t>Mod Die</t>
  </si>
  <si>
    <t>prob</t>
  </si>
  <si>
    <t>PWIN</t>
  </si>
  <si>
    <t>Die Roll</t>
  </si>
  <si>
    <t>WIN</t>
  </si>
  <si>
    <t>ATK LOST</t>
  </si>
  <si>
    <t>DEF LOST</t>
  </si>
  <si>
    <t>SHATTER</t>
  </si>
  <si>
    <t>2D10 Assaut CRT</t>
  </si>
  <si>
    <t>Survive</t>
  </si>
  <si>
    <t>Organize</t>
  </si>
  <si>
    <t>Shattered</t>
  </si>
  <si>
    <t>Att.</t>
  </si>
  <si>
    <t>Penalty</t>
  </si>
  <si>
    <t>Def.</t>
  </si>
  <si>
    <t>Def Org.</t>
  </si>
  <si>
    <t>Att. Org.</t>
  </si>
  <si>
    <t>Odds</t>
  </si>
  <si>
    <t>Player Inputs</t>
  </si>
  <si>
    <t>ODDS</t>
  </si>
  <si>
    <t>Att Org</t>
  </si>
  <si>
    <t>Att 1/2 Org</t>
  </si>
  <si>
    <t>Att Disorg</t>
  </si>
  <si>
    <t>2D10 Blitz CRT</t>
  </si>
  <si>
    <t>Breakthr</t>
  </si>
  <si>
    <t>2D10 CRT Calculator (Assault)</t>
  </si>
  <si>
    <t>2D10 CRT Calculator (Blitz)</t>
  </si>
  <si>
    <t>Ex Def Kill</t>
  </si>
  <si>
    <t>Att No Loss</t>
  </si>
  <si>
    <t>Att Ex Lost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</si>
</sst>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4" borderId="5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164" fontId="3" fillId="5" borderId="1" xfId="0" applyNumberFormat="1" applyFont="1" applyFill="1" applyBorder="1" applyAlignment="1">
      <alignment horizontal="center"/>
    </xf>
    <xf numFmtId="164" fontId="3" fillId="5" borderId="6" xfId="0" applyNumberFormat="1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2" fontId="3" fillId="3" borderId="6" xfId="0" applyNumberFormat="1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/>
    </xf>
    <xf numFmtId="164" fontId="3" fillId="6" borderId="1" xfId="0" applyNumberFormat="1" applyFont="1" applyFill="1" applyBorder="1" applyAlignment="1">
      <alignment horizontal="center"/>
    </xf>
    <xf numFmtId="164" fontId="3" fillId="6" borderId="6" xfId="0" applyNumberFormat="1" applyFont="1" applyFill="1" applyBorder="1" applyAlignment="1">
      <alignment horizontal="center"/>
    </xf>
    <xf numFmtId="2" fontId="3" fillId="6" borderId="1" xfId="0" applyNumberFormat="1" applyFont="1" applyFill="1" applyBorder="1" applyAlignment="1">
      <alignment horizontal="center"/>
    </xf>
    <xf numFmtId="2" fontId="3" fillId="6" borderId="6" xfId="0" applyNumberFormat="1" applyFont="1" applyFill="1" applyBorder="1" applyAlignment="1">
      <alignment horizontal="center"/>
    </xf>
    <xf numFmtId="2" fontId="3" fillId="5" borderId="8" xfId="0" applyNumberFormat="1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 wrapText="1"/>
    </xf>
    <xf numFmtId="0" fontId="2" fillId="6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164" fontId="2" fillId="4" borderId="6" xfId="0" applyNumberFormat="1" applyFont="1" applyFill="1" applyBorder="1" applyAlignment="1">
      <alignment horizontal="center" wrapText="1"/>
    </xf>
    <xf numFmtId="164" fontId="2" fillId="4" borderId="9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/>
    </xf>
    <xf numFmtId="0" fontId="2" fillId="2" borderId="6" xfId="0" applyFont="1" applyFill="1" applyBorder="1" applyAlignment="1" applyProtection="1">
      <alignment horizontal="center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="115" zoomScaleNormal="115" workbookViewId="0">
      <selection activeCell="B8" sqref="B8"/>
    </sheetView>
  </sheetViews>
  <sheetFormatPr defaultRowHeight="23.25" x14ac:dyDescent="0.35"/>
  <cols>
    <col min="1" max="1" width="17.7109375" style="17" customWidth="1"/>
    <col min="2" max="2" width="14.7109375" style="17" customWidth="1"/>
    <col min="3" max="3" width="17.7109375" style="17" customWidth="1"/>
    <col min="4" max="6" width="14.7109375" style="18" customWidth="1"/>
    <col min="7" max="7" width="17.7109375" style="18" customWidth="1"/>
    <col min="8" max="9" width="14.7109375" style="18" customWidth="1"/>
    <col min="10" max="10" width="14.7109375" customWidth="1"/>
  </cols>
  <sheetData>
    <row r="1" spans="1:6" x14ac:dyDescent="0.35">
      <c r="A1" s="58" t="s">
        <v>25</v>
      </c>
      <c r="B1" s="59"/>
      <c r="C1" s="50" t="s">
        <v>19</v>
      </c>
      <c r="D1" s="36" t="str">
        <f>CONCATENATE(" +",$B$7)</f>
        <v xml:space="preserve"> +6.333</v>
      </c>
      <c r="E1" s="31" t="str">
        <f>$A$8</f>
        <v xml:space="preserve"> +6</v>
      </c>
      <c r="F1" s="37" t="str">
        <f>$A$9</f>
        <v xml:space="preserve"> +7</v>
      </c>
    </row>
    <row r="2" spans="1:6" x14ac:dyDescent="0.35">
      <c r="A2" s="60"/>
      <c r="B2" s="61"/>
      <c r="C2" s="56" t="s">
        <v>2</v>
      </c>
      <c r="D2" s="32">
        <f>$B$8*$E2+$B$9*$F2</f>
        <v>0.32664000000000004</v>
      </c>
      <c r="E2" s="32">
        <f>SUMIF(calculator!$I$3:$I$27,"=1",calculator!$H$3:$H$27) /100</f>
        <v>0.3</v>
      </c>
      <c r="F2" s="33">
        <f>SUMIF(calculator!$I$3:$I$27,"=1",calculator!$R$3:$R$27)/100</f>
        <v>0.38</v>
      </c>
    </row>
    <row r="3" spans="1:6" x14ac:dyDescent="0.35">
      <c r="A3" s="62" t="s">
        <v>18</v>
      </c>
      <c r="B3" s="63"/>
      <c r="C3" s="52" t="s">
        <v>7</v>
      </c>
      <c r="D3" s="29">
        <f t="shared" ref="D2:D9" si="0">$B$8*$E3+$B$9*$F3</f>
        <v>0.30664000000000002</v>
      </c>
      <c r="E3" s="29">
        <f>SUMIF(calculator!$F$3:$F$27,"=-1",calculator!$H$3:$H$27)/100</f>
        <v>0.28000000000000003</v>
      </c>
      <c r="F3" s="30">
        <f>SUMIF(calculator!$F$3:$F$27,"=-1",calculator!$R$3:$R$27)/100</f>
        <v>0.36</v>
      </c>
    </row>
    <row r="4" spans="1:6" x14ac:dyDescent="0.35">
      <c r="A4" s="21" t="s">
        <v>12</v>
      </c>
      <c r="B4" s="57">
        <v>1</v>
      </c>
      <c r="C4" s="56" t="s">
        <v>27</v>
      </c>
      <c r="D4" s="34">
        <f t="shared" si="0"/>
        <v>0.80998000000000003</v>
      </c>
      <c r="E4" s="34">
        <f>SUMPRODUCT(calculator!$H$3:$H$27,calculator!$M$3:$M$27)/100</f>
        <v>0.79</v>
      </c>
      <c r="F4" s="35">
        <f>SUMPRODUCT(calculator!$R$3:$R$27,calculator!$M$3:$M$27)/100</f>
        <v>0.85</v>
      </c>
    </row>
    <row r="5" spans="1:6" x14ac:dyDescent="0.35">
      <c r="A5" s="21" t="s">
        <v>14</v>
      </c>
      <c r="B5" s="57">
        <v>1</v>
      </c>
      <c r="C5" s="52" t="s">
        <v>20</v>
      </c>
      <c r="D5" s="29">
        <f t="shared" si="0"/>
        <v>0.11665</v>
      </c>
      <c r="E5" s="29">
        <f>SUMIF(calculator!$D$3:$D$27,"=1",calculator!$H$3:$H$27)/100</f>
        <v>0.1</v>
      </c>
      <c r="F5" s="30">
        <f>SUMIF(calculator!$D$3:$D$27,"=1",calculator!$R$3:$R$27)/100</f>
        <v>0.15</v>
      </c>
    </row>
    <row r="6" spans="1:6" x14ac:dyDescent="0.35">
      <c r="A6" s="21" t="s">
        <v>13</v>
      </c>
      <c r="B6" s="57">
        <v>0</v>
      </c>
      <c r="C6" s="56" t="s">
        <v>21</v>
      </c>
      <c r="D6" s="32">
        <f t="shared" si="0"/>
        <v>0.27332000000000001</v>
      </c>
      <c r="E6" s="32">
        <f>SUMIF(calculator!$D$3:$D$27,"=0.5",calculator!$H$3:$H$27)/100</f>
        <v>0.26</v>
      </c>
      <c r="F6" s="33">
        <f>SUMIF(calculator!$D$3:$D$27,"=0.5",calculator!$R$3:$R$27)/100</f>
        <v>0.3</v>
      </c>
    </row>
    <row r="7" spans="1:6" x14ac:dyDescent="0.35">
      <c r="A7" s="21" t="s">
        <v>17</v>
      </c>
      <c r="B7" s="57">
        <v>6.3330000000000002</v>
      </c>
      <c r="C7" s="52" t="s">
        <v>22</v>
      </c>
      <c r="D7" s="29">
        <f t="shared" si="0"/>
        <v>0.61002999999999996</v>
      </c>
      <c r="E7" s="29">
        <f>SUMIF(calculator!$D$3:$D$27,"=0",calculator!$H$3:$H$27)/100</f>
        <v>0.64</v>
      </c>
      <c r="F7" s="30">
        <f>SUMIF(calculator!$D$3:$D$27,"=0",calculator!$R$3:$R$27)/100</f>
        <v>0.55000000000000004</v>
      </c>
    </row>
    <row r="8" spans="1:6" x14ac:dyDescent="0.35">
      <c r="A8" s="27" t="str">
        <f>CONCATENATE(," +",INT(B7))</f>
        <v xml:space="preserve"> +6</v>
      </c>
      <c r="B8" s="54">
        <f>1-B9</f>
        <v>0.66699999999999982</v>
      </c>
      <c r="C8" s="51" t="s">
        <v>28</v>
      </c>
      <c r="D8" s="38">
        <f t="shared" si="0"/>
        <v>0.42998000000000003</v>
      </c>
      <c r="E8" s="32">
        <f>SUMIF(calculator!$J$3:$J$27,"=0",calculator!$H$3:$H$27)/100</f>
        <v>0.41</v>
      </c>
      <c r="F8" s="33">
        <f>SUMIF(calculator!$J$3:$J$27,"=0",calculator!$R$3:$R$27)/100</f>
        <v>0.47</v>
      </c>
    </row>
    <row r="9" spans="1:6" ht="24" thickBot="1" x14ac:dyDescent="0.4">
      <c r="A9" s="28" t="str">
        <f>CONCATENATE(," +",INT(B7)+1)</f>
        <v xml:space="preserve"> +7</v>
      </c>
      <c r="B9" s="55">
        <f>B7-INT(B7)</f>
        <v>0.33300000000000018</v>
      </c>
      <c r="C9" s="53" t="s">
        <v>29</v>
      </c>
      <c r="D9" s="42">
        <f t="shared" si="0"/>
        <v>0.57001999999999997</v>
      </c>
      <c r="E9" s="43">
        <f>SUMPRODUCT(calculator!$H$3:$H$27,calculator!$J$3:$J$27)/100</f>
        <v>0.59</v>
      </c>
      <c r="F9" s="44">
        <f>SUMPRODUCT(calculator!$R$3:$R$27,calculator!$J$3:$J$27)/100</f>
        <v>0.53</v>
      </c>
    </row>
    <row r="10" spans="1:6" ht="24" thickBot="1" x14ac:dyDescent="0.4">
      <c r="A10" s="45"/>
      <c r="B10" s="46"/>
      <c r="C10" s="47"/>
      <c r="D10" s="48"/>
      <c r="E10" s="49"/>
      <c r="F10" s="49"/>
    </row>
    <row r="11" spans="1:6" x14ac:dyDescent="0.35">
      <c r="A11" s="58" t="s">
        <v>26</v>
      </c>
      <c r="B11" s="59"/>
      <c r="C11" s="50" t="str">
        <f>C1</f>
        <v>ODDS</v>
      </c>
      <c r="D11" s="36" t="str">
        <f>CONCATENATE(" +",$B$17)</f>
        <v xml:space="preserve"> +6</v>
      </c>
      <c r="E11" s="31" t="str">
        <f>$A$18</f>
        <v xml:space="preserve"> +6</v>
      </c>
      <c r="F11" s="37" t="str">
        <f>$A$19</f>
        <v xml:space="preserve"> +7</v>
      </c>
    </row>
    <row r="12" spans="1:6" x14ac:dyDescent="0.35">
      <c r="A12" s="60"/>
      <c r="B12" s="61"/>
      <c r="C12" s="51" t="str">
        <f t="shared" ref="C12:C19" si="1">C2</f>
        <v>PWIN</v>
      </c>
      <c r="D12" s="32">
        <f t="shared" ref="D12:D19" si="2">$B$18*$E12+$B$19*$F12</f>
        <v>0.63</v>
      </c>
      <c r="E12" s="38">
        <f>SUMIF(calculator!$I$31:$I$55,"=1",calculator!$H$31:$H$55) /100</f>
        <v>0.63</v>
      </c>
      <c r="F12" s="39">
        <f>SUMIF(calculator!$I$31:$I$55,"=1",calculator!$R$31:$R$55)/100</f>
        <v>0.71</v>
      </c>
    </row>
    <row r="13" spans="1:6" x14ac:dyDescent="0.35">
      <c r="A13" s="62" t="s">
        <v>18</v>
      </c>
      <c r="B13" s="63"/>
      <c r="C13" s="52" t="str">
        <f>IF(Blitz_Penalty=0,"BREAKTHRO","SHATTER")</f>
        <v>BREAKTHRO</v>
      </c>
      <c r="D13" s="29">
        <f t="shared" si="2"/>
        <v>0.36</v>
      </c>
      <c r="E13" s="29">
        <f>SUMIF(calculator!$P$31:$P$55,"=1",calculator!$H$31:$H$55) /100</f>
        <v>0.36</v>
      </c>
      <c r="F13" s="30">
        <f>SUMIF(calculator!$P$31:$P$55,"=1",calculator!$R$31:$R$55)/100</f>
        <v>0.45</v>
      </c>
    </row>
    <row r="14" spans="1:6" x14ac:dyDescent="0.35">
      <c r="A14" s="21" t="s">
        <v>12</v>
      </c>
      <c r="B14" s="57">
        <v>1</v>
      </c>
      <c r="C14" s="51" t="str">
        <f t="shared" si="1"/>
        <v>Ex Def Kill</v>
      </c>
      <c r="D14" s="34">
        <f t="shared" si="2"/>
        <v>0.36</v>
      </c>
      <c r="E14" s="40">
        <f>SUMPRODUCT(calculator!$H$31:$H$55,calculator!$M$31:$M$55)/100</f>
        <v>0.36</v>
      </c>
      <c r="F14" s="41">
        <f>SUMPRODUCT(calculator!$R$31:$R$55,calculator!$M$31:$M$55)/100</f>
        <v>0.39</v>
      </c>
    </row>
    <row r="15" spans="1:6" x14ac:dyDescent="0.35">
      <c r="A15" s="21" t="s">
        <v>14</v>
      </c>
      <c r="B15" s="57">
        <v>1</v>
      </c>
      <c r="C15" s="52" t="str">
        <f t="shared" si="1"/>
        <v>Att Org</v>
      </c>
      <c r="D15" s="29">
        <f t="shared" si="2"/>
        <v>0.21</v>
      </c>
      <c r="E15" s="29">
        <f>SUMIF(calculator!$D$31:$D$55,"=1",calculator!$H$31:$H$55)/100</f>
        <v>0.21</v>
      </c>
      <c r="F15" s="30">
        <f>SUMIF(calculator!$D$31:$D$55,"=1",calculator!$R$31:$R$55)/100</f>
        <v>0.28000000000000003</v>
      </c>
    </row>
    <row r="16" spans="1:6" x14ac:dyDescent="0.35">
      <c r="A16" s="21" t="s">
        <v>13</v>
      </c>
      <c r="B16" s="57">
        <v>0</v>
      </c>
      <c r="C16" s="51" t="str">
        <f t="shared" si="1"/>
        <v>Att 1/2 Org</v>
      </c>
      <c r="D16" s="32">
        <f t="shared" si="2"/>
        <v>0.34</v>
      </c>
      <c r="E16" s="38">
        <f>SUMIF(calculator!$D$31:$D$55,"=0.5",calculator!$H$31:$H$55)/100</f>
        <v>0.34</v>
      </c>
      <c r="F16" s="39">
        <f>SUMIF(calculator!$D$31:$D$55,"=0.5",calculator!$R$31:$R$55)/100</f>
        <v>0.36</v>
      </c>
    </row>
    <row r="17" spans="1:6" x14ac:dyDescent="0.35">
      <c r="A17" s="21" t="s">
        <v>17</v>
      </c>
      <c r="B17" s="57">
        <v>6</v>
      </c>
      <c r="C17" s="52" t="str">
        <f t="shared" si="1"/>
        <v>Att Disorg</v>
      </c>
      <c r="D17" s="29">
        <f t="shared" si="2"/>
        <v>0.45</v>
      </c>
      <c r="E17" s="29">
        <f>SUMIF(calculator!$D$31:$D$55,"=0",calculator!$H$31:$H$55)/100</f>
        <v>0.45</v>
      </c>
      <c r="F17" s="30">
        <f>SUMIF(calculator!$D$31:$D$55,"=0",calculator!$R$31:$R$55)/100</f>
        <v>0.36</v>
      </c>
    </row>
    <row r="18" spans="1:6" x14ac:dyDescent="0.35">
      <c r="A18" s="27" t="str">
        <f>CONCATENATE(," +",INT(B17))</f>
        <v xml:space="preserve"> +6</v>
      </c>
      <c r="B18" s="54">
        <f>1-B19</f>
        <v>1</v>
      </c>
      <c r="C18" s="51" t="str">
        <f t="shared" si="1"/>
        <v>Att No Loss</v>
      </c>
      <c r="D18" s="38">
        <f t="shared" si="2"/>
        <v>0.72</v>
      </c>
      <c r="E18" s="32">
        <f>SUMIF(calculator!$J$31:$J$55,"=0",calculator!$H$31:$H$55)/100</f>
        <v>0.72</v>
      </c>
      <c r="F18" s="33">
        <f>SUMIF(calculator!$J$31:$J$55,"=0",calculator!$R$31:$R$55)/100</f>
        <v>0.78</v>
      </c>
    </row>
    <row r="19" spans="1:6" ht="24" thickBot="1" x14ac:dyDescent="0.4">
      <c r="A19" s="28" t="str">
        <f>CONCATENATE(," +",INT(B17)+1)</f>
        <v xml:space="preserve"> +7</v>
      </c>
      <c r="B19" s="55">
        <f>B17-INT(B17)</f>
        <v>0</v>
      </c>
      <c r="C19" s="53" t="str">
        <f t="shared" si="1"/>
        <v>Att Ex Lost</v>
      </c>
      <c r="D19" s="42">
        <f t="shared" si="2"/>
        <v>0.28000000000000003</v>
      </c>
      <c r="E19" s="43">
        <f>SUMPRODUCT(calculator!$H$31:$H$55,calculator!$J$31:$J$55)/100</f>
        <v>0.28000000000000003</v>
      </c>
      <c r="F19" s="44">
        <f>SUMPRODUCT(calculator!$R$31:$R$55,calculator!$J$31:$J$55)/100</f>
        <v>0.22</v>
      </c>
    </row>
  </sheetData>
  <sheetProtection sheet="1" objects="1" scenarios="1"/>
  <mergeCells count="4">
    <mergeCell ref="A1:B2"/>
    <mergeCell ref="A11:B12"/>
    <mergeCell ref="A13:B13"/>
    <mergeCell ref="A3:B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selection activeCell="D11" sqref="D11"/>
    </sheetView>
  </sheetViews>
  <sheetFormatPr defaultRowHeight="15" x14ac:dyDescent="0.25"/>
  <cols>
    <col min="1" max="1" width="9.140625" style="2" customWidth="1"/>
    <col min="2" max="3" width="9.140625" style="2"/>
    <col min="4" max="9" width="9.140625" style="1"/>
  </cols>
  <sheetData>
    <row r="1" spans="1:18" ht="15.75" thickBot="1" x14ac:dyDescent="0.3">
      <c r="A1" s="19" t="s">
        <v>8</v>
      </c>
      <c r="B1" s="11"/>
      <c r="C1" s="11"/>
      <c r="G1" s="1" t="str">
        <f>LC_1</f>
        <v xml:space="preserve"> +6</v>
      </c>
      <c r="H1" s="1">
        <f>'2D10_CRT'!B8</f>
        <v>0.66699999999999982</v>
      </c>
      <c r="I1"/>
      <c r="Q1" s="1" t="str">
        <f>LC_2</f>
        <v xml:space="preserve"> +7</v>
      </c>
      <c r="R1" s="1">
        <f>'2D10_CRT'!B9</f>
        <v>0.33300000000000018</v>
      </c>
    </row>
    <row r="2" spans="1:18" x14ac:dyDescent="0.25">
      <c r="A2" s="4" t="s">
        <v>0</v>
      </c>
      <c r="B2" s="5" t="s">
        <v>12</v>
      </c>
      <c r="C2" s="5" t="s">
        <v>13</v>
      </c>
      <c r="D2" s="5" t="s">
        <v>16</v>
      </c>
      <c r="E2" s="5" t="s">
        <v>14</v>
      </c>
      <c r="F2" s="14" t="s">
        <v>15</v>
      </c>
      <c r="G2" s="4" t="s">
        <v>3</v>
      </c>
      <c r="H2" s="6" t="s">
        <v>1</v>
      </c>
      <c r="I2" s="10" t="s">
        <v>4</v>
      </c>
      <c r="J2" s="5" t="s">
        <v>5</v>
      </c>
      <c r="K2" s="12" t="s">
        <v>9</v>
      </c>
      <c r="L2" s="12" t="s">
        <v>10</v>
      </c>
      <c r="M2" s="12" t="s">
        <v>6</v>
      </c>
      <c r="N2" s="12" t="s">
        <v>9</v>
      </c>
      <c r="O2" s="5" t="s">
        <v>10</v>
      </c>
      <c r="P2" s="14" t="s">
        <v>11</v>
      </c>
      <c r="Q2" s="4" t="s">
        <v>3</v>
      </c>
      <c r="R2" s="6" t="s">
        <v>1</v>
      </c>
    </row>
    <row r="3" spans="1:18" x14ac:dyDescent="0.25">
      <c r="A3" s="7">
        <v>-1</v>
      </c>
      <c r="B3" s="3">
        <v>5</v>
      </c>
      <c r="C3" s="3">
        <v>0</v>
      </c>
      <c r="D3" s="3">
        <v>0</v>
      </c>
      <c r="E3" s="3">
        <v>0</v>
      </c>
      <c r="F3" s="15">
        <v>1</v>
      </c>
      <c r="G3" s="7">
        <f t="shared" ref="G3:G27" si="0">$A3-LC_1</f>
        <v>-7</v>
      </c>
      <c r="H3" s="22">
        <f t="shared" ref="H3:H26" si="1">IF(G3&lt;2,0,IF(G3&lt;=11,G3-1,MAX(0,21-G3)))</f>
        <v>0</v>
      </c>
      <c r="I3" s="25">
        <f>IF(AND(Att-$J3&gt;0,OR($E3&gt;=Def,$P3&gt;0)),1,0)</f>
        <v>0</v>
      </c>
      <c r="J3" s="3">
        <f t="shared" ref="J3:J27" si="2">MIN($B3+$C3*Penalty,Att)</f>
        <v>1</v>
      </c>
      <c r="K3" s="3">
        <f t="shared" ref="K3:K27" si="3">Att-J3</f>
        <v>0</v>
      </c>
      <c r="L3" s="3">
        <f>CEILING($D3*K3,1)</f>
        <v>0</v>
      </c>
      <c r="M3" s="3">
        <f t="shared" ref="M3:M27" si="4">MIN(Def,$E3)</f>
        <v>0</v>
      </c>
      <c r="N3" s="3">
        <f t="shared" ref="N3:N27" si="5">Def-M3</f>
        <v>1</v>
      </c>
      <c r="O3" s="3">
        <f>IF(OR(F24=1,J3&gt;=M3),1,0)*N3</f>
        <v>1</v>
      </c>
      <c r="P3" s="15">
        <f>IF(AND($F3=-1,N3&gt;0),N3,0)</f>
        <v>0</v>
      </c>
      <c r="Q3" s="7">
        <f t="shared" ref="Q3:Q27" si="6">$A3-LC_2</f>
        <v>-8</v>
      </c>
      <c r="R3" s="22">
        <f t="shared" ref="R3:R26" si="7">IF(Q3&lt;2,0,IF(Q3&lt;=11,Q3-1,MAX(0,21-Q3)))</f>
        <v>0</v>
      </c>
    </row>
    <row r="4" spans="1:18" x14ac:dyDescent="0.25">
      <c r="A4" s="7">
        <v>0</v>
      </c>
      <c r="B4" s="3">
        <v>4</v>
      </c>
      <c r="C4" s="3">
        <v>1</v>
      </c>
      <c r="D4" s="3">
        <v>0</v>
      </c>
      <c r="E4" s="3">
        <v>0</v>
      </c>
      <c r="F4" s="15">
        <v>1</v>
      </c>
      <c r="G4" s="7">
        <f t="shared" si="0"/>
        <v>-6</v>
      </c>
      <c r="H4" s="22">
        <f t="shared" si="1"/>
        <v>0</v>
      </c>
      <c r="I4" s="25">
        <f>IF(AND(Att-$J4&gt;0,OR($E4&gt;=Def,$P4&gt;0)),1,0)</f>
        <v>0</v>
      </c>
      <c r="J4" s="3">
        <f t="shared" si="2"/>
        <v>1</v>
      </c>
      <c r="K4" s="3">
        <f t="shared" si="3"/>
        <v>0</v>
      </c>
      <c r="L4" s="3">
        <f t="shared" ref="L4:L27" si="8">CEILING($D4*K4,1)</f>
        <v>0</v>
      </c>
      <c r="M4" s="3">
        <f t="shared" si="4"/>
        <v>0</v>
      </c>
      <c r="N4" s="3">
        <f t="shared" si="5"/>
        <v>1</v>
      </c>
      <c r="O4" s="3">
        <f t="shared" ref="O4:O27" si="9">IF(OR(F25=1,J4&gt;=M4),1,0)*N4</f>
        <v>1</v>
      </c>
      <c r="P4" s="15">
        <f t="shared" ref="P4:P27" si="10">IF(AND($F4=-1,N4&gt;0),N4,0)</f>
        <v>0</v>
      </c>
      <c r="Q4" s="7">
        <f t="shared" si="6"/>
        <v>-7</v>
      </c>
      <c r="R4" s="22">
        <f t="shared" si="7"/>
        <v>0</v>
      </c>
    </row>
    <row r="5" spans="1:18" x14ac:dyDescent="0.25">
      <c r="A5" s="7">
        <v>1</v>
      </c>
      <c r="B5" s="3">
        <v>4</v>
      </c>
      <c r="C5" s="3">
        <v>0</v>
      </c>
      <c r="D5" s="3">
        <v>0</v>
      </c>
      <c r="E5" s="3">
        <v>0</v>
      </c>
      <c r="F5" s="15">
        <v>1</v>
      </c>
      <c r="G5" s="7">
        <f t="shared" si="0"/>
        <v>-5</v>
      </c>
      <c r="H5" s="22">
        <f t="shared" si="1"/>
        <v>0</v>
      </c>
      <c r="I5" s="25">
        <f>IF(AND(Att-$J5&gt;0,OR($E5&gt;=Def,$P5&gt;0)),1,0)</f>
        <v>0</v>
      </c>
      <c r="J5" s="3">
        <f t="shared" si="2"/>
        <v>1</v>
      </c>
      <c r="K5" s="3">
        <f t="shared" si="3"/>
        <v>0</v>
      </c>
      <c r="L5" s="3">
        <f t="shared" si="8"/>
        <v>0</v>
      </c>
      <c r="M5" s="3">
        <f t="shared" si="4"/>
        <v>0</v>
      </c>
      <c r="N5" s="3">
        <f t="shared" si="5"/>
        <v>1</v>
      </c>
      <c r="O5" s="3">
        <f t="shared" si="9"/>
        <v>1</v>
      </c>
      <c r="P5" s="15">
        <f t="shared" si="10"/>
        <v>0</v>
      </c>
      <c r="Q5" s="7">
        <f t="shared" si="6"/>
        <v>-6</v>
      </c>
      <c r="R5" s="22">
        <f t="shared" si="7"/>
        <v>0</v>
      </c>
    </row>
    <row r="6" spans="1:18" x14ac:dyDescent="0.25">
      <c r="A6" s="7">
        <v>2</v>
      </c>
      <c r="B6" s="3">
        <v>4</v>
      </c>
      <c r="C6" s="3">
        <v>0</v>
      </c>
      <c r="D6" s="3">
        <v>0</v>
      </c>
      <c r="E6" s="3">
        <v>0</v>
      </c>
      <c r="F6" s="15">
        <v>1</v>
      </c>
      <c r="G6" s="7">
        <f t="shared" si="0"/>
        <v>-4</v>
      </c>
      <c r="H6" s="22">
        <f t="shared" si="1"/>
        <v>0</v>
      </c>
      <c r="I6" s="25">
        <f>IF(AND(Att-$J6&gt;0,OR($E6&gt;=Def,$P6&gt;0)),1,0)</f>
        <v>0</v>
      </c>
      <c r="J6" s="3">
        <f t="shared" si="2"/>
        <v>1</v>
      </c>
      <c r="K6" s="3">
        <f t="shared" si="3"/>
        <v>0</v>
      </c>
      <c r="L6" s="3">
        <f t="shared" si="8"/>
        <v>0</v>
      </c>
      <c r="M6" s="3">
        <f t="shared" si="4"/>
        <v>0</v>
      </c>
      <c r="N6" s="3">
        <f t="shared" si="5"/>
        <v>1</v>
      </c>
      <c r="O6" s="3">
        <f t="shared" si="9"/>
        <v>1</v>
      </c>
      <c r="P6" s="15">
        <f t="shared" si="10"/>
        <v>0</v>
      </c>
      <c r="Q6" s="7">
        <f t="shared" si="6"/>
        <v>-5</v>
      </c>
      <c r="R6" s="22">
        <f t="shared" si="7"/>
        <v>0</v>
      </c>
    </row>
    <row r="7" spans="1:18" x14ac:dyDescent="0.25">
      <c r="A7" s="7">
        <v>3</v>
      </c>
      <c r="B7" s="3">
        <v>3</v>
      </c>
      <c r="C7" s="3">
        <v>1</v>
      </c>
      <c r="D7" s="3">
        <v>0</v>
      </c>
      <c r="E7" s="3">
        <v>0</v>
      </c>
      <c r="F7" s="15">
        <v>1</v>
      </c>
      <c r="G7" s="7">
        <f t="shared" si="0"/>
        <v>-3</v>
      </c>
      <c r="H7" s="22">
        <f t="shared" si="1"/>
        <v>0</v>
      </c>
      <c r="I7" s="25">
        <f>IF(AND(Att-$J7&gt;0,OR($E7&gt;=Def,$P7&gt;0)),1,0)</f>
        <v>0</v>
      </c>
      <c r="J7" s="3">
        <f t="shared" si="2"/>
        <v>1</v>
      </c>
      <c r="K7" s="3">
        <f t="shared" si="3"/>
        <v>0</v>
      </c>
      <c r="L7" s="3">
        <f t="shared" si="8"/>
        <v>0</v>
      </c>
      <c r="M7" s="3">
        <f t="shared" si="4"/>
        <v>0</v>
      </c>
      <c r="N7" s="3">
        <f t="shared" si="5"/>
        <v>1</v>
      </c>
      <c r="O7" s="3">
        <f t="shared" si="9"/>
        <v>1</v>
      </c>
      <c r="P7" s="15">
        <f t="shared" si="10"/>
        <v>0</v>
      </c>
      <c r="Q7" s="7">
        <f t="shared" si="6"/>
        <v>-4</v>
      </c>
      <c r="R7" s="22">
        <f t="shared" si="7"/>
        <v>0</v>
      </c>
    </row>
    <row r="8" spans="1:18" x14ac:dyDescent="0.25">
      <c r="A8" s="7">
        <v>4</v>
      </c>
      <c r="B8" s="3">
        <v>3</v>
      </c>
      <c r="C8" s="3">
        <v>0</v>
      </c>
      <c r="D8" s="3">
        <v>0</v>
      </c>
      <c r="E8" s="3">
        <v>0</v>
      </c>
      <c r="F8" s="15">
        <v>1</v>
      </c>
      <c r="G8" s="7">
        <f t="shared" si="0"/>
        <v>-2</v>
      </c>
      <c r="H8" s="22">
        <f t="shared" si="1"/>
        <v>0</v>
      </c>
      <c r="I8" s="25">
        <f>IF(AND(Att-$J8&gt;0,OR($E8&gt;=Def,$P8&gt;0)),1,0)</f>
        <v>0</v>
      </c>
      <c r="J8" s="3">
        <f t="shared" si="2"/>
        <v>1</v>
      </c>
      <c r="K8" s="3">
        <f t="shared" si="3"/>
        <v>0</v>
      </c>
      <c r="L8" s="3">
        <f t="shared" si="8"/>
        <v>0</v>
      </c>
      <c r="M8" s="3">
        <f t="shared" si="4"/>
        <v>0</v>
      </c>
      <c r="N8" s="3">
        <f t="shared" si="5"/>
        <v>1</v>
      </c>
      <c r="O8" s="3">
        <f t="shared" si="9"/>
        <v>1</v>
      </c>
      <c r="P8" s="15">
        <f t="shared" si="10"/>
        <v>0</v>
      </c>
      <c r="Q8" s="7">
        <f t="shared" si="6"/>
        <v>-3</v>
      </c>
      <c r="R8" s="22">
        <f t="shared" si="7"/>
        <v>0</v>
      </c>
    </row>
    <row r="9" spans="1:18" x14ac:dyDescent="0.25">
      <c r="A9" s="23">
        <v>5</v>
      </c>
      <c r="B9" s="13">
        <v>3</v>
      </c>
      <c r="C9" s="13">
        <v>0</v>
      </c>
      <c r="D9" s="13">
        <v>0</v>
      </c>
      <c r="E9" s="13">
        <v>0</v>
      </c>
      <c r="F9" s="20">
        <v>1</v>
      </c>
      <c r="G9" s="7">
        <f t="shared" si="0"/>
        <v>-1</v>
      </c>
      <c r="H9" s="22">
        <f t="shared" si="1"/>
        <v>0</v>
      </c>
      <c r="I9" s="25">
        <f>IF(AND(Att-$J9&gt;0,OR($E9&gt;=Def,$P9&gt;0)),1,0)</f>
        <v>0</v>
      </c>
      <c r="J9" s="3">
        <f t="shared" si="2"/>
        <v>1</v>
      </c>
      <c r="K9" s="3">
        <f t="shared" si="3"/>
        <v>0</v>
      </c>
      <c r="L9" s="3">
        <f t="shared" si="8"/>
        <v>0</v>
      </c>
      <c r="M9" s="3">
        <f t="shared" si="4"/>
        <v>0</v>
      </c>
      <c r="N9" s="3">
        <f t="shared" si="5"/>
        <v>1</v>
      </c>
      <c r="O9" s="3">
        <f t="shared" si="9"/>
        <v>1</v>
      </c>
      <c r="P9" s="15">
        <f t="shared" si="10"/>
        <v>0</v>
      </c>
      <c r="Q9" s="7">
        <f t="shared" si="6"/>
        <v>-2</v>
      </c>
      <c r="R9" s="22">
        <f t="shared" si="7"/>
        <v>0</v>
      </c>
    </row>
    <row r="10" spans="1:18" x14ac:dyDescent="0.25">
      <c r="A10" s="7">
        <v>6</v>
      </c>
      <c r="B10" s="3">
        <v>2</v>
      </c>
      <c r="C10" s="3">
        <v>1</v>
      </c>
      <c r="D10" s="3">
        <v>0</v>
      </c>
      <c r="E10" s="3">
        <v>0</v>
      </c>
      <c r="F10" s="15">
        <v>1</v>
      </c>
      <c r="G10" s="7">
        <f t="shared" si="0"/>
        <v>0</v>
      </c>
      <c r="H10" s="22">
        <f t="shared" si="1"/>
        <v>0</v>
      </c>
      <c r="I10" s="25">
        <f>IF(AND(Att-$J10&gt;0,OR($E10&gt;=Def,$P10&gt;0)),1,0)</f>
        <v>0</v>
      </c>
      <c r="J10" s="3">
        <f t="shared" si="2"/>
        <v>1</v>
      </c>
      <c r="K10" s="3">
        <f t="shared" si="3"/>
        <v>0</v>
      </c>
      <c r="L10" s="3">
        <f t="shared" si="8"/>
        <v>0</v>
      </c>
      <c r="M10" s="3">
        <f t="shared" si="4"/>
        <v>0</v>
      </c>
      <c r="N10" s="3">
        <f t="shared" si="5"/>
        <v>1</v>
      </c>
      <c r="O10" s="3">
        <f t="shared" si="9"/>
        <v>1</v>
      </c>
      <c r="P10" s="15">
        <f t="shared" si="10"/>
        <v>0</v>
      </c>
      <c r="Q10" s="7">
        <f t="shared" si="6"/>
        <v>-1</v>
      </c>
      <c r="R10" s="22">
        <f t="shared" si="7"/>
        <v>0</v>
      </c>
    </row>
    <row r="11" spans="1:18" x14ac:dyDescent="0.25">
      <c r="A11" s="7">
        <v>7</v>
      </c>
      <c r="B11" s="3">
        <v>2</v>
      </c>
      <c r="C11" s="3">
        <v>0</v>
      </c>
      <c r="D11" s="3">
        <v>0</v>
      </c>
      <c r="E11" s="3">
        <v>0</v>
      </c>
      <c r="F11" s="15">
        <v>1</v>
      </c>
      <c r="G11" s="7">
        <f t="shared" si="0"/>
        <v>1</v>
      </c>
      <c r="H11" s="22">
        <f t="shared" si="1"/>
        <v>0</v>
      </c>
      <c r="I11" s="25">
        <f>IF(AND(Att-$J11&gt;0,OR($E11&gt;=Def,$P11&gt;0)),1,0)</f>
        <v>0</v>
      </c>
      <c r="J11" s="3">
        <f t="shared" si="2"/>
        <v>1</v>
      </c>
      <c r="K11" s="3">
        <f t="shared" si="3"/>
        <v>0</v>
      </c>
      <c r="L11" s="3">
        <f t="shared" si="8"/>
        <v>0</v>
      </c>
      <c r="M11" s="3">
        <f t="shared" si="4"/>
        <v>0</v>
      </c>
      <c r="N11" s="3">
        <f t="shared" si="5"/>
        <v>1</v>
      </c>
      <c r="O11" s="3">
        <f t="shared" si="9"/>
        <v>1</v>
      </c>
      <c r="P11" s="15">
        <f t="shared" si="10"/>
        <v>0</v>
      </c>
      <c r="Q11" s="7">
        <f t="shared" si="6"/>
        <v>0</v>
      </c>
      <c r="R11" s="22">
        <f t="shared" si="7"/>
        <v>0</v>
      </c>
    </row>
    <row r="12" spans="1:18" x14ac:dyDescent="0.25">
      <c r="A12" s="7">
        <v>8</v>
      </c>
      <c r="B12" s="3">
        <v>2</v>
      </c>
      <c r="C12" s="3">
        <v>0</v>
      </c>
      <c r="D12" s="3">
        <v>0</v>
      </c>
      <c r="E12" s="3">
        <v>0</v>
      </c>
      <c r="F12" s="15">
        <v>1</v>
      </c>
      <c r="G12" s="7">
        <f t="shared" si="0"/>
        <v>2</v>
      </c>
      <c r="H12" s="22">
        <f t="shared" si="1"/>
        <v>1</v>
      </c>
      <c r="I12" s="25">
        <f>IF(AND(Att-$J12&gt;0,OR($E12&gt;=Def,$P12&gt;0)),1,0)</f>
        <v>0</v>
      </c>
      <c r="J12" s="3">
        <f t="shared" si="2"/>
        <v>1</v>
      </c>
      <c r="K12" s="3">
        <f t="shared" si="3"/>
        <v>0</v>
      </c>
      <c r="L12" s="3">
        <f t="shared" si="8"/>
        <v>0</v>
      </c>
      <c r="M12" s="3">
        <f t="shared" si="4"/>
        <v>0</v>
      </c>
      <c r="N12" s="3">
        <f t="shared" si="5"/>
        <v>1</v>
      </c>
      <c r="O12" s="3">
        <f t="shared" si="9"/>
        <v>1</v>
      </c>
      <c r="P12" s="15">
        <f t="shared" si="10"/>
        <v>0</v>
      </c>
      <c r="Q12" s="7">
        <f t="shared" si="6"/>
        <v>1</v>
      </c>
      <c r="R12" s="22">
        <f t="shared" si="7"/>
        <v>0</v>
      </c>
    </row>
    <row r="13" spans="1:18" x14ac:dyDescent="0.25">
      <c r="A13" s="7">
        <v>9</v>
      </c>
      <c r="B13" s="3">
        <v>1</v>
      </c>
      <c r="C13" s="3">
        <v>1</v>
      </c>
      <c r="D13" s="3">
        <v>0</v>
      </c>
      <c r="E13" s="3">
        <v>0</v>
      </c>
      <c r="F13" s="15">
        <v>1</v>
      </c>
      <c r="G13" s="7">
        <f t="shared" si="0"/>
        <v>3</v>
      </c>
      <c r="H13" s="22">
        <f t="shared" si="1"/>
        <v>2</v>
      </c>
      <c r="I13" s="25">
        <f>IF(AND(Att-$J13&gt;0,OR($E13&gt;=Def,$P13&gt;0)),1,0)</f>
        <v>0</v>
      </c>
      <c r="J13" s="3">
        <f t="shared" si="2"/>
        <v>1</v>
      </c>
      <c r="K13" s="3">
        <f t="shared" si="3"/>
        <v>0</v>
      </c>
      <c r="L13" s="3">
        <f t="shared" si="8"/>
        <v>0</v>
      </c>
      <c r="M13" s="3">
        <f t="shared" si="4"/>
        <v>0</v>
      </c>
      <c r="N13" s="3">
        <f t="shared" si="5"/>
        <v>1</v>
      </c>
      <c r="O13" s="3">
        <f t="shared" si="9"/>
        <v>1</v>
      </c>
      <c r="P13" s="15">
        <f t="shared" si="10"/>
        <v>0</v>
      </c>
      <c r="Q13" s="7">
        <f t="shared" si="6"/>
        <v>2</v>
      </c>
      <c r="R13" s="22">
        <f t="shared" si="7"/>
        <v>1</v>
      </c>
    </row>
    <row r="14" spans="1:18" x14ac:dyDescent="0.25">
      <c r="A14" s="7">
        <v>10</v>
      </c>
      <c r="B14" s="3">
        <v>1</v>
      </c>
      <c r="C14" s="3">
        <v>0</v>
      </c>
      <c r="D14" s="3">
        <v>0</v>
      </c>
      <c r="E14" s="3">
        <v>0</v>
      </c>
      <c r="F14" s="15">
        <v>1</v>
      </c>
      <c r="G14" s="7">
        <f t="shared" si="0"/>
        <v>4</v>
      </c>
      <c r="H14" s="22">
        <f t="shared" si="1"/>
        <v>3</v>
      </c>
      <c r="I14" s="25">
        <f>IF(AND(Att-$J14&gt;0,OR($E14&gt;=Def,$P14&gt;0)),1,0)</f>
        <v>0</v>
      </c>
      <c r="J14" s="3">
        <f t="shared" si="2"/>
        <v>1</v>
      </c>
      <c r="K14" s="3">
        <f t="shared" si="3"/>
        <v>0</v>
      </c>
      <c r="L14" s="3">
        <f t="shared" si="8"/>
        <v>0</v>
      </c>
      <c r="M14" s="3">
        <f t="shared" si="4"/>
        <v>0</v>
      </c>
      <c r="N14" s="3">
        <f t="shared" si="5"/>
        <v>1</v>
      </c>
      <c r="O14" s="3">
        <f t="shared" si="9"/>
        <v>1</v>
      </c>
      <c r="P14" s="15">
        <f t="shared" si="10"/>
        <v>0</v>
      </c>
      <c r="Q14" s="7">
        <f t="shared" si="6"/>
        <v>3</v>
      </c>
      <c r="R14" s="22">
        <f t="shared" si="7"/>
        <v>2</v>
      </c>
    </row>
    <row r="15" spans="1:18" x14ac:dyDescent="0.25">
      <c r="A15" s="7">
        <v>11</v>
      </c>
      <c r="B15" s="3">
        <v>1</v>
      </c>
      <c r="C15" s="3">
        <v>0</v>
      </c>
      <c r="D15" s="3">
        <v>0</v>
      </c>
      <c r="E15" s="3">
        <v>0</v>
      </c>
      <c r="F15" s="15">
        <v>1</v>
      </c>
      <c r="G15" s="7">
        <f t="shared" si="0"/>
        <v>5</v>
      </c>
      <c r="H15" s="22">
        <f t="shared" si="1"/>
        <v>4</v>
      </c>
      <c r="I15" s="25">
        <f>IF(AND(Att-$J15&gt;0,OR($E15&gt;=Def,$P15&gt;0)),1,0)</f>
        <v>0</v>
      </c>
      <c r="J15" s="3">
        <f t="shared" si="2"/>
        <v>1</v>
      </c>
      <c r="K15" s="3">
        <f t="shared" si="3"/>
        <v>0</v>
      </c>
      <c r="L15" s="3">
        <f t="shared" si="8"/>
        <v>0</v>
      </c>
      <c r="M15" s="3">
        <f t="shared" si="4"/>
        <v>0</v>
      </c>
      <c r="N15" s="3">
        <f t="shared" si="5"/>
        <v>1</v>
      </c>
      <c r="O15" s="3">
        <f t="shared" si="9"/>
        <v>1</v>
      </c>
      <c r="P15" s="15">
        <f t="shared" si="10"/>
        <v>0</v>
      </c>
      <c r="Q15" s="7">
        <f t="shared" si="6"/>
        <v>4</v>
      </c>
      <c r="R15" s="22">
        <f t="shared" si="7"/>
        <v>3</v>
      </c>
    </row>
    <row r="16" spans="1:18" x14ac:dyDescent="0.25">
      <c r="A16" s="7">
        <v>12</v>
      </c>
      <c r="B16" s="3">
        <v>0</v>
      </c>
      <c r="C16" s="3">
        <v>1</v>
      </c>
      <c r="D16" s="3">
        <v>0</v>
      </c>
      <c r="E16" s="3">
        <v>0</v>
      </c>
      <c r="F16" s="15">
        <v>1</v>
      </c>
      <c r="G16" s="7">
        <f t="shared" si="0"/>
        <v>6</v>
      </c>
      <c r="H16" s="22">
        <f t="shared" si="1"/>
        <v>5</v>
      </c>
      <c r="I16" s="25">
        <f>IF(AND(Att-$J16&gt;0,OR($E16&gt;=Def,$P16&gt;0)),1,0)</f>
        <v>0</v>
      </c>
      <c r="J16" s="3">
        <f t="shared" si="2"/>
        <v>0</v>
      </c>
      <c r="K16" s="3">
        <f t="shared" si="3"/>
        <v>1</v>
      </c>
      <c r="L16" s="3">
        <f t="shared" si="8"/>
        <v>0</v>
      </c>
      <c r="M16" s="3">
        <f t="shared" si="4"/>
        <v>0</v>
      </c>
      <c r="N16" s="3">
        <f t="shared" si="5"/>
        <v>1</v>
      </c>
      <c r="O16" s="3">
        <f t="shared" si="9"/>
        <v>1</v>
      </c>
      <c r="P16" s="15">
        <f t="shared" si="10"/>
        <v>0</v>
      </c>
      <c r="Q16" s="7">
        <f t="shared" si="6"/>
        <v>5</v>
      </c>
      <c r="R16" s="22">
        <f t="shared" si="7"/>
        <v>4</v>
      </c>
    </row>
    <row r="17" spans="1:18" x14ac:dyDescent="0.25">
      <c r="A17" s="7">
        <v>13</v>
      </c>
      <c r="B17" s="3">
        <v>0</v>
      </c>
      <c r="C17" s="3">
        <v>0</v>
      </c>
      <c r="D17" s="3">
        <v>0</v>
      </c>
      <c r="E17" s="3">
        <v>0</v>
      </c>
      <c r="F17" s="15">
        <v>1</v>
      </c>
      <c r="G17" s="7">
        <f t="shared" si="0"/>
        <v>7</v>
      </c>
      <c r="H17" s="22">
        <f t="shared" si="1"/>
        <v>6</v>
      </c>
      <c r="I17" s="25">
        <f>IF(AND(Att-$J17&gt;0,OR($E17&gt;=Def,$P17&gt;0)),1,0)</f>
        <v>0</v>
      </c>
      <c r="J17" s="3">
        <f t="shared" si="2"/>
        <v>0</v>
      </c>
      <c r="K17" s="3">
        <f t="shared" si="3"/>
        <v>1</v>
      </c>
      <c r="L17" s="3">
        <f t="shared" si="8"/>
        <v>0</v>
      </c>
      <c r="M17" s="3">
        <f t="shared" si="4"/>
        <v>0</v>
      </c>
      <c r="N17" s="3">
        <f t="shared" si="5"/>
        <v>1</v>
      </c>
      <c r="O17" s="3">
        <f t="shared" si="9"/>
        <v>1</v>
      </c>
      <c r="P17" s="15">
        <f t="shared" si="10"/>
        <v>0</v>
      </c>
      <c r="Q17" s="7">
        <f t="shared" si="6"/>
        <v>6</v>
      </c>
      <c r="R17" s="22">
        <f t="shared" si="7"/>
        <v>5</v>
      </c>
    </row>
    <row r="18" spans="1:18" x14ac:dyDescent="0.25">
      <c r="A18" s="7">
        <v>14</v>
      </c>
      <c r="B18" s="3">
        <v>2</v>
      </c>
      <c r="C18" s="3">
        <v>1</v>
      </c>
      <c r="D18" s="3">
        <v>0</v>
      </c>
      <c r="E18" s="3">
        <v>1</v>
      </c>
      <c r="F18" s="15">
        <v>1</v>
      </c>
      <c r="G18" s="7">
        <f t="shared" si="0"/>
        <v>8</v>
      </c>
      <c r="H18" s="22">
        <f t="shared" si="1"/>
        <v>7</v>
      </c>
      <c r="I18" s="25">
        <f>IF(AND(Att-$J18&gt;0,OR($E18&gt;=Def,$P18&gt;0)),1,0)</f>
        <v>0</v>
      </c>
      <c r="J18" s="3">
        <f t="shared" si="2"/>
        <v>1</v>
      </c>
      <c r="K18" s="3">
        <f t="shared" si="3"/>
        <v>0</v>
      </c>
      <c r="L18" s="3">
        <f t="shared" si="8"/>
        <v>0</v>
      </c>
      <c r="M18" s="3">
        <f t="shared" si="4"/>
        <v>1</v>
      </c>
      <c r="N18" s="3">
        <f t="shared" si="5"/>
        <v>0</v>
      </c>
      <c r="O18" s="3">
        <f t="shared" si="9"/>
        <v>0</v>
      </c>
      <c r="P18" s="15">
        <f t="shared" si="10"/>
        <v>0</v>
      </c>
      <c r="Q18" s="7">
        <f t="shared" si="6"/>
        <v>7</v>
      </c>
      <c r="R18" s="22">
        <f t="shared" si="7"/>
        <v>6</v>
      </c>
    </row>
    <row r="19" spans="1:18" x14ac:dyDescent="0.25">
      <c r="A19" s="7">
        <v>15</v>
      </c>
      <c r="B19" s="3">
        <v>2</v>
      </c>
      <c r="C19" s="3">
        <v>0</v>
      </c>
      <c r="D19" s="3">
        <v>0</v>
      </c>
      <c r="E19" s="3">
        <v>1</v>
      </c>
      <c r="F19" s="15">
        <v>1</v>
      </c>
      <c r="G19" s="7">
        <f t="shared" si="0"/>
        <v>9</v>
      </c>
      <c r="H19" s="22">
        <f t="shared" si="1"/>
        <v>8</v>
      </c>
      <c r="I19" s="25">
        <f>IF(AND(Att-$J19&gt;0,OR($E19&gt;=Def,$P19&gt;0)),1,0)</f>
        <v>0</v>
      </c>
      <c r="J19" s="3">
        <f t="shared" si="2"/>
        <v>1</v>
      </c>
      <c r="K19" s="3">
        <f t="shared" si="3"/>
        <v>0</v>
      </c>
      <c r="L19" s="3">
        <f t="shared" si="8"/>
        <v>0</v>
      </c>
      <c r="M19" s="3">
        <f t="shared" si="4"/>
        <v>1</v>
      </c>
      <c r="N19" s="3">
        <f t="shared" si="5"/>
        <v>0</v>
      </c>
      <c r="O19" s="3">
        <f t="shared" si="9"/>
        <v>0</v>
      </c>
      <c r="P19" s="15">
        <f t="shared" si="10"/>
        <v>0</v>
      </c>
      <c r="Q19" s="7">
        <f t="shared" si="6"/>
        <v>8</v>
      </c>
      <c r="R19" s="22">
        <f t="shared" si="7"/>
        <v>7</v>
      </c>
    </row>
    <row r="20" spans="1:18" x14ac:dyDescent="0.25">
      <c r="A20" s="7">
        <v>16</v>
      </c>
      <c r="B20" s="3">
        <v>1</v>
      </c>
      <c r="C20" s="3">
        <v>1</v>
      </c>
      <c r="D20" s="3">
        <v>0</v>
      </c>
      <c r="E20" s="3">
        <v>1</v>
      </c>
      <c r="F20" s="15">
        <v>1</v>
      </c>
      <c r="G20" s="7">
        <f t="shared" si="0"/>
        <v>10</v>
      </c>
      <c r="H20" s="22">
        <f t="shared" si="1"/>
        <v>9</v>
      </c>
      <c r="I20" s="25">
        <f>IF(AND(Att-$J20&gt;0,OR($E20&gt;=Def,$P20&gt;0)),1,0)</f>
        <v>0</v>
      </c>
      <c r="J20" s="3">
        <f t="shared" si="2"/>
        <v>1</v>
      </c>
      <c r="K20" s="3">
        <f t="shared" si="3"/>
        <v>0</v>
      </c>
      <c r="L20" s="3">
        <f t="shared" si="8"/>
        <v>0</v>
      </c>
      <c r="M20" s="3">
        <f t="shared" si="4"/>
        <v>1</v>
      </c>
      <c r="N20" s="3">
        <f t="shared" si="5"/>
        <v>0</v>
      </c>
      <c r="O20" s="3">
        <f t="shared" si="9"/>
        <v>0</v>
      </c>
      <c r="P20" s="15">
        <f t="shared" si="10"/>
        <v>0</v>
      </c>
      <c r="Q20" s="7">
        <f t="shared" si="6"/>
        <v>9</v>
      </c>
      <c r="R20" s="22">
        <f t="shared" si="7"/>
        <v>8</v>
      </c>
    </row>
    <row r="21" spans="1:18" x14ac:dyDescent="0.25">
      <c r="A21" s="7">
        <v>17</v>
      </c>
      <c r="B21" s="3">
        <v>1</v>
      </c>
      <c r="C21" s="3">
        <v>0</v>
      </c>
      <c r="D21" s="3">
        <v>0</v>
      </c>
      <c r="E21" s="3">
        <v>1</v>
      </c>
      <c r="F21" s="15">
        <v>1</v>
      </c>
      <c r="G21" s="7">
        <f t="shared" si="0"/>
        <v>11</v>
      </c>
      <c r="H21" s="22">
        <f t="shared" si="1"/>
        <v>10</v>
      </c>
      <c r="I21" s="25">
        <f>IF(AND(Att-$J21&gt;0,OR($E21&gt;=Def,$P21&gt;0)),1,0)</f>
        <v>0</v>
      </c>
      <c r="J21" s="3">
        <f t="shared" si="2"/>
        <v>1</v>
      </c>
      <c r="K21" s="3">
        <f t="shared" si="3"/>
        <v>0</v>
      </c>
      <c r="L21" s="3">
        <f t="shared" si="8"/>
        <v>0</v>
      </c>
      <c r="M21" s="3">
        <f t="shared" si="4"/>
        <v>1</v>
      </c>
      <c r="N21" s="3">
        <f t="shared" si="5"/>
        <v>0</v>
      </c>
      <c r="O21" s="3">
        <f t="shared" si="9"/>
        <v>0</v>
      </c>
      <c r="P21" s="15">
        <f t="shared" si="10"/>
        <v>0</v>
      </c>
      <c r="Q21" s="7">
        <f t="shared" si="6"/>
        <v>10</v>
      </c>
      <c r="R21" s="22">
        <f t="shared" si="7"/>
        <v>9</v>
      </c>
    </row>
    <row r="22" spans="1:18" x14ac:dyDescent="0.25">
      <c r="A22" s="7">
        <v>18</v>
      </c>
      <c r="B22" s="3">
        <v>0</v>
      </c>
      <c r="C22" s="3">
        <v>0</v>
      </c>
      <c r="D22" s="3">
        <v>0</v>
      </c>
      <c r="E22" s="3">
        <v>1</v>
      </c>
      <c r="F22" s="15">
        <v>0</v>
      </c>
      <c r="G22" s="7">
        <f t="shared" si="0"/>
        <v>12</v>
      </c>
      <c r="H22" s="22">
        <f t="shared" si="1"/>
        <v>9</v>
      </c>
      <c r="I22" s="25">
        <f>IF(AND(Att-$J22&gt;0,OR($E22&gt;=Def,$P22&gt;0)),1,0)</f>
        <v>1</v>
      </c>
      <c r="J22" s="3">
        <f t="shared" si="2"/>
        <v>0</v>
      </c>
      <c r="K22" s="3">
        <f t="shared" si="3"/>
        <v>1</v>
      </c>
      <c r="L22" s="3">
        <f t="shared" si="8"/>
        <v>0</v>
      </c>
      <c r="M22" s="3">
        <f t="shared" si="4"/>
        <v>1</v>
      </c>
      <c r="N22" s="3">
        <f t="shared" si="5"/>
        <v>0</v>
      </c>
      <c r="O22" s="3">
        <f t="shared" si="9"/>
        <v>0</v>
      </c>
      <c r="P22" s="15">
        <f t="shared" si="10"/>
        <v>0</v>
      </c>
      <c r="Q22" s="7">
        <f t="shared" si="6"/>
        <v>11</v>
      </c>
      <c r="R22" s="22">
        <f t="shared" si="7"/>
        <v>10</v>
      </c>
    </row>
    <row r="23" spans="1:18" x14ac:dyDescent="0.25">
      <c r="A23" s="7">
        <v>19</v>
      </c>
      <c r="B23" s="3">
        <v>1</v>
      </c>
      <c r="C23" s="3">
        <v>1</v>
      </c>
      <c r="D23" s="3">
        <v>0.5</v>
      </c>
      <c r="E23" s="3">
        <v>2</v>
      </c>
      <c r="F23" s="15">
        <v>0</v>
      </c>
      <c r="G23" s="7">
        <f t="shared" si="0"/>
        <v>13</v>
      </c>
      <c r="H23" s="22">
        <f t="shared" si="1"/>
        <v>8</v>
      </c>
      <c r="I23" s="25">
        <f>IF(AND(Att-$J23&gt;0,OR($E23&gt;=Def,$P23&gt;0)),1,0)</f>
        <v>0</v>
      </c>
      <c r="J23" s="3">
        <f t="shared" si="2"/>
        <v>1</v>
      </c>
      <c r="K23" s="3">
        <f t="shared" si="3"/>
        <v>0</v>
      </c>
      <c r="L23" s="3">
        <f t="shared" si="8"/>
        <v>0</v>
      </c>
      <c r="M23" s="3">
        <f t="shared" si="4"/>
        <v>1</v>
      </c>
      <c r="N23" s="3">
        <f t="shared" si="5"/>
        <v>0</v>
      </c>
      <c r="O23" s="3">
        <f t="shared" si="9"/>
        <v>0</v>
      </c>
      <c r="P23" s="15">
        <f t="shared" si="10"/>
        <v>0</v>
      </c>
      <c r="Q23" s="7">
        <f t="shared" si="6"/>
        <v>12</v>
      </c>
      <c r="R23" s="22">
        <f t="shared" si="7"/>
        <v>9</v>
      </c>
    </row>
    <row r="24" spans="1:18" x14ac:dyDescent="0.25">
      <c r="A24" s="7">
        <v>20</v>
      </c>
      <c r="B24" s="3">
        <v>1</v>
      </c>
      <c r="C24" s="3">
        <v>0</v>
      </c>
      <c r="D24" s="3">
        <v>0.5</v>
      </c>
      <c r="E24" s="3">
        <v>2</v>
      </c>
      <c r="F24" s="15">
        <v>-1</v>
      </c>
      <c r="G24" s="7">
        <f t="shared" si="0"/>
        <v>14</v>
      </c>
      <c r="H24" s="22">
        <f t="shared" si="1"/>
        <v>7</v>
      </c>
      <c r="I24" s="25">
        <f>IF(AND(Att-$J24&gt;0,OR($E24&gt;=Def,$P24&gt;0)),1,0)</f>
        <v>0</v>
      </c>
      <c r="J24" s="3">
        <f t="shared" si="2"/>
        <v>1</v>
      </c>
      <c r="K24" s="3">
        <f t="shared" si="3"/>
        <v>0</v>
      </c>
      <c r="L24" s="3">
        <f t="shared" si="8"/>
        <v>0</v>
      </c>
      <c r="M24" s="3">
        <f t="shared" si="4"/>
        <v>1</v>
      </c>
      <c r="N24" s="3">
        <f t="shared" si="5"/>
        <v>0</v>
      </c>
      <c r="O24" s="3">
        <f t="shared" si="9"/>
        <v>0</v>
      </c>
      <c r="P24" s="15">
        <f t="shared" si="10"/>
        <v>0</v>
      </c>
      <c r="Q24" s="7">
        <f t="shared" si="6"/>
        <v>13</v>
      </c>
      <c r="R24" s="22">
        <f t="shared" si="7"/>
        <v>8</v>
      </c>
    </row>
    <row r="25" spans="1:18" x14ac:dyDescent="0.25">
      <c r="A25" s="7">
        <v>21</v>
      </c>
      <c r="B25" s="3">
        <v>0</v>
      </c>
      <c r="C25" s="3">
        <v>0</v>
      </c>
      <c r="D25" s="3">
        <v>0.5</v>
      </c>
      <c r="E25" s="3">
        <v>1</v>
      </c>
      <c r="F25" s="15">
        <v>-1</v>
      </c>
      <c r="G25" s="7">
        <f t="shared" si="0"/>
        <v>15</v>
      </c>
      <c r="H25" s="22">
        <f t="shared" si="1"/>
        <v>6</v>
      </c>
      <c r="I25" s="25">
        <f>IF(AND(Att-$J25&gt;0,OR($E25&gt;=Def,$P25&gt;0)),1,0)</f>
        <v>1</v>
      </c>
      <c r="J25" s="3">
        <f t="shared" si="2"/>
        <v>0</v>
      </c>
      <c r="K25" s="3">
        <f t="shared" si="3"/>
        <v>1</v>
      </c>
      <c r="L25" s="3">
        <f t="shared" si="8"/>
        <v>1</v>
      </c>
      <c r="M25" s="3">
        <f t="shared" si="4"/>
        <v>1</v>
      </c>
      <c r="N25" s="3">
        <f t="shared" si="5"/>
        <v>0</v>
      </c>
      <c r="O25" s="3">
        <f t="shared" si="9"/>
        <v>0</v>
      </c>
      <c r="P25" s="15">
        <f t="shared" si="10"/>
        <v>0</v>
      </c>
      <c r="Q25" s="7">
        <f t="shared" si="6"/>
        <v>14</v>
      </c>
      <c r="R25" s="22">
        <f t="shared" si="7"/>
        <v>7</v>
      </c>
    </row>
    <row r="26" spans="1:18" x14ac:dyDescent="0.25">
      <c r="A26" s="7">
        <v>22</v>
      </c>
      <c r="B26" s="3">
        <v>0</v>
      </c>
      <c r="C26" s="3">
        <v>1</v>
      </c>
      <c r="D26" s="3">
        <v>0.5</v>
      </c>
      <c r="E26" s="3">
        <v>2</v>
      </c>
      <c r="F26" s="15">
        <v>-1</v>
      </c>
      <c r="G26" s="7">
        <f t="shared" si="0"/>
        <v>16</v>
      </c>
      <c r="H26" s="22">
        <f t="shared" si="1"/>
        <v>5</v>
      </c>
      <c r="I26" s="25">
        <f>IF(AND(Att-$J26&gt;0,OR($E26&gt;=Def,$P26&gt;0)),1,0)</f>
        <v>1</v>
      </c>
      <c r="J26" s="3">
        <f t="shared" si="2"/>
        <v>0</v>
      </c>
      <c r="K26" s="3">
        <f t="shared" si="3"/>
        <v>1</v>
      </c>
      <c r="L26" s="3">
        <f t="shared" si="8"/>
        <v>1</v>
      </c>
      <c r="M26" s="3">
        <f t="shared" si="4"/>
        <v>1</v>
      </c>
      <c r="N26" s="3">
        <f t="shared" si="5"/>
        <v>0</v>
      </c>
      <c r="O26" s="3">
        <f t="shared" si="9"/>
        <v>0</v>
      </c>
      <c r="P26" s="15">
        <f t="shared" si="10"/>
        <v>0</v>
      </c>
      <c r="Q26" s="7">
        <f t="shared" si="6"/>
        <v>15</v>
      </c>
      <c r="R26" s="22">
        <f t="shared" si="7"/>
        <v>6</v>
      </c>
    </row>
    <row r="27" spans="1:18" ht="15.75" thickBot="1" x14ac:dyDescent="0.3">
      <c r="A27" s="8">
        <v>23</v>
      </c>
      <c r="B27" s="9">
        <v>0</v>
      </c>
      <c r="C27" s="9">
        <v>0</v>
      </c>
      <c r="D27" s="9">
        <v>1</v>
      </c>
      <c r="E27" s="9">
        <v>2</v>
      </c>
      <c r="F27" s="16">
        <v>-1</v>
      </c>
      <c r="G27" s="8">
        <f t="shared" si="0"/>
        <v>17</v>
      </c>
      <c r="H27" s="24">
        <f>100-SUM(H3:H26)</f>
        <v>10</v>
      </c>
      <c r="I27" s="26">
        <f>IF(AND(Att-$J27&gt;0,OR($E27&gt;=Def,$P27&gt;0)),1,0)</f>
        <v>1</v>
      </c>
      <c r="J27" s="9">
        <f t="shared" si="2"/>
        <v>0</v>
      </c>
      <c r="K27" s="9">
        <f t="shared" si="3"/>
        <v>1</v>
      </c>
      <c r="L27" s="9">
        <f t="shared" si="8"/>
        <v>1</v>
      </c>
      <c r="M27" s="9">
        <f t="shared" si="4"/>
        <v>1</v>
      </c>
      <c r="N27" s="9">
        <f t="shared" si="5"/>
        <v>0</v>
      </c>
      <c r="O27" s="9">
        <f t="shared" si="9"/>
        <v>0</v>
      </c>
      <c r="P27" s="16">
        <f t="shared" si="10"/>
        <v>0</v>
      </c>
      <c r="Q27" s="8">
        <f t="shared" si="6"/>
        <v>16</v>
      </c>
      <c r="R27" s="24">
        <f>100-SUM(R3:R26)</f>
        <v>15</v>
      </c>
    </row>
    <row r="29" spans="1:18" ht="15.75" thickBot="1" x14ac:dyDescent="0.3">
      <c r="A29" s="19" t="s">
        <v>23</v>
      </c>
      <c r="B29" s="11"/>
      <c r="C29" s="11"/>
      <c r="G29" s="1" t="str">
        <f>LC_1</f>
        <v xml:space="preserve"> +6</v>
      </c>
      <c r="H29" s="1">
        <f>H1</f>
        <v>0.66699999999999982</v>
      </c>
      <c r="Q29" s="1" t="str">
        <f>LC_2</f>
        <v xml:space="preserve"> +7</v>
      </c>
      <c r="R29" s="1">
        <f>R1</f>
        <v>0.33300000000000018</v>
      </c>
    </row>
    <row r="30" spans="1:18" x14ac:dyDescent="0.25">
      <c r="A30" s="4" t="s">
        <v>0</v>
      </c>
      <c r="B30" s="5" t="s">
        <v>12</v>
      </c>
      <c r="C30" s="5" t="s">
        <v>13</v>
      </c>
      <c r="D30" s="5" t="s">
        <v>16</v>
      </c>
      <c r="E30" s="5" t="s">
        <v>14</v>
      </c>
      <c r="F30" s="14" t="s">
        <v>15</v>
      </c>
      <c r="G30" s="4" t="s">
        <v>3</v>
      </c>
      <c r="H30" s="6" t="s">
        <v>1</v>
      </c>
      <c r="I30" s="10" t="s">
        <v>4</v>
      </c>
      <c r="J30" s="5" t="s">
        <v>5</v>
      </c>
      <c r="K30" s="12" t="s">
        <v>9</v>
      </c>
      <c r="L30" s="12" t="s">
        <v>10</v>
      </c>
      <c r="M30" s="12" t="s">
        <v>6</v>
      </c>
      <c r="N30" s="12" t="s">
        <v>9</v>
      </c>
      <c r="O30" s="5" t="s">
        <v>10</v>
      </c>
      <c r="P30" s="14" t="s">
        <v>24</v>
      </c>
      <c r="Q30" s="4" t="s">
        <v>3</v>
      </c>
      <c r="R30" s="6" t="s">
        <v>1</v>
      </c>
    </row>
    <row r="31" spans="1:18" x14ac:dyDescent="0.25">
      <c r="A31" s="7">
        <v>-1</v>
      </c>
      <c r="B31" s="3">
        <v>4</v>
      </c>
      <c r="C31" s="3">
        <v>1</v>
      </c>
      <c r="D31" s="3">
        <v>0</v>
      </c>
      <c r="E31" s="3">
        <v>0</v>
      </c>
      <c r="F31" s="15">
        <v>1</v>
      </c>
      <c r="G31" s="7">
        <f t="shared" ref="G31:G55" si="11">$A31-Blitz_LC_1</f>
        <v>-7</v>
      </c>
      <c r="H31" s="22">
        <f t="shared" ref="H31:H54" si="12">IF(G31&lt;2,0,IF(G31&lt;=11,G31-1,MAX(0,21-G31)))</f>
        <v>0</v>
      </c>
      <c r="I31" s="25">
        <f>IF(AND(Blitz_Att &gt; $J31,OR($E31&gt;=Blitz_Def,$F31&lt;=0)),1,0)</f>
        <v>0</v>
      </c>
      <c r="J31" s="3">
        <f t="shared" ref="J31:J55" si="13">MIN($B31+$C31*Blitz_Penalty,Blitz_Att)</f>
        <v>1</v>
      </c>
      <c r="K31" s="3">
        <f t="shared" ref="K31:K55" si="14">Blitz_Att-J31</f>
        <v>0</v>
      </c>
      <c r="L31" s="3">
        <f>CEILING($D31*K31,1)</f>
        <v>0</v>
      </c>
      <c r="M31" s="3">
        <f t="shared" ref="M31:M55" si="15">MIN(Blitz_Def,$E31)</f>
        <v>0</v>
      </c>
      <c r="N31" s="3">
        <f t="shared" ref="N31:N55" si="16">Blitz_Def-M31</f>
        <v>1</v>
      </c>
      <c r="O31" s="3">
        <f>IF(F31=1,1,0)*N31</f>
        <v>1</v>
      </c>
      <c r="P31" s="15">
        <f>IF($F31=-1,1,0)</f>
        <v>0</v>
      </c>
      <c r="Q31" s="7">
        <f t="shared" ref="Q31:Q55" si="17">$A31-Blitz_LC_2</f>
        <v>-8</v>
      </c>
      <c r="R31" s="22">
        <f t="shared" ref="R31:R54" si="18">IF(Q31&lt;2,0,IF(Q31&lt;=11,Q31-1,MAX(0,21-Q31)))</f>
        <v>0</v>
      </c>
    </row>
    <row r="32" spans="1:18" x14ac:dyDescent="0.25">
      <c r="A32" s="7">
        <v>0</v>
      </c>
      <c r="B32" s="3">
        <v>4</v>
      </c>
      <c r="C32" s="3">
        <v>0</v>
      </c>
      <c r="D32" s="3">
        <v>0</v>
      </c>
      <c r="E32" s="3">
        <v>0</v>
      </c>
      <c r="F32" s="15">
        <v>1</v>
      </c>
      <c r="G32" s="7">
        <f t="shared" si="11"/>
        <v>-6</v>
      </c>
      <c r="H32" s="22">
        <f t="shared" si="12"/>
        <v>0</v>
      </c>
      <c r="I32" s="25">
        <f>IF(AND(Blitz_Att &gt; $J32,OR($E32&gt;=Blitz_Def,$F32&lt;=0)),1,0)</f>
        <v>0</v>
      </c>
      <c r="J32" s="3">
        <f t="shared" si="13"/>
        <v>1</v>
      </c>
      <c r="K32" s="3">
        <f t="shared" si="14"/>
        <v>0</v>
      </c>
      <c r="L32" s="3">
        <f t="shared" ref="L32:L55" si="19">CEILING($D32*K32,1)</f>
        <v>0</v>
      </c>
      <c r="M32" s="3">
        <f t="shared" si="15"/>
        <v>0</v>
      </c>
      <c r="N32" s="3">
        <f t="shared" si="16"/>
        <v>1</v>
      </c>
      <c r="O32" s="3">
        <f t="shared" ref="O32:O55" si="20">IF(F32=1,1,0)*N32</f>
        <v>1</v>
      </c>
      <c r="P32" s="15">
        <f t="shared" ref="P32:P55" si="21">IF($F32=-1,1,0)</f>
        <v>0</v>
      </c>
      <c r="Q32" s="7">
        <f t="shared" si="17"/>
        <v>-7</v>
      </c>
      <c r="R32" s="22">
        <f t="shared" si="18"/>
        <v>0</v>
      </c>
    </row>
    <row r="33" spans="1:18" x14ac:dyDescent="0.25">
      <c r="A33" s="7">
        <v>1</v>
      </c>
      <c r="B33" s="3">
        <v>4</v>
      </c>
      <c r="C33" s="3">
        <v>0</v>
      </c>
      <c r="D33" s="3">
        <v>0</v>
      </c>
      <c r="E33" s="3">
        <v>0</v>
      </c>
      <c r="F33" s="15">
        <v>1</v>
      </c>
      <c r="G33" s="7">
        <f t="shared" si="11"/>
        <v>-5</v>
      </c>
      <c r="H33" s="22">
        <f t="shared" si="12"/>
        <v>0</v>
      </c>
      <c r="I33" s="25">
        <f>IF(AND(Blitz_Att &gt; $J33,OR($E33&gt;=Blitz_Def,$F33&lt;=0)),1,0)</f>
        <v>0</v>
      </c>
      <c r="J33" s="3">
        <f t="shared" si="13"/>
        <v>1</v>
      </c>
      <c r="K33" s="3">
        <f t="shared" si="14"/>
        <v>0</v>
      </c>
      <c r="L33" s="3">
        <f t="shared" si="19"/>
        <v>0</v>
      </c>
      <c r="M33" s="3">
        <f t="shared" si="15"/>
        <v>0</v>
      </c>
      <c r="N33" s="3">
        <f t="shared" si="16"/>
        <v>1</v>
      </c>
      <c r="O33" s="3">
        <f t="shared" si="20"/>
        <v>1</v>
      </c>
      <c r="P33" s="15">
        <f t="shared" si="21"/>
        <v>0</v>
      </c>
      <c r="Q33" s="7">
        <f t="shared" si="17"/>
        <v>-6</v>
      </c>
      <c r="R33" s="22">
        <f t="shared" si="18"/>
        <v>0</v>
      </c>
    </row>
    <row r="34" spans="1:18" x14ac:dyDescent="0.25">
      <c r="A34" s="7">
        <v>2</v>
      </c>
      <c r="B34" s="3">
        <v>3</v>
      </c>
      <c r="C34" s="3">
        <v>1</v>
      </c>
      <c r="D34" s="3">
        <v>0</v>
      </c>
      <c r="E34" s="3">
        <v>0</v>
      </c>
      <c r="F34" s="15">
        <v>1</v>
      </c>
      <c r="G34" s="7">
        <f t="shared" si="11"/>
        <v>-4</v>
      </c>
      <c r="H34" s="22">
        <f t="shared" si="12"/>
        <v>0</v>
      </c>
      <c r="I34" s="25">
        <f>IF(AND(Blitz_Att &gt; $J34,OR($E34&gt;=Blitz_Def,$F34&lt;=0)),1,0)</f>
        <v>0</v>
      </c>
      <c r="J34" s="3">
        <f t="shared" si="13"/>
        <v>1</v>
      </c>
      <c r="K34" s="3">
        <f t="shared" si="14"/>
        <v>0</v>
      </c>
      <c r="L34" s="3">
        <f t="shared" si="19"/>
        <v>0</v>
      </c>
      <c r="M34" s="3">
        <f t="shared" si="15"/>
        <v>0</v>
      </c>
      <c r="N34" s="3">
        <f t="shared" si="16"/>
        <v>1</v>
      </c>
      <c r="O34" s="3">
        <f t="shared" si="20"/>
        <v>1</v>
      </c>
      <c r="P34" s="15">
        <f t="shared" si="21"/>
        <v>0</v>
      </c>
      <c r="Q34" s="7">
        <f t="shared" si="17"/>
        <v>-5</v>
      </c>
      <c r="R34" s="22">
        <f t="shared" si="18"/>
        <v>0</v>
      </c>
    </row>
    <row r="35" spans="1:18" x14ac:dyDescent="0.25">
      <c r="A35" s="7">
        <v>3</v>
      </c>
      <c r="B35" s="3">
        <v>3</v>
      </c>
      <c r="C35" s="3">
        <v>0</v>
      </c>
      <c r="D35" s="3">
        <v>0</v>
      </c>
      <c r="E35" s="3">
        <v>0</v>
      </c>
      <c r="F35" s="15">
        <v>1</v>
      </c>
      <c r="G35" s="7">
        <f t="shared" si="11"/>
        <v>-3</v>
      </c>
      <c r="H35" s="22">
        <f t="shared" si="12"/>
        <v>0</v>
      </c>
      <c r="I35" s="25">
        <f>IF(AND(Blitz_Att &gt; $J35,OR($E35&gt;=Blitz_Def,$F35&lt;=0)),1,0)</f>
        <v>0</v>
      </c>
      <c r="J35" s="3">
        <f t="shared" si="13"/>
        <v>1</v>
      </c>
      <c r="K35" s="3">
        <f t="shared" si="14"/>
        <v>0</v>
      </c>
      <c r="L35" s="3">
        <f t="shared" si="19"/>
        <v>0</v>
      </c>
      <c r="M35" s="3">
        <f t="shared" si="15"/>
        <v>0</v>
      </c>
      <c r="N35" s="3">
        <f t="shared" si="16"/>
        <v>1</v>
      </c>
      <c r="O35" s="3">
        <f t="shared" si="20"/>
        <v>1</v>
      </c>
      <c r="P35" s="15">
        <f t="shared" si="21"/>
        <v>0</v>
      </c>
      <c r="Q35" s="7">
        <f t="shared" si="17"/>
        <v>-4</v>
      </c>
      <c r="R35" s="22">
        <f t="shared" si="18"/>
        <v>0</v>
      </c>
    </row>
    <row r="36" spans="1:18" x14ac:dyDescent="0.25">
      <c r="A36" s="7">
        <v>4</v>
      </c>
      <c r="B36" s="3">
        <v>3</v>
      </c>
      <c r="C36" s="3">
        <v>0</v>
      </c>
      <c r="D36" s="3">
        <v>0</v>
      </c>
      <c r="E36" s="3">
        <v>0</v>
      </c>
      <c r="F36" s="15">
        <v>1</v>
      </c>
      <c r="G36" s="7">
        <f t="shared" si="11"/>
        <v>-2</v>
      </c>
      <c r="H36" s="22">
        <f t="shared" si="12"/>
        <v>0</v>
      </c>
      <c r="I36" s="25">
        <f>IF(AND(Blitz_Att &gt; $J36,OR($E36&gt;=Blitz_Def,$F36&lt;=0)),1,0)</f>
        <v>0</v>
      </c>
      <c r="J36" s="3">
        <f t="shared" si="13"/>
        <v>1</v>
      </c>
      <c r="K36" s="3">
        <f t="shared" si="14"/>
        <v>0</v>
      </c>
      <c r="L36" s="3">
        <f t="shared" si="19"/>
        <v>0</v>
      </c>
      <c r="M36" s="3">
        <f t="shared" si="15"/>
        <v>0</v>
      </c>
      <c r="N36" s="3">
        <f t="shared" si="16"/>
        <v>1</v>
      </c>
      <c r="O36" s="3">
        <f t="shared" si="20"/>
        <v>1</v>
      </c>
      <c r="P36" s="15">
        <f t="shared" si="21"/>
        <v>0</v>
      </c>
      <c r="Q36" s="7">
        <f t="shared" si="17"/>
        <v>-3</v>
      </c>
      <c r="R36" s="22">
        <f t="shared" si="18"/>
        <v>0</v>
      </c>
    </row>
    <row r="37" spans="1:18" x14ac:dyDescent="0.25">
      <c r="A37" s="23">
        <v>5</v>
      </c>
      <c r="B37" s="13">
        <v>2</v>
      </c>
      <c r="C37" s="13">
        <v>1</v>
      </c>
      <c r="D37" s="13">
        <v>0</v>
      </c>
      <c r="E37" s="13">
        <v>0</v>
      </c>
      <c r="F37" s="20">
        <v>1</v>
      </c>
      <c r="G37" s="7">
        <f t="shared" si="11"/>
        <v>-1</v>
      </c>
      <c r="H37" s="22">
        <f t="shared" si="12"/>
        <v>0</v>
      </c>
      <c r="I37" s="25">
        <f>IF(AND(Blitz_Att &gt; $J37,OR($E37&gt;=Blitz_Def,$F37&lt;=0)),1,0)</f>
        <v>0</v>
      </c>
      <c r="J37" s="3">
        <f t="shared" si="13"/>
        <v>1</v>
      </c>
      <c r="K37" s="3">
        <f t="shared" si="14"/>
        <v>0</v>
      </c>
      <c r="L37" s="3">
        <f t="shared" si="19"/>
        <v>0</v>
      </c>
      <c r="M37" s="3">
        <f t="shared" si="15"/>
        <v>0</v>
      </c>
      <c r="N37" s="3">
        <f t="shared" si="16"/>
        <v>1</v>
      </c>
      <c r="O37" s="3">
        <f t="shared" si="20"/>
        <v>1</v>
      </c>
      <c r="P37" s="15">
        <f t="shared" si="21"/>
        <v>0</v>
      </c>
      <c r="Q37" s="7">
        <f t="shared" si="17"/>
        <v>-2</v>
      </c>
      <c r="R37" s="22">
        <f t="shared" si="18"/>
        <v>0</v>
      </c>
    </row>
    <row r="38" spans="1:18" x14ac:dyDescent="0.25">
      <c r="A38" s="7">
        <v>6</v>
      </c>
      <c r="B38" s="3">
        <v>2</v>
      </c>
      <c r="C38" s="3">
        <v>0</v>
      </c>
      <c r="D38" s="3">
        <v>0</v>
      </c>
      <c r="E38" s="3">
        <v>0</v>
      </c>
      <c r="F38" s="15">
        <v>1</v>
      </c>
      <c r="G38" s="7">
        <f t="shared" si="11"/>
        <v>0</v>
      </c>
      <c r="H38" s="22">
        <f t="shared" si="12"/>
        <v>0</v>
      </c>
      <c r="I38" s="25">
        <f>IF(AND(Blitz_Att &gt; $J38,OR($E38&gt;=Blitz_Def,$F38&lt;=0)),1,0)</f>
        <v>0</v>
      </c>
      <c r="J38" s="3">
        <f t="shared" si="13"/>
        <v>1</v>
      </c>
      <c r="K38" s="3">
        <f t="shared" si="14"/>
        <v>0</v>
      </c>
      <c r="L38" s="3">
        <f t="shared" si="19"/>
        <v>0</v>
      </c>
      <c r="M38" s="3">
        <f t="shared" si="15"/>
        <v>0</v>
      </c>
      <c r="N38" s="3">
        <f t="shared" si="16"/>
        <v>1</v>
      </c>
      <c r="O38" s="3">
        <f t="shared" si="20"/>
        <v>1</v>
      </c>
      <c r="P38" s="15">
        <f t="shared" si="21"/>
        <v>0</v>
      </c>
      <c r="Q38" s="7">
        <f t="shared" si="17"/>
        <v>-1</v>
      </c>
      <c r="R38" s="22">
        <f t="shared" si="18"/>
        <v>0</v>
      </c>
    </row>
    <row r="39" spans="1:18" x14ac:dyDescent="0.25">
      <c r="A39" s="7">
        <v>7</v>
      </c>
      <c r="B39" s="3">
        <v>2</v>
      </c>
      <c r="C39" s="3">
        <v>0</v>
      </c>
      <c r="D39" s="3">
        <v>0</v>
      </c>
      <c r="E39" s="3">
        <v>0</v>
      </c>
      <c r="F39" s="15">
        <v>1</v>
      </c>
      <c r="G39" s="7">
        <f t="shared" si="11"/>
        <v>1</v>
      </c>
      <c r="H39" s="22">
        <f t="shared" si="12"/>
        <v>0</v>
      </c>
      <c r="I39" s="25">
        <f>IF(AND(Blitz_Att &gt; $J39,OR($E39&gt;=Blitz_Def,$F39&lt;=0)),1,0)</f>
        <v>0</v>
      </c>
      <c r="J39" s="3">
        <f t="shared" si="13"/>
        <v>1</v>
      </c>
      <c r="K39" s="3">
        <f t="shared" si="14"/>
        <v>0</v>
      </c>
      <c r="L39" s="3">
        <f t="shared" si="19"/>
        <v>0</v>
      </c>
      <c r="M39" s="3">
        <f t="shared" si="15"/>
        <v>0</v>
      </c>
      <c r="N39" s="3">
        <f t="shared" si="16"/>
        <v>1</v>
      </c>
      <c r="O39" s="3">
        <f t="shared" si="20"/>
        <v>1</v>
      </c>
      <c r="P39" s="15">
        <f t="shared" si="21"/>
        <v>0</v>
      </c>
      <c r="Q39" s="7">
        <f t="shared" si="17"/>
        <v>0</v>
      </c>
      <c r="R39" s="22">
        <f t="shared" si="18"/>
        <v>0</v>
      </c>
    </row>
    <row r="40" spans="1:18" x14ac:dyDescent="0.25">
      <c r="A40" s="7">
        <v>8</v>
      </c>
      <c r="B40" s="3">
        <v>1</v>
      </c>
      <c r="C40" s="3">
        <v>1</v>
      </c>
      <c r="D40" s="3">
        <v>0</v>
      </c>
      <c r="E40" s="3">
        <v>0</v>
      </c>
      <c r="F40" s="15">
        <v>1</v>
      </c>
      <c r="G40" s="7">
        <f t="shared" si="11"/>
        <v>2</v>
      </c>
      <c r="H40" s="22">
        <f t="shared" si="12"/>
        <v>1</v>
      </c>
      <c r="I40" s="25">
        <f>IF(AND(Blitz_Att &gt; $J40,OR($E40&gt;=Blitz_Def,$F40&lt;=0)),1,0)</f>
        <v>0</v>
      </c>
      <c r="J40" s="3">
        <f t="shared" si="13"/>
        <v>1</v>
      </c>
      <c r="K40" s="3">
        <f t="shared" si="14"/>
        <v>0</v>
      </c>
      <c r="L40" s="3">
        <f t="shared" si="19"/>
        <v>0</v>
      </c>
      <c r="M40" s="3">
        <f t="shared" si="15"/>
        <v>0</v>
      </c>
      <c r="N40" s="3">
        <f t="shared" si="16"/>
        <v>1</v>
      </c>
      <c r="O40" s="3">
        <f t="shared" si="20"/>
        <v>1</v>
      </c>
      <c r="P40" s="15">
        <f t="shared" si="21"/>
        <v>0</v>
      </c>
      <c r="Q40" s="7">
        <f t="shared" si="17"/>
        <v>1</v>
      </c>
      <c r="R40" s="22">
        <f t="shared" si="18"/>
        <v>0</v>
      </c>
    </row>
    <row r="41" spans="1:18" x14ac:dyDescent="0.25">
      <c r="A41" s="7">
        <v>9</v>
      </c>
      <c r="B41" s="3">
        <v>1</v>
      </c>
      <c r="C41" s="3">
        <v>0</v>
      </c>
      <c r="D41" s="3">
        <v>0</v>
      </c>
      <c r="E41" s="3">
        <v>0</v>
      </c>
      <c r="F41" s="15">
        <v>1</v>
      </c>
      <c r="G41" s="7">
        <f t="shared" si="11"/>
        <v>3</v>
      </c>
      <c r="H41" s="22">
        <f t="shared" si="12"/>
        <v>2</v>
      </c>
      <c r="I41" s="25">
        <f>IF(AND(Blitz_Att &gt; $J41,OR($E41&gt;=Blitz_Def,$F41&lt;=0)),1,0)</f>
        <v>0</v>
      </c>
      <c r="J41" s="3">
        <f t="shared" si="13"/>
        <v>1</v>
      </c>
      <c r="K41" s="3">
        <f t="shared" si="14"/>
        <v>0</v>
      </c>
      <c r="L41" s="3">
        <f t="shared" si="19"/>
        <v>0</v>
      </c>
      <c r="M41" s="3">
        <f t="shared" si="15"/>
        <v>0</v>
      </c>
      <c r="N41" s="3">
        <f t="shared" si="16"/>
        <v>1</v>
      </c>
      <c r="O41" s="3">
        <f t="shared" si="20"/>
        <v>1</v>
      </c>
      <c r="P41" s="15">
        <f t="shared" si="21"/>
        <v>0</v>
      </c>
      <c r="Q41" s="7">
        <f t="shared" si="17"/>
        <v>2</v>
      </c>
      <c r="R41" s="22">
        <f t="shared" si="18"/>
        <v>1</v>
      </c>
    </row>
    <row r="42" spans="1:18" x14ac:dyDescent="0.25">
      <c r="A42" s="7">
        <v>10</v>
      </c>
      <c r="B42" s="3">
        <v>1</v>
      </c>
      <c r="C42" s="3">
        <v>0</v>
      </c>
      <c r="D42" s="3">
        <v>0</v>
      </c>
      <c r="E42" s="3">
        <v>0</v>
      </c>
      <c r="F42" s="15">
        <v>1</v>
      </c>
      <c r="G42" s="7">
        <f t="shared" si="11"/>
        <v>4</v>
      </c>
      <c r="H42" s="22">
        <f t="shared" si="12"/>
        <v>3</v>
      </c>
      <c r="I42" s="25">
        <f>IF(AND(Blitz_Att &gt; $J42,OR($E42&gt;=Blitz_Def,$F42&lt;=0)),1,0)</f>
        <v>0</v>
      </c>
      <c r="J42" s="3">
        <f t="shared" si="13"/>
        <v>1</v>
      </c>
      <c r="K42" s="3">
        <f t="shared" si="14"/>
        <v>0</v>
      </c>
      <c r="L42" s="3">
        <f t="shared" si="19"/>
        <v>0</v>
      </c>
      <c r="M42" s="3">
        <f t="shared" si="15"/>
        <v>0</v>
      </c>
      <c r="N42" s="3">
        <f t="shared" si="16"/>
        <v>1</v>
      </c>
      <c r="O42" s="3">
        <f t="shared" si="20"/>
        <v>1</v>
      </c>
      <c r="P42" s="15">
        <f t="shared" si="21"/>
        <v>0</v>
      </c>
      <c r="Q42" s="7">
        <f t="shared" si="17"/>
        <v>3</v>
      </c>
      <c r="R42" s="22">
        <f t="shared" si="18"/>
        <v>2</v>
      </c>
    </row>
    <row r="43" spans="1:18" x14ac:dyDescent="0.25">
      <c r="A43" s="7">
        <v>11</v>
      </c>
      <c r="B43" s="3">
        <v>0</v>
      </c>
      <c r="C43" s="3">
        <v>1</v>
      </c>
      <c r="D43" s="3">
        <v>0</v>
      </c>
      <c r="E43" s="3">
        <v>0</v>
      </c>
      <c r="F43" s="15">
        <v>1</v>
      </c>
      <c r="G43" s="7">
        <f t="shared" si="11"/>
        <v>5</v>
      </c>
      <c r="H43" s="22">
        <f t="shared" si="12"/>
        <v>4</v>
      </c>
      <c r="I43" s="25">
        <f>IF(AND(Blitz_Att &gt; $J43,OR($E43&gt;=Blitz_Def,$F43&lt;=0)),1,0)</f>
        <v>0</v>
      </c>
      <c r="J43" s="3">
        <f t="shared" si="13"/>
        <v>0</v>
      </c>
      <c r="K43" s="3">
        <f t="shared" si="14"/>
        <v>1</v>
      </c>
      <c r="L43" s="3">
        <f t="shared" si="19"/>
        <v>0</v>
      </c>
      <c r="M43" s="3">
        <f t="shared" si="15"/>
        <v>0</v>
      </c>
      <c r="N43" s="3">
        <f t="shared" si="16"/>
        <v>1</v>
      </c>
      <c r="O43" s="3">
        <f t="shared" si="20"/>
        <v>1</v>
      </c>
      <c r="P43" s="15">
        <f t="shared" si="21"/>
        <v>0</v>
      </c>
      <c r="Q43" s="7">
        <f t="shared" si="17"/>
        <v>4</v>
      </c>
      <c r="R43" s="22">
        <f t="shared" si="18"/>
        <v>3</v>
      </c>
    </row>
    <row r="44" spans="1:18" x14ac:dyDescent="0.25">
      <c r="A44" s="7">
        <v>12</v>
      </c>
      <c r="B44" s="3">
        <v>0</v>
      </c>
      <c r="C44" s="3">
        <v>0</v>
      </c>
      <c r="D44" s="3">
        <v>0</v>
      </c>
      <c r="E44" s="3">
        <v>0</v>
      </c>
      <c r="F44" s="15">
        <v>1</v>
      </c>
      <c r="G44" s="7">
        <f t="shared" si="11"/>
        <v>6</v>
      </c>
      <c r="H44" s="22">
        <f t="shared" si="12"/>
        <v>5</v>
      </c>
      <c r="I44" s="25">
        <f>IF(AND(Blitz_Att &gt; $J44,OR($E44&gt;=Blitz_Def,$F44&lt;=0)),1,0)</f>
        <v>0</v>
      </c>
      <c r="J44" s="3">
        <f t="shared" si="13"/>
        <v>0</v>
      </c>
      <c r="K44" s="3">
        <f t="shared" si="14"/>
        <v>1</v>
      </c>
      <c r="L44" s="3">
        <f t="shared" si="19"/>
        <v>0</v>
      </c>
      <c r="M44" s="3">
        <f t="shared" si="15"/>
        <v>0</v>
      </c>
      <c r="N44" s="3">
        <f t="shared" si="16"/>
        <v>1</v>
      </c>
      <c r="O44" s="3">
        <f t="shared" si="20"/>
        <v>1</v>
      </c>
      <c r="P44" s="15">
        <f t="shared" si="21"/>
        <v>0</v>
      </c>
      <c r="Q44" s="7">
        <f t="shared" si="17"/>
        <v>5</v>
      </c>
      <c r="R44" s="22">
        <f t="shared" si="18"/>
        <v>4</v>
      </c>
    </row>
    <row r="45" spans="1:18" x14ac:dyDescent="0.25">
      <c r="A45" s="7">
        <v>13</v>
      </c>
      <c r="B45" s="3">
        <v>1</v>
      </c>
      <c r="C45" s="3">
        <v>1</v>
      </c>
      <c r="D45" s="3">
        <v>0</v>
      </c>
      <c r="E45" s="3">
        <v>1</v>
      </c>
      <c r="F45" s="15">
        <v>1</v>
      </c>
      <c r="G45" s="7">
        <f t="shared" si="11"/>
        <v>7</v>
      </c>
      <c r="H45" s="22">
        <f t="shared" si="12"/>
        <v>6</v>
      </c>
      <c r="I45" s="25">
        <f>IF(AND(Blitz_Att &gt; $J45,OR($E45&gt;=Blitz_Def,$F45&lt;=0)),1,0)</f>
        <v>0</v>
      </c>
      <c r="J45" s="3">
        <f t="shared" si="13"/>
        <v>1</v>
      </c>
      <c r="K45" s="3">
        <f t="shared" si="14"/>
        <v>0</v>
      </c>
      <c r="L45" s="3">
        <f t="shared" si="19"/>
        <v>0</v>
      </c>
      <c r="M45" s="3">
        <f t="shared" si="15"/>
        <v>1</v>
      </c>
      <c r="N45" s="3">
        <f t="shared" si="16"/>
        <v>0</v>
      </c>
      <c r="O45" s="3">
        <f t="shared" si="20"/>
        <v>0</v>
      </c>
      <c r="P45" s="15">
        <f t="shared" si="21"/>
        <v>0</v>
      </c>
      <c r="Q45" s="7">
        <f t="shared" si="17"/>
        <v>6</v>
      </c>
      <c r="R45" s="22">
        <f t="shared" si="18"/>
        <v>5</v>
      </c>
    </row>
    <row r="46" spans="1:18" x14ac:dyDescent="0.25">
      <c r="A46" s="7">
        <v>14</v>
      </c>
      <c r="B46" s="3">
        <v>1</v>
      </c>
      <c r="C46" s="3">
        <v>0</v>
      </c>
      <c r="D46" s="3">
        <v>0</v>
      </c>
      <c r="E46" s="3">
        <v>1</v>
      </c>
      <c r="F46" s="15">
        <v>1</v>
      </c>
      <c r="G46" s="7">
        <f t="shared" si="11"/>
        <v>8</v>
      </c>
      <c r="H46" s="22">
        <f t="shared" si="12"/>
        <v>7</v>
      </c>
      <c r="I46" s="25">
        <f>IF(AND(Blitz_Att &gt; $J46,OR($E46&gt;=Blitz_Def,$F46&lt;=0)),1,0)</f>
        <v>0</v>
      </c>
      <c r="J46" s="3">
        <f t="shared" si="13"/>
        <v>1</v>
      </c>
      <c r="K46" s="3">
        <f t="shared" si="14"/>
        <v>0</v>
      </c>
      <c r="L46" s="3">
        <f t="shared" si="19"/>
        <v>0</v>
      </c>
      <c r="M46" s="3">
        <f t="shared" si="15"/>
        <v>1</v>
      </c>
      <c r="N46" s="3">
        <f t="shared" si="16"/>
        <v>0</v>
      </c>
      <c r="O46" s="3">
        <f t="shared" si="20"/>
        <v>0</v>
      </c>
      <c r="P46" s="15">
        <f t="shared" si="21"/>
        <v>0</v>
      </c>
      <c r="Q46" s="7">
        <f t="shared" si="17"/>
        <v>7</v>
      </c>
      <c r="R46" s="22">
        <f t="shared" si="18"/>
        <v>6</v>
      </c>
    </row>
    <row r="47" spans="1:18" x14ac:dyDescent="0.25">
      <c r="A47" s="7">
        <v>15</v>
      </c>
      <c r="B47" s="3">
        <v>0</v>
      </c>
      <c r="C47" s="3">
        <v>1</v>
      </c>
      <c r="D47" s="3">
        <v>0</v>
      </c>
      <c r="E47" s="3">
        <v>1</v>
      </c>
      <c r="F47" s="15">
        <v>1</v>
      </c>
      <c r="G47" s="7">
        <f t="shared" si="11"/>
        <v>9</v>
      </c>
      <c r="H47" s="22">
        <f t="shared" si="12"/>
        <v>8</v>
      </c>
      <c r="I47" s="25">
        <f>IF(AND(Blitz_Att &gt; $J47,OR($E47&gt;=Blitz_Def,$F47&lt;=0)),1,0)</f>
        <v>1</v>
      </c>
      <c r="J47" s="3">
        <f t="shared" si="13"/>
        <v>0</v>
      </c>
      <c r="K47" s="3">
        <f t="shared" si="14"/>
        <v>1</v>
      </c>
      <c r="L47" s="3">
        <f t="shared" si="19"/>
        <v>0</v>
      </c>
      <c r="M47" s="3">
        <f t="shared" si="15"/>
        <v>1</v>
      </c>
      <c r="N47" s="3">
        <f t="shared" si="16"/>
        <v>0</v>
      </c>
      <c r="O47" s="3">
        <f t="shared" si="20"/>
        <v>0</v>
      </c>
      <c r="P47" s="15">
        <f t="shared" si="21"/>
        <v>0</v>
      </c>
      <c r="Q47" s="7">
        <f t="shared" si="17"/>
        <v>8</v>
      </c>
      <c r="R47" s="22">
        <f t="shared" si="18"/>
        <v>7</v>
      </c>
    </row>
    <row r="48" spans="1:18" x14ac:dyDescent="0.25">
      <c r="A48" s="7">
        <v>16</v>
      </c>
      <c r="B48" s="3">
        <v>1</v>
      </c>
      <c r="C48" s="3">
        <v>0</v>
      </c>
      <c r="D48" s="3">
        <v>0</v>
      </c>
      <c r="E48" s="3">
        <v>0</v>
      </c>
      <c r="F48" s="15">
        <v>0</v>
      </c>
      <c r="G48" s="7">
        <f t="shared" si="11"/>
        <v>10</v>
      </c>
      <c r="H48" s="22">
        <f t="shared" si="12"/>
        <v>9</v>
      </c>
      <c r="I48" s="25">
        <f>IF(AND(Blitz_Att &gt; $J48,OR($E48&gt;=Blitz_Def,$F48&lt;=0)),1,0)</f>
        <v>0</v>
      </c>
      <c r="J48" s="3">
        <f t="shared" si="13"/>
        <v>1</v>
      </c>
      <c r="K48" s="3">
        <f t="shared" si="14"/>
        <v>0</v>
      </c>
      <c r="L48" s="3">
        <f t="shared" si="19"/>
        <v>0</v>
      </c>
      <c r="M48" s="3">
        <f t="shared" si="15"/>
        <v>0</v>
      </c>
      <c r="N48" s="3">
        <f t="shared" si="16"/>
        <v>1</v>
      </c>
      <c r="O48" s="3">
        <f t="shared" si="20"/>
        <v>0</v>
      </c>
      <c r="P48" s="15">
        <f t="shared" si="21"/>
        <v>0</v>
      </c>
      <c r="Q48" s="7">
        <f t="shared" si="17"/>
        <v>9</v>
      </c>
      <c r="R48" s="22">
        <f t="shared" si="18"/>
        <v>8</v>
      </c>
    </row>
    <row r="49" spans="1:18" x14ac:dyDescent="0.25">
      <c r="A49" s="7">
        <v>17</v>
      </c>
      <c r="B49" s="3">
        <v>0</v>
      </c>
      <c r="C49" s="3">
        <v>0</v>
      </c>
      <c r="D49" s="3">
        <v>0.5</v>
      </c>
      <c r="E49" s="3">
        <v>0</v>
      </c>
      <c r="F49" s="15">
        <v>0</v>
      </c>
      <c r="G49" s="7">
        <f t="shared" si="11"/>
        <v>11</v>
      </c>
      <c r="H49" s="22">
        <f t="shared" si="12"/>
        <v>10</v>
      </c>
      <c r="I49" s="25">
        <f>IF(AND(Blitz_Att &gt; $J49,OR($E49&gt;=Blitz_Def,$F49&lt;=0)),1,0)</f>
        <v>1</v>
      </c>
      <c r="J49" s="3">
        <f t="shared" si="13"/>
        <v>0</v>
      </c>
      <c r="K49" s="3">
        <f t="shared" si="14"/>
        <v>1</v>
      </c>
      <c r="L49" s="3">
        <f t="shared" si="19"/>
        <v>1</v>
      </c>
      <c r="M49" s="3">
        <f t="shared" si="15"/>
        <v>0</v>
      </c>
      <c r="N49" s="3">
        <f t="shared" si="16"/>
        <v>1</v>
      </c>
      <c r="O49" s="3">
        <f t="shared" si="20"/>
        <v>0</v>
      </c>
      <c r="P49" s="15">
        <f t="shared" si="21"/>
        <v>0</v>
      </c>
      <c r="Q49" s="7">
        <f t="shared" si="17"/>
        <v>10</v>
      </c>
      <c r="R49" s="22">
        <f t="shared" si="18"/>
        <v>9</v>
      </c>
    </row>
    <row r="50" spans="1:18" x14ac:dyDescent="0.25">
      <c r="A50" s="7">
        <v>18</v>
      </c>
      <c r="B50" s="3">
        <v>0</v>
      </c>
      <c r="C50" s="3">
        <v>0</v>
      </c>
      <c r="D50" s="3">
        <v>0.5</v>
      </c>
      <c r="E50" s="3">
        <v>0</v>
      </c>
      <c r="F50" s="15">
        <v>0</v>
      </c>
      <c r="G50" s="7">
        <f t="shared" si="11"/>
        <v>12</v>
      </c>
      <c r="H50" s="22">
        <f t="shared" si="12"/>
        <v>9</v>
      </c>
      <c r="I50" s="25">
        <f>IF(AND(Blitz_Att &gt; $J50,OR($E50&gt;=Blitz_Def,$F50&lt;=0)),1,0)</f>
        <v>1</v>
      </c>
      <c r="J50" s="3">
        <f t="shared" si="13"/>
        <v>0</v>
      </c>
      <c r="K50" s="3">
        <f t="shared" si="14"/>
        <v>1</v>
      </c>
      <c r="L50" s="3">
        <f t="shared" si="19"/>
        <v>1</v>
      </c>
      <c r="M50" s="3">
        <f t="shared" si="15"/>
        <v>0</v>
      </c>
      <c r="N50" s="3">
        <f t="shared" si="16"/>
        <v>1</v>
      </c>
      <c r="O50" s="3">
        <f t="shared" si="20"/>
        <v>0</v>
      </c>
      <c r="P50" s="15">
        <f t="shared" si="21"/>
        <v>0</v>
      </c>
      <c r="Q50" s="7">
        <f t="shared" si="17"/>
        <v>11</v>
      </c>
      <c r="R50" s="22">
        <f t="shared" si="18"/>
        <v>10</v>
      </c>
    </row>
    <row r="51" spans="1:18" x14ac:dyDescent="0.25">
      <c r="A51" s="7">
        <v>19</v>
      </c>
      <c r="B51" s="3">
        <v>0</v>
      </c>
      <c r="C51" s="3">
        <v>0</v>
      </c>
      <c r="D51" s="3">
        <v>0.5</v>
      </c>
      <c r="E51" s="3">
        <v>0</v>
      </c>
      <c r="F51" s="15">
        <v>-1</v>
      </c>
      <c r="G51" s="7">
        <f t="shared" si="11"/>
        <v>13</v>
      </c>
      <c r="H51" s="22">
        <f t="shared" si="12"/>
        <v>8</v>
      </c>
      <c r="I51" s="25">
        <f>IF(AND(Blitz_Att &gt; $J51,OR($E51&gt;=Blitz_Def,$F51&lt;=0)),1,0)</f>
        <v>1</v>
      </c>
      <c r="J51" s="3">
        <f t="shared" si="13"/>
        <v>0</v>
      </c>
      <c r="K51" s="3">
        <f t="shared" si="14"/>
        <v>1</v>
      </c>
      <c r="L51" s="3">
        <f t="shared" si="19"/>
        <v>1</v>
      </c>
      <c r="M51" s="3">
        <f t="shared" si="15"/>
        <v>0</v>
      </c>
      <c r="N51" s="3">
        <f t="shared" si="16"/>
        <v>1</v>
      </c>
      <c r="O51" s="3">
        <f t="shared" si="20"/>
        <v>0</v>
      </c>
      <c r="P51" s="15">
        <f t="shared" si="21"/>
        <v>1</v>
      </c>
      <c r="Q51" s="7">
        <f t="shared" si="17"/>
        <v>12</v>
      </c>
      <c r="R51" s="22">
        <f t="shared" si="18"/>
        <v>9</v>
      </c>
    </row>
    <row r="52" spans="1:18" x14ac:dyDescent="0.25">
      <c r="A52" s="7">
        <v>20</v>
      </c>
      <c r="B52" s="3">
        <v>0</v>
      </c>
      <c r="C52" s="3">
        <v>1</v>
      </c>
      <c r="D52" s="3">
        <v>0.5</v>
      </c>
      <c r="E52" s="3">
        <v>0</v>
      </c>
      <c r="F52" s="15">
        <v>-1</v>
      </c>
      <c r="G52" s="7">
        <f t="shared" si="11"/>
        <v>14</v>
      </c>
      <c r="H52" s="22">
        <f t="shared" si="12"/>
        <v>7</v>
      </c>
      <c r="I52" s="25">
        <f>IF(AND(Blitz_Att &gt; $J52,OR($E52&gt;=Blitz_Def,$F52&lt;=0)),1,0)</f>
        <v>1</v>
      </c>
      <c r="J52" s="3">
        <f t="shared" si="13"/>
        <v>0</v>
      </c>
      <c r="K52" s="3">
        <f t="shared" si="14"/>
        <v>1</v>
      </c>
      <c r="L52" s="3">
        <f t="shared" si="19"/>
        <v>1</v>
      </c>
      <c r="M52" s="3">
        <f t="shared" si="15"/>
        <v>0</v>
      </c>
      <c r="N52" s="3">
        <f t="shared" si="16"/>
        <v>1</v>
      </c>
      <c r="O52" s="3">
        <f t="shared" si="20"/>
        <v>0</v>
      </c>
      <c r="P52" s="15">
        <f t="shared" si="21"/>
        <v>1</v>
      </c>
      <c r="Q52" s="7">
        <f t="shared" si="17"/>
        <v>13</v>
      </c>
      <c r="R52" s="22">
        <f t="shared" si="18"/>
        <v>8</v>
      </c>
    </row>
    <row r="53" spans="1:18" x14ac:dyDescent="0.25">
      <c r="A53" s="7">
        <v>21</v>
      </c>
      <c r="B53" s="3">
        <v>0</v>
      </c>
      <c r="C53" s="3">
        <v>0</v>
      </c>
      <c r="D53" s="3">
        <v>1</v>
      </c>
      <c r="E53" s="3">
        <v>0</v>
      </c>
      <c r="F53" s="15">
        <v>-1</v>
      </c>
      <c r="G53" s="7">
        <f t="shared" si="11"/>
        <v>15</v>
      </c>
      <c r="H53" s="22">
        <f t="shared" si="12"/>
        <v>6</v>
      </c>
      <c r="I53" s="25">
        <f>IF(AND(Blitz_Att &gt; $J53,OR($E53&gt;=Blitz_Def,$F53&lt;=0)),1,0)</f>
        <v>1</v>
      </c>
      <c r="J53" s="3">
        <f t="shared" si="13"/>
        <v>0</v>
      </c>
      <c r="K53" s="3">
        <f t="shared" si="14"/>
        <v>1</v>
      </c>
      <c r="L53" s="3">
        <f t="shared" si="19"/>
        <v>1</v>
      </c>
      <c r="M53" s="3">
        <f t="shared" si="15"/>
        <v>0</v>
      </c>
      <c r="N53" s="3">
        <f t="shared" si="16"/>
        <v>1</v>
      </c>
      <c r="O53" s="3">
        <f t="shared" si="20"/>
        <v>0</v>
      </c>
      <c r="P53" s="15">
        <f t="shared" si="21"/>
        <v>1</v>
      </c>
      <c r="Q53" s="7">
        <f t="shared" si="17"/>
        <v>14</v>
      </c>
      <c r="R53" s="22">
        <f t="shared" si="18"/>
        <v>7</v>
      </c>
    </row>
    <row r="54" spans="1:18" x14ac:dyDescent="0.25">
      <c r="A54" s="7">
        <v>22</v>
      </c>
      <c r="B54" s="3">
        <v>0</v>
      </c>
      <c r="C54" s="3">
        <v>0</v>
      </c>
      <c r="D54" s="3">
        <v>1</v>
      </c>
      <c r="E54" s="3">
        <v>1</v>
      </c>
      <c r="F54" s="15">
        <v>-1</v>
      </c>
      <c r="G54" s="7">
        <f t="shared" si="11"/>
        <v>16</v>
      </c>
      <c r="H54" s="22">
        <f t="shared" si="12"/>
        <v>5</v>
      </c>
      <c r="I54" s="25">
        <f>IF(AND(Blitz_Att &gt; $J54,OR($E54&gt;=Blitz_Def,$F54&lt;=0)),1,0)</f>
        <v>1</v>
      </c>
      <c r="J54" s="3">
        <f t="shared" si="13"/>
        <v>0</v>
      </c>
      <c r="K54" s="3">
        <f t="shared" si="14"/>
        <v>1</v>
      </c>
      <c r="L54" s="3">
        <f t="shared" si="19"/>
        <v>1</v>
      </c>
      <c r="M54" s="3">
        <f t="shared" si="15"/>
        <v>1</v>
      </c>
      <c r="N54" s="3">
        <f t="shared" si="16"/>
        <v>0</v>
      </c>
      <c r="O54" s="3">
        <f t="shared" si="20"/>
        <v>0</v>
      </c>
      <c r="P54" s="15">
        <f t="shared" si="21"/>
        <v>1</v>
      </c>
      <c r="Q54" s="7">
        <f t="shared" si="17"/>
        <v>15</v>
      </c>
      <c r="R54" s="22">
        <f t="shared" si="18"/>
        <v>6</v>
      </c>
    </row>
    <row r="55" spans="1:18" ht="15.75" thickBot="1" x14ac:dyDescent="0.3">
      <c r="A55" s="8">
        <v>23</v>
      </c>
      <c r="B55" s="9">
        <v>0</v>
      </c>
      <c r="C55" s="9">
        <v>0</v>
      </c>
      <c r="D55" s="9">
        <v>1</v>
      </c>
      <c r="E55" s="9">
        <v>2</v>
      </c>
      <c r="F55" s="16">
        <v>-1</v>
      </c>
      <c r="G55" s="8">
        <f t="shared" si="11"/>
        <v>17</v>
      </c>
      <c r="H55" s="24">
        <f>100-SUM(H31:H54)</f>
        <v>10</v>
      </c>
      <c r="I55" s="26">
        <f>IF(AND(Blitz_Att &gt; $J55,OR($E55&gt;=Blitz_Def,$F55&lt;=0)),1,0)</f>
        <v>1</v>
      </c>
      <c r="J55" s="9">
        <f t="shared" si="13"/>
        <v>0</v>
      </c>
      <c r="K55" s="9">
        <f t="shared" si="14"/>
        <v>1</v>
      </c>
      <c r="L55" s="9">
        <f t="shared" si="19"/>
        <v>1</v>
      </c>
      <c r="M55" s="9">
        <f t="shared" si="15"/>
        <v>1</v>
      </c>
      <c r="N55" s="9">
        <f t="shared" si="16"/>
        <v>0</v>
      </c>
      <c r="O55" s="9">
        <f t="shared" si="20"/>
        <v>0</v>
      </c>
      <c r="P55" s="16">
        <f t="shared" si="21"/>
        <v>1</v>
      </c>
      <c r="Q55" s="8">
        <f t="shared" si="17"/>
        <v>16</v>
      </c>
      <c r="R55" s="24">
        <f>100-SUM(R31:R54)</f>
        <v>15</v>
      </c>
    </row>
  </sheetData>
  <sheetProtection sheet="1" objects="1" scenarios="1"/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2D10_CRT</vt:lpstr>
      <vt:lpstr>calculator</vt:lpstr>
      <vt:lpstr>Att</vt:lpstr>
      <vt:lpstr>Blitz_Att</vt:lpstr>
      <vt:lpstr>Blitz_Def</vt:lpstr>
      <vt:lpstr>Blitz_LC_1</vt:lpstr>
      <vt:lpstr>Blitz_LC_2</vt:lpstr>
      <vt:lpstr>Blitz_Penalty</vt:lpstr>
      <vt:lpstr>Def</vt:lpstr>
      <vt:lpstr>LC_1</vt:lpstr>
      <vt:lpstr>LC_2</vt:lpstr>
      <vt:lpstr>Penalty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rkrun_000</dc:creator>
  <cp:lastModifiedBy>rkrun_000</cp:lastModifiedBy>
  <dcterms:created xsi:type="dcterms:W3CDTF">2016-12-01T05:22:47Z</dcterms:created>
  <dcterms:modified xsi:type="dcterms:W3CDTF">2016-12-21T20:57:51Z</dcterms:modified>
</cp:coreProperties>
</file>