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228 Turn51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6" l="1"/>
  <c r="G11" i="6"/>
  <c r="G10" i="6"/>
  <c r="G9" i="6"/>
  <c r="G8" i="6"/>
  <c r="G7" i="6"/>
  <c r="G6" i="6"/>
  <c r="G5" i="6"/>
  <c r="G4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3" i="6"/>
  <c r="F227" i="6" l="1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50" i="6"/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<sst xmlns="http://schemas.openxmlformats.org/spreadsheetml/2006/main" count="904" uniqueCount="320">
  <si>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</si>
  <si>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</si>
  <si>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</si>
  <si>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</si>
  <si>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</si>
  <si>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</si>
  <si>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</si>
  <si>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</si>
  <si>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</si>
  <si>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</si>
  <si>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</si>
  <si>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</si>
  <si>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</si>
  <si>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</si>
  <si>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</si>
  <si>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</si>
  <si>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</si>
  <si>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</si>
  <si>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</si>
  <si>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</si>
  <si>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</si>
  <si>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</si>
  <si>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</si>
  <si>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</si>
  <si>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</si>
  <si>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</si>
  <si>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</si>
  <si>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</si>
  <si>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</si>
  <si>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</si>
  <si>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</si>
  <si>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</si>
  <si>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</si>
  <si>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</si>
  <si>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</si>
  <si>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</si>
  <si>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</si>
  <si>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</si>
  <si>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</si>
  <si>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</si>
  <si>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</si>
  <si>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</si>
  <si>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</si>
  <si>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</si>
  <si>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</si>
  <si>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</si>
  <si>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</si>
  <si>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</si>
  <si>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</si>
  <si>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</si>
  <si>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</si>
  <si>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</si>
  <si>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</si>
  <si>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</si>
  <si>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</si>
  <si>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</si>
  <si>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</si>
  <si>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</si>
  <si>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</si>
  <si>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</si>
  <si>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</si>
  <si>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</si>
  <si>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</si>
  <si>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</si>
  <si>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</si>
  <si>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</si>
  <si>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</si>
  <si>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</si>
  <si>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</si>
  <si>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</si>
  <si>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</si>
  <si>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</si>
  <si>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</si>
  <si>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</si>
  <si>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</si>
  <si>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</si>
  <si>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</si>
  <si>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</si>
  <si>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</si>
  <si>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</si>
  <si>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</si>
  <si>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</si>
  <si>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</si>
  <si>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</si>
  <si>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</si>
  <si>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</si>
  <si>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</si>
  <si>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</si>
  <si>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</si>
  <si>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</si>
  <si>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</si>
  <si>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</si>
  <si>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</si>
  <si>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</si>
  <si>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</si>
  <si>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</si>
  <si>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</si>
  <si>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</si>
  <si>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</si>
  <si>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</si>
  <si>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</si>
  <si>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</si>
  <si>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</si>
  <si>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</si>
  <si>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</si>
  <si>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</si>
  <si>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</si>
  <si>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</si>
  <si>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</si>
  <si>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</si>
  <si>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</si>
  <si>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</si>
  <si>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</si>
  <si>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</si>
  <si>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</si>
  <si>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</si>
  <si>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</si>
  <si>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</si>
  <si>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</si>
  <si>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</si>
  <si>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</si>
  <si>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</si>
  <si>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</si>
  <si>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</si>
  <si>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</si>
  <si>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</si>
  <si>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</si>
  <si>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</si>
  <si>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</si>
  <si>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</si>
  <si>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</si>
  <si>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</si>
  <si>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</si>
  <si>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</si>
  <si>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</si>
  <si>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</si>
  <si>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</si>
  <si>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</si>
  <si>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</si>
  <si>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</si>
  <si>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</si>
  <si>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</si>
  <si>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</si>
  <si>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</si>
  <si>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</si>
  <si>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</si>
  <si>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</si>
  <si>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</si>
  <si>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</si>
  <si>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</si>
  <si>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</si>
  <si>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</si>
  <si>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</si>
  <si>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</si>
  <si>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</si>
  <si>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</si>
  <si>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</si>
  <si>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</si>
  <si>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</si>
  <si>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</si>
  <si>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</si>
  <si>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</si>
  <si>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</si>
  <si>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</si>
  <si>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</si>
  <si>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</si>
  <si>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</si>
  <si>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</si>
  <si>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</si>
  <si>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</si>
  <si>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</si>
  <si>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</si>
  <si>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</si>
  <si>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</si>
  <si>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</si>
  <si>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</si>
  <si>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</si>
  <si>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</si>
  <si>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</si>
  <si>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</si>
  <si>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</si>
  <si>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</si>
  <si>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</si>
  <si>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</si>
  <si>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</si>
  <si>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</si>
  <si>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</si>
  <si>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</si>
  <si>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</si>
  <si>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</si>
  <si>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</si>
  <si>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</si>
  <si>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</si>
  <si>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</si>
  <si>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</si>
  <si>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</si>
  <si>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</si>
  <si>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</si>
  <si>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</si>
  <si>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</si>
  <si>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</si>
  <si>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</si>
  <si>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</si>
  <si>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</si>
  <si>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</si>
  <si>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</si>
  <si>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</si>
  <si>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</si>
  <si>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</si>
  <si>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</si>
  <si>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</si>
  <si>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</si>
  <si>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</si>
  <si>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</si>
  <si>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</si>
  <si>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</si>
  <si>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</si>
  <si>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</si>
  <si>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</si>
  <si>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</si>
  <si>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</si>
  <si>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</si>
  <si>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</si>
  <si>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</si>
  <si>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</si>
  <si>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</si>
  <si>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</si>
  <si>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</si>
  <si>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</si>
  <si>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</si>
  <si>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</si>
  <si>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</si>
  <si>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</si>
  <si>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</si>
  <si>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</si>
  <si>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</si>
  <si>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</si>
  <si>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</si>
  <si>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</si>
  <si>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</si>
  <si>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</si>
  <si>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</si>
  <si>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</si>
  <si>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</si>
  <si>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</si>
  <si>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</si>
  <si>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</si>
  <si>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</si>
  <si>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</si>
  <si>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</si>
  <si>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</si>
  <si>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</si>
  <si>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</si>
  <si>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</si>
  <si>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</si>
  <si>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</si>
  <si>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</si>
  <si>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</si>
  <si>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</si>
  <si>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</si>
  <si>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</si>
  <si>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</si>
  <si>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</si>
  <si>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</si>
  <si>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</si>
  <si>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</si>
  <si>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</si>
  <si>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</si>
  <si>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</si>
  <si>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</si>
  <si>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</si>
  <si>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</si>
  <si>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4*SU-2, 5*Hurricane II</t>
  </si>
  <si>
    <t>4*R-Z, 5*Yak-1</t>
  </si>
  <si>
    <t>Mixed Bombers</t>
  </si>
  <si>
    <t>41st Army</t>
  </si>
  <si>
    <t>7 IAD</t>
  </si>
  <si>
    <t>14 NBAD</t>
  </si>
  <si>
    <t>16 NBAD</t>
  </si>
  <si>
    <t>5*U-2VS</t>
  </si>
  <si>
    <t>20 BAD</t>
  </si>
  <si>
    <t>56 IAD</t>
  </si>
  <si>
    <t>6*Hurricane IIB</t>
  </si>
  <si>
    <t>Volkhov</t>
  </si>
  <si>
    <t>1LI-2, 2*LaGG-3, 6*SB-2</t>
  </si>
  <si>
    <t>Li-2, 6*SB-2,2*LaGG-2</t>
  </si>
  <si>
    <t>STAVKA</t>
  </si>
  <si>
    <t>7*IL-4, 2*P-40B</t>
  </si>
  <si>
    <t>7*IL-4, 2*LaGG-3</t>
  </si>
  <si>
    <t>9Shad</t>
  </si>
  <si>
    <t>4*Yak-1, 5*Pe-2</t>
  </si>
  <si>
    <t>Li-2, 6*SB-2,2*Mig-3</t>
  </si>
  <si>
    <t>61 IAD</t>
  </si>
  <si>
    <t>3*Yak-1, 6*IL-2</t>
  </si>
  <si>
    <t>68 IAD</t>
  </si>
  <si>
    <t>26 DBAD</t>
  </si>
  <si>
    <t>7*Pe-2, 2*P-40B</t>
  </si>
  <si>
    <t>38 IAD</t>
  </si>
  <si>
    <t>6*IL-2, 3*LaGG-3</t>
  </si>
  <si>
    <t>71 IAD</t>
  </si>
  <si>
    <t>1*Li-2, 6*SB-2, 2*LaGG-3</t>
  </si>
  <si>
    <t>6 Shad</t>
  </si>
  <si>
    <t>7*Pe-2, 2*LaGG-3</t>
  </si>
  <si>
    <t>2*Gun Regiment
2*Howitzer Regiment
Seperate Tank Batallion
AT Regiment
Sapper Regiment
Rocket Regiment</t>
  </si>
  <si>
    <t>7*Pe-2</t>
  </si>
  <si>
    <t>10 NBAD</t>
  </si>
  <si>
    <t>2nd Shock</t>
  </si>
  <si>
    <t>3*Gun Regiment
3*Rocket Regiment
2*AT Regiment
Sep Tank Bat
Sapper Regiment</t>
  </si>
  <si>
    <t>2*Gun Regiment
2*AT Regiment
2*Rocket Regiment
3*Sep Tank Batallion</t>
  </si>
  <si>
    <t>4th Shock Army</t>
  </si>
  <si>
    <t>4*Gun Regiment
2*Rocket Regiment
Sapper Regiment</t>
  </si>
  <si>
    <t>4*Gun Regiment
2*Rocket Regiment
3*Sep Tank Batakllion
Sapper Regiment</t>
  </si>
  <si>
    <t>5*SB-2, 2*LaGG-3, Li-2</t>
  </si>
  <si>
    <t>2*Il-2</t>
  </si>
  <si>
    <t>11 NBAD</t>
  </si>
  <si>
    <t>Soviet</t>
  </si>
  <si>
    <t>Man2Gun</t>
  </si>
  <si>
    <t>23rd Army</t>
  </si>
  <si>
    <t>3*Gun Regiment
2*Rocket Regiment
Sapper Regiment</t>
  </si>
  <si>
    <t>5*Gun Regiment
1*Rocket Regiment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</si>
</sst>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vertical="top"/>
    </xf>
    <xf numFmtId="164" fontId="1" fillId="2" borderId="0" xfId="0" applyNumberFormat="1" applyFont="1" applyFill="1" applyAlignment="1">
      <alignment horizontal="center"/>
    </xf>
    <xf numFmtId="0" fontId="0" fillId="0" borderId="0" xfId="0" applyAlignment="1">
      <alignment vertical="top" wrapText="1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28"/>
  <sheetViews>
    <sheetView tabSelected="1" zoomScale="98" zoomScaleNormal="98" workbookViewId="0">
      <selection activeCell="J60" sqref="J60"/>
    </sheetView>
  </sheetViews>
  <sheetFormatPr defaultRowHeight="15" x14ac:dyDescent="0.25"/>
  <cols>
    <col min="4" max="4" width="7.28515625" customWidth="1"/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315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316</v>
      </c>
      <c r="G2" s="6" t="s">
        <v>316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>-1*(I3+M3+Q3+U3+Y3+AC3-AG3)</f>
        <v>-1724</v>
      </c>
      <c r="D3" s="4">
        <f>-1*(J3+N3+R3+V3+Z3+AD3-AH3)</f>
        <v>14906</v>
      </c>
      <c r="E3" s="4">
        <f t="shared" ref="E3" si="0">-1*(K3+O3+S3+W3+AA3+AE3-AI3)</f>
        <v>6968</v>
      </c>
      <c r="F3" s="24">
        <f t="shared" ref="F3:F50" si="1">IFERROR(100*H3*$I$3/(I3*$H$3),0)</f>
        <v>100</v>
      </c>
      <c r="G3" s="24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-1091960</v>
      </c>
      <c r="C4" s="4">
        <f t="shared" ref="C4:C67" si="3">-1*(I4+M4+Q4+U4+Y4+AC4-AG4)</f>
        <v>-6337</v>
      </c>
      <c r="D4" s="4">
        <f t="shared" ref="D4:D67" si="4">-1*(J4+N4+R4+V4+Z4+AD4-AH4)</f>
        <v>11626</v>
      </c>
      <c r="E4" s="4">
        <f t="shared" ref="E4:E67" si="5">-1*(K4+O4+S4+W4+AA4+AE4-AI4)</f>
        <v>47</v>
      </c>
      <c r="F4" s="24">
        <f t="shared" si="1"/>
        <v>100.41086638521296</v>
      </c>
      <c r="G4" s="24">
        <f t="shared" ref="G4:G12" si="6">IFERROR(100*AF4*$AG$3/(AG4*$AF$3),0)</f>
        <v>114.87986474953034</v>
      </c>
      <c r="H4" s="9">
        <v>3211068</v>
      </c>
      <c r="I4" s="9">
        <v>32775</v>
      </c>
      <c r="J4" s="9">
        <v>5206</v>
      </c>
      <c r="K4" s="9">
        <v>3048</v>
      </c>
      <c r="L4" s="9">
        <v>683676</v>
      </c>
      <c r="M4" s="9">
        <v>5547</v>
      </c>
      <c r="N4" s="9">
        <v>264</v>
      </c>
      <c r="O4" s="9">
        <v>368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3865505</v>
      </c>
      <c r="AG4" s="9">
        <v>39063</v>
      </c>
      <c r="AH4" s="9">
        <v>17693</v>
      </c>
      <c r="AI4" s="9">
        <v>4161</v>
      </c>
    </row>
    <row r="5" spans="1:35" hidden="1" x14ac:dyDescent="0.25">
      <c r="A5" s="5">
        <v>2</v>
      </c>
      <c r="B5" s="4">
        <f t="shared" si="2"/>
        <v>-1260038</v>
      </c>
      <c r="C5" s="4">
        <f t="shared" si="3"/>
        <v>-8580</v>
      </c>
      <c r="D5" s="4">
        <f t="shared" si="4"/>
        <v>9059</v>
      </c>
      <c r="E5" s="4">
        <f t="shared" si="5"/>
        <v>3495</v>
      </c>
      <c r="F5" s="24">
        <f t="shared" si="1"/>
        <v>103.19065824441005</v>
      </c>
      <c r="G5" s="24">
        <f t="shared" si="6"/>
        <v>120.35522618950573</v>
      </c>
      <c r="H5" s="7">
        <v>3225960</v>
      </c>
      <c r="I5" s="7">
        <v>32040</v>
      </c>
      <c r="J5" s="7">
        <v>4974</v>
      </c>
      <c r="K5" s="7">
        <v>2977</v>
      </c>
      <c r="L5" s="7">
        <v>676382</v>
      </c>
      <c r="M5" s="7">
        <v>5280</v>
      </c>
      <c r="N5" s="7">
        <v>260</v>
      </c>
      <c r="O5" s="7">
        <v>389</v>
      </c>
      <c r="P5" s="7">
        <v>408083</v>
      </c>
      <c r="Q5" s="7">
        <v>2593</v>
      </c>
      <c r="R5" s="7">
        <v>151</v>
      </c>
      <c r="S5" s="7">
        <v>308</v>
      </c>
      <c r="T5" s="7">
        <v>220620</v>
      </c>
      <c r="U5" s="7">
        <v>1407</v>
      </c>
      <c r="V5" s="7">
        <v>339</v>
      </c>
      <c r="W5" s="7">
        <v>75</v>
      </c>
      <c r="X5" s="7">
        <v>350400</v>
      </c>
      <c r="Y5" s="7">
        <v>2587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69</v>
      </c>
      <c r="AF5" s="7">
        <v>3697982</v>
      </c>
      <c r="AG5" s="7">
        <v>35670</v>
      </c>
      <c r="AH5" s="7">
        <v>14860</v>
      </c>
      <c r="AI5" s="7">
        <v>7601</v>
      </c>
    </row>
    <row r="6" spans="1:35" hidden="1" x14ac:dyDescent="0.25">
      <c r="A6" s="5">
        <v>3</v>
      </c>
      <c r="B6" s="4">
        <f t="shared" si="2"/>
        <v>-905568</v>
      </c>
      <c r="C6" s="4">
        <f t="shared" si="3"/>
        <v>-7430</v>
      </c>
      <c r="D6" s="4">
        <f t="shared" si="4"/>
        <v>8660</v>
      </c>
      <c r="E6" s="4">
        <f t="shared" si="5"/>
        <v>3816</v>
      </c>
      <c r="F6" s="24">
        <f t="shared" si="1"/>
        <v>103.89331366204685</v>
      </c>
      <c r="G6" s="24">
        <f t="shared" si="6"/>
        <v>127.59646016516666</v>
      </c>
      <c r="H6" s="7">
        <v>3292327</v>
      </c>
      <c r="I6" s="7">
        <v>32478</v>
      </c>
      <c r="J6" s="7">
        <v>5056</v>
      </c>
      <c r="K6" s="7">
        <v>3326</v>
      </c>
      <c r="L6" s="7">
        <v>678102</v>
      </c>
      <c r="M6" s="7">
        <v>5323</v>
      </c>
      <c r="N6" s="7">
        <v>255</v>
      </c>
      <c r="O6" s="7">
        <v>404</v>
      </c>
      <c r="P6" s="7">
        <v>412968</v>
      </c>
      <c r="Q6" s="7">
        <v>2673</v>
      </c>
      <c r="R6" s="7">
        <v>177</v>
      </c>
      <c r="S6" s="7">
        <v>328</v>
      </c>
      <c r="T6" s="7">
        <v>222557</v>
      </c>
      <c r="U6" s="7">
        <v>1503</v>
      </c>
      <c r="V6" s="7">
        <v>339</v>
      </c>
      <c r="W6" s="7">
        <v>75</v>
      </c>
      <c r="X6" s="7">
        <v>350666</v>
      </c>
      <c r="Y6" s="7">
        <v>2668</v>
      </c>
      <c r="Z6" s="7">
        <v>30</v>
      </c>
      <c r="AA6" s="7">
        <v>319</v>
      </c>
      <c r="AB6" s="7">
        <v>77150</v>
      </c>
      <c r="AC6" s="7">
        <v>345</v>
      </c>
      <c r="AD6" s="7">
        <v>47</v>
      </c>
      <c r="AE6" s="7">
        <v>70</v>
      </c>
      <c r="AF6" s="7">
        <v>4128202</v>
      </c>
      <c r="AG6" s="7">
        <v>37560</v>
      </c>
      <c r="AH6" s="7">
        <v>14564</v>
      </c>
      <c r="AI6" s="7">
        <v>8338</v>
      </c>
    </row>
    <row r="7" spans="1:35" hidden="1" x14ac:dyDescent="0.25">
      <c r="A7" s="5">
        <f>A6+1</f>
        <v>4</v>
      </c>
      <c r="B7" s="4">
        <f t="shared" si="2"/>
        <v>-841332</v>
      </c>
      <c r="C7" s="4">
        <f t="shared" si="3"/>
        <v>-8588</v>
      </c>
      <c r="D7" s="4">
        <f t="shared" si="4"/>
        <v>8609</v>
      </c>
      <c r="E7" s="4">
        <f t="shared" si="5"/>
        <v>2294</v>
      </c>
      <c r="F7" s="24">
        <f t="shared" si="1"/>
        <v>102.91657917272639</v>
      </c>
      <c r="G7" s="24">
        <f t="shared" si="6"/>
        <v>131.70194499149321</v>
      </c>
      <c r="H7" s="7">
        <v>3368822</v>
      </c>
      <c r="I7" s="7">
        <v>33548</v>
      </c>
      <c r="J7" s="7">
        <v>5136</v>
      </c>
      <c r="K7" s="7">
        <v>3444</v>
      </c>
      <c r="L7" s="7">
        <v>679466</v>
      </c>
      <c r="M7" s="7">
        <v>5355</v>
      </c>
      <c r="N7" s="7">
        <v>248</v>
      </c>
      <c r="O7" s="7">
        <v>418</v>
      </c>
      <c r="P7" s="7">
        <v>405313</v>
      </c>
      <c r="Q7" s="7">
        <v>2714</v>
      </c>
      <c r="R7" s="7">
        <v>180</v>
      </c>
      <c r="S7" s="7">
        <v>329</v>
      </c>
      <c r="T7" s="7">
        <v>223895</v>
      </c>
      <c r="U7" s="7">
        <v>1564</v>
      </c>
      <c r="V7" s="7">
        <v>339</v>
      </c>
      <c r="W7" s="7">
        <v>75</v>
      </c>
      <c r="X7" s="7">
        <v>355387</v>
      </c>
      <c r="Y7" s="7">
        <v>2689</v>
      </c>
      <c r="Z7" s="7">
        <v>30</v>
      </c>
      <c r="AA7" s="7">
        <v>344</v>
      </c>
      <c r="AB7" s="7">
        <v>77079</v>
      </c>
      <c r="AC7" s="7">
        <v>345</v>
      </c>
      <c r="AD7" s="7">
        <v>46</v>
      </c>
      <c r="AE7" s="7">
        <v>69</v>
      </c>
      <c r="AF7" s="7">
        <v>4268630</v>
      </c>
      <c r="AG7" s="7">
        <v>37627</v>
      </c>
      <c r="AH7" s="7">
        <v>14588</v>
      </c>
      <c r="AI7" s="7">
        <v>6973</v>
      </c>
    </row>
    <row r="8" spans="1:35" hidden="1" x14ac:dyDescent="0.25">
      <c r="A8" s="5">
        <f t="shared" ref="A8:A71" si="7">A7+1</f>
        <v>5</v>
      </c>
      <c r="B8" s="4">
        <f t="shared" si="2"/>
        <v>-963548</v>
      </c>
      <c r="C8" s="4">
        <f t="shared" si="3"/>
        <v>-7798</v>
      </c>
      <c r="D8" s="4">
        <f t="shared" si="4"/>
        <v>7594</v>
      </c>
      <c r="E8" s="4">
        <f t="shared" si="5"/>
        <v>1836</v>
      </c>
      <c r="F8" s="24">
        <f t="shared" si="1"/>
        <v>102.00355130608607</v>
      </c>
      <c r="G8" s="24">
        <f t="shared" si="6"/>
        <v>124.21445717642277</v>
      </c>
      <c r="H8" s="7">
        <v>3383424</v>
      </c>
      <c r="I8" s="7">
        <v>33995</v>
      </c>
      <c r="J8" s="7">
        <v>5079</v>
      </c>
      <c r="K8" s="7">
        <v>3383</v>
      </c>
      <c r="L8" s="7">
        <v>680171</v>
      </c>
      <c r="M8" s="7">
        <v>5344</v>
      </c>
      <c r="N8" s="7">
        <v>184</v>
      </c>
      <c r="O8" s="7">
        <v>415</v>
      </c>
      <c r="P8" s="7">
        <v>406941</v>
      </c>
      <c r="Q8" s="7">
        <v>2755</v>
      </c>
      <c r="R8" s="7">
        <v>175</v>
      </c>
      <c r="S8" s="7">
        <v>353</v>
      </c>
      <c r="T8" s="7">
        <v>224831</v>
      </c>
      <c r="U8" s="7">
        <v>1605</v>
      </c>
      <c r="V8" s="7">
        <v>339</v>
      </c>
      <c r="W8" s="7">
        <v>75</v>
      </c>
      <c r="X8" s="7">
        <v>358774</v>
      </c>
      <c r="Y8" s="7">
        <v>2706</v>
      </c>
      <c r="Z8" s="7">
        <v>30</v>
      </c>
      <c r="AA8" s="7">
        <v>348</v>
      </c>
      <c r="AB8" s="7">
        <v>76914</v>
      </c>
      <c r="AC8" s="7">
        <v>343</v>
      </c>
      <c r="AD8" s="7">
        <v>46</v>
      </c>
      <c r="AE8" s="7">
        <v>70</v>
      </c>
      <c r="AF8" s="7">
        <v>4167507</v>
      </c>
      <c r="AG8" s="7">
        <v>38950</v>
      </c>
      <c r="AH8" s="7">
        <v>13447</v>
      </c>
      <c r="AI8" s="7">
        <v>6480</v>
      </c>
    </row>
    <row r="9" spans="1:35" hidden="1" x14ac:dyDescent="0.25">
      <c r="A9" s="5">
        <f t="shared" si="7"/>
        <v>6</v>
      </c>
      <c r="B9" s="4">
        <f t="shared" si="2"/>
        <v>-773506</v>
      </c>
      <c r="C9" s="4">
        <f t="shared" si="3"/>
        <v>-3320</v>
      </c>
      <c r="D9" s="4">
        <f t="shared" si="4"/>
        <v>6514</v>
      </c>
      <c r="E9" s="4">
        <f t="shared" si="5"/>
        <v>1533</v>
      </c>
      <c r="F9" s="24">
        <f t="shared" si="1"/>
        <v>102.58495052253441</v>
      </c>
      <c r="G9" s="24">
        <f t="shared" si="6"/>
        <v>117.17275414395239</v>
      </c>
      <c r="H9" s="7">
        <v>3386994</v>
      </c>
      <c r="I9" s="7">
        <v>33838</v>
      </c>
      <c r="J9" s="7">
        <v>4993</v>
      </c>
      <c r="K9" s="7">
        <v>3328</v>
      </c>
      <c r="L9" s="7">
        <v>681644</v>
      </c>
      <c r="M9" s="7">
        <v>5367</v>
      </c>
      <c r="N9" s="7">
        <v>166</v>
      </c>
      <c r="O9" s="7">
        <v>422</v>
      </c>
      <c r="P9" s="7">
        <v>408656</v>
      </c>
      <c r="Q9" s="7">
        <v>2783</v>
      </c>
      <c r="R9" s="7">
        <v>179</v>
      </c>
      <c r="S9" s="7">
        <v>351</v>
      </c>
      <c r="T9" s="7">
        <v>225841</v>
      </c>
      <c r="U9" s="7">
        <v>1644</v>
      </c>
      <c r="V9" s="7">
        <v>339</v>
      </c>
      <c r="W9" s="7">
        <v>75</v>
      </c>
      <c r="X9" s="7">
        <v>377532</v>
      </c>
      <c r="Y9" s="7">
        <v>2782</v>
      </c>
      <c r="Z9" s="7">
        <v>30</v>
      </c>
      <c r="AA9" s="7">
        <v>355</v>
      </c>
      <c r="AB9" s="7">
        <v>76462</v>
      </c>
      <c r="AC9" s="7">
        <v>338</v>
      </c>
      <c r="AD9" s="7">
        <v>46</v>
      </c>
      <c r="AE9" s="7">
        <v>69</v>
      </c>
      <c r="AF9" s="7">
        <v>4383623</v>
      </c>
      <c r="AG9" s="7">
        <v>43432</v>
      </c>
      <c r="AH9" s="7">
        <v>12267</v>
      </c>
      <c r="AI9" s="7">
        <v>6133</v>
      </c>
    </row>
    <row r="10" spans="1:35" hidden="1" x14ac:dyDescent="0.25">
      <c r="A10" s="5">
        <f t="shared" si="7"/>
        <v>7</v>
      </c>
      <c r="B10" s="4">
        <f t="shared" si="2"/>
        <v>-676881</v>
      </c>
      <c r="C10" s="4">
        <f t="shared" si="3"/>
        <v>-2524</v>
      </c>
      <c r="D10" s="4">
        <f t="shared" si="4"/>
        <v>5551</v>
      </c>
      <c r="E10" s="4">
        <f t="shared" si="5"/>
        <v>1268</v>
      </c>
      <c r="F10" s="24">
        <f t="shared" si="1"/>
        <v>102.82963628691104</v>
      </c>
      <c r="G10" s="24">
        <f t="shared" si="6"/>
        <v>117.07605517626003</v>
      </c>
      <c r="H10" s="7">
        <v>3393066</v>
      </c>
      <c r="I10" s="7">
        <v>33818</v>
      </c>
      <c r="J10" s="7">
        <v>4930</v>
      </c>
      <c r="K10" s="7">
        <v>3336</v>
      </c>
      <c r="L10" s="7">
        <v>662582</v>
      </c>
      <c r="M10" s="7">
        <v>5387</v>
      </c>
      <c r="N10" s="7">
        <v>181</v>
      </c>
      <c r="O10" s="7">
        <v>395</v>
      </c>
      <c r="P10" s="7">
        <v>410544</v>
      </c>
      <c r="Q10" s="7">
        <v>2830</v>
      </c>
      <c r="R10" s="7">
        <v>179</v>
      </c>
      <c r="S10" s="7">
        <v>346</v>
      </c>
      <c r="T10" s="7">
        <v>226737</v>
      </c>
      <c r="U10" s="7">
        <v>1675</v>
      </c>
      <c r="V10" s="7">
        <v>338</v>
      </c>
      <c r="W10" s="7">
        <v>75</v>
      </c>
      <c r="X10" s="7">
        <v>377107</v>
      </c>
      <c r="Y10" s="7">
        <v>2796</v>
      </c>
      <c r="Z10" s="7">
        <v>30</v>
      </c>
      <c r="AA10" s="7">
        <v>353</v>
      </c>
      <c r="AB10" s="7">
        <v>76302</v>
      </c>
      <c r="AC10" s="7">
        <v>337</v>
      </c>
      <c r="AD10" s="7">
        <v>46</v>
      </c>
      <c r="AE10" s="7">
        <v>72</v>
      </c>
      <c r="AF10" s="7">
        <v>4469457</v>
      </c>
      <c r="AG10" s="7">
        <v>44319</v>
      </c>
      <c r="AH10" s="7">
        <v>11255</v>
      </c>
      <c r="AI10" s="7">
        <v>5845</v>
      </c>
    </row>
    <row r="11" spans="1:35" hidden="1" x14ac:dyDescent="0.25">
      <c r="A11" s="5">
        <f t="shared" si="7"/>
        <v>8</v>
      </c>
      <c r="B11" s="4">
        <f t="shared" si="2"/>
        <v>-643925</v>
      </c>
      <c r="C11" s="4">
        <f t="shared" si="3"/>
        <v>-3839</v>
      </c>
      <c r="D11" s="4">
        <f t="shared" si="4"/>
        <v>4148</v>
      </c>
      <c r="E11" s="4">
        <f t="shared" si="5"/>
        <v>1056</v>
      </c>
      <c r="F11" s="24">
        <f t="shared" si="1"/>
        <v>102.94076893564133</v>
      </c>
      <c r="G11" s="24">
        <f t="shared" si="6"/>
        <v>121.48304171939255</v>
      </c>
      <c r="H11" s="7">
        <v>3386488</v>
      </c>
      <c r="I11" s="7">
        <v>33716</v>
      </c>
      <c r="J11" s="7">
        <v>4863</v>
      </c>
      <c r="K11" s="7">
        <v>3046</v>
      </c>
      <c r="L11" s="7">
        <v>664685</v>
      </c>
      <c r="M11" s="7">
        <v>5416</v>
      </c>
      <c r="N11" s="7">
        <v>175</v>
      </c>
      <c r="O11" s="7">
        <v>416</v>
      </c>
      <c r="P11" s="7">
        <v>412325</v>
      </c>
      <c r="Q11" s="7">
        <v>2870</v>
      </c>
      <c r="R11" s="7">
        <v>178</v>
      </c>
      <c r="S11" s="7">
        <v>353</v>
      </c>
      <c r="T11" s="7">
        <v>227635</v>
      </c>
      <c r="U11" s="7">
        <v>1708</v>
      </c>
      <c r="V11" s="7">
        <v>337</v>
      </c>
      <c r="W11" s="7">
        <v>75</v>
      </c>
      <c r="X11" s="7">
        <v>377323</v>
      </c>
      <c r="Y11" s="7">
        <v>2803</v>
      </c>
      <c r="Z11" s="7">
        <v>30</v>
      </c>
      <c r="AA11" s="7">
        <v>356</v>
      </c>
      <c r="AB11" s="7">
        <v>75978</v>
      </c>
      <c r="AC11" s="7">
        <v>334</v>
      </c>
      <c r="AD11" s="7">
        <v>46</v>
      </c>
      <c r="AE11" s="7">
        <v>70</v>
      </c>
      <c r="AF11" s="7">
        <v>4500509</v>
      </c>
      <c r="AG11" s="7">
        <v>43008</v>
      </c>
      <c r="AH11" s="7">
        <v>9777</v>
      </c>
      <c r="AI11" s="7">
        <v>5372</v>
      </c>
    </row>
    <row r="12" spans="1:35" hidden="1" x14ac:dyDescent="0.25">
      <c r="A12" s="5">
        <f t="shared" si="7"/>
        <v>9</v>
      </c>
      <c r="B12" s="4">
        <f t="shared" si="2"/>
        <v>-625187</v>
      </c>
      <c r="C12" s="4">
        <f t="shared" si="3"/>
        <v>-3791</v>
      </c>
      <c r="D12" s="4">
        <f t="shared" si="4"/>
        <v>2366</v>
      </c>
      <c r="E12" s="4">
        <f t="shared" si="5"/>
        <v>1682</v>
      </c>
      <c r="F12" s="24">
        <f t="shared" si="1"/>
        <v>103.15497257496236</v>
      </c>
      <c r="G12" s="24">
        <f t="shared" si="6"/>
        <v>121.83973784399123</v>
      </c>
      <c r="H12" s="7">
        <v>3410746</v>
      </c>
      <c r="I12" s="7">
        <v>33887</v>
      </c>
      <c r="J12" s="7">
        <v>4822</v>
      </c>
      <c r="K12" s="7">
        <v>2946</v>
      </c>
      <c r="L12" s="7">
        <v>664058</v>
      </c>
      <c r="M12" s="7">
        <v>5428</v>
      </c>
      <c r="N12" s="7">
        <v>172</v>
      </c>
      <c r="O12" s="7">
        <v>413</v>
      </c>
      <c r="P12" s="7">
        <v>414194</v>
      </c>
      <c r="Q12" s="7">
        <v>2900</v>
      </c>
      <c r="R12" s="7">
        <v>177</v>
      </c>
      <c r="S12" s="7">
        <v>351</v>
      </c>
      <c r="T12" s="7">
        <v>228326</v>
      </c>
      <c r="U12" s="7">
        <v>1738</v>
      </c>
      <c r="V12" s="7">
        <v>336</v>
      </c>
      <c r="W12" s="7">
        <v>75</v>
      </c>
      <c r="X12" s="7">
        <v>378260</v>
      </c>
      <c r="Y12" s="7">
        <v>2826</v>
      </c>
      <c r="Z12" s="7">
        <v>30</v>
      </c>
      <c r="AA12" s="7">
        <v>355</v>
      </c>
      <c r="AB12" s="7">
        <v>75966</v>
      </c>
      <c r="AC12" s="7">
        <v>331</v>
      </c>
      <c r="AD12" s="7">
        <v>46</v>
      </c>
      <c r="AE12" s="7">
        <v>72</v>
      </c>
      <c r="AF12" s="7">
        <v>4546363</v>
      </c>
      <c r="AG12" s="7">
        <v>43319</v>
      </c>
      <c r="AH12" s="7">
        <v>7949</v>
      </c>
      <c r="AI12" s="7">
        <v>5894</v>
      </c>
    </row>
    <row r="13" spans="1:35" hidden="1" x14ac:dyDescent="0.25">
      <c r="A13" s="5">
        <f t="shared" si="7"/>
        <v>10</v>
      </c>
      <c r="B13" s="4">
        <f t="shared" si="2"/>
        <v>-546017</v>
      </c>
      <c r="C13" s="4">
        <f t="shared" si="3"/>
        <v>-4903</v>
      </c>
      <c r="D13" s="4">
        <f t="shared" si="4"/>
        <v>2365</v>
      </c>
      <c r="E13" s="4">
        <f t="shared" si="5"/>
        <v>1565</v>
      </c>
      <c r="F13" s="24">
        <f t="shared" si="1"/>
        <v>103.61142819907712</v>
      </c>
      <c r="G13" s="24">
        <f t="shared" ref="G13:G76" si="8">IFERROR(100*AF13*$AG$3/(AG13*$AF$3),0)</f>
        <v>126.58320757521405</v>
      </c>
      <c r="H13" s="7">
        <v>3405417</v>
      </c>
      <c r="I13" s="7">
        <v>33685</v>
      </c>
      <c r="J13" s="7">
        <v>4665</v>
      </c>
      <c r="K13" s="7">
        <v>3039</v>
      </c>
      <c r="L13" s="7">
        <v>660944</v>
      </c>
      <c r="M13" s="7">
        <v>5385</v>
      </c>
      <c r="N13" s="7">
        <v>97</v>
      </c>
      <c r="O13" s="7">
        <v>404</v>
      </c>
      <c r="P13" s="7">
        <v>415826</v>
      </c>
      <c r="Q13" s="7">
        <v>2971</v>
      </c>
      <c r="R13" s="7">
        <v>170</v>
      </c>
      <c r="S13" s="7">
        <v>358</v>
      </c>
      <c r="T13" s="7">
        <v>228767</v>
      </c>
      <c r="U13" s="7">
        <v>1768</v>
      </c>
      <c r="V13" s="7">
        <v>334</v>
      </c>
      <c r="W13" s="7">
        <v>75</v>
      </c>
      <c r="X13" s="7">
        <v>379915</v>
      </c>
      <c r="Y13" s="7">
        <v>3089</v>
      </c>
      <c r="Z13" s="7">
        <v>29</v>
      </c>
      <c r="AA13" s="7">
        <v>355</v>
      </c>
      <c r="AB13" s="7">
        <v>62168</v>
      </c>
      <c r="AC13" s="7">
        <v>257</v>
      </c>
      <c r="AD13" s="7">
        <v>46</v>
      </c>
      <c r="AE13" s="7">
        <v>72</v>
      </c>
      <c r="AF13" s="7">
        <v>4607020</v>
      </c>
      <c r="AG13" s="7">
        <v>42252</v>
      </c>
      <c r="AH13" s="7">
        <v>7706</v>
      </c>
      <c r="AI13" s="7">
        <v>5868</v>
      </c>
    </row>
    <row r="14" spans="1:35" hidden="1" x14ac:dyDescent="0.25">
      <c r="A14" s="5">
        <f t="shared" si="7"/>
        <v>11</v>
      </c>
      <c r="B14" s="4">
        <f t="shared" si="2"/>
        <v>-593256</v>
      </c>
      <c r="C14" s="4">
        <f t="shared" si="3"/>
        <v>-6400</v>
      </c>
      <c r="D14" s="4">
        <f t="shared" si="4"/>
        <v>1958</v>
      </c>
      <c r="E14" s="4">
        <f t="shared" si="5"/>
        <v>1583</v>
      </c>
      <c r="F14" s="24">
        <f t="shared" si="1"/>
        <v>103.38745316405436</v>
      </c>
      <c r="G14" s="24">
        <f t="shared" si="8"/>
        <v>129.79515439229581</v>
      </c>
      <c r="H14" s="7">
        <v>3410867</v>
      </c>
      <c r="I14" s="7">
        <v>33812</v>
      </c>
      <c r="J14" s="7">
        <v>4543</v>
      </c>
      <c r="K14" s="7">
        <v>2950</v>
      </c>
      <c r="L14" s="7">
        <v>661253</v>
      </c>
      <c r="M14" s="7">
        <v>5362</v>
      </c>
      <c r="N14" s="7">
        <v>93</v>
      </c>
      <c r="O14" s="7">
        <v>409</v>
      </c>
      <c r="P14" s="7">
        <v>430944</v>
      </c>
      <c r="Q14" s="7">
        <v>3040</v>
      </c>
      <c r="R14" s="7">
        <v>151</v>
      </c>
      <c r="S14" s="7">
        <v>357</v>
      </c>
      <c r="T14" s="7">
        <v>229245</v>
      </c>
      <c r="U14" s="7">
        <v>1796</v>
      </c>
      <c r="V14" s="7">
        <v>333</v>
      </c>
      <c r="W14" s="7">
        <v>75</v>
      </c>
      <c r="X14" s="7">
        <v>379743</v>
      </c>
      <c r="Y14" s="7">
        <v>3109</v>
      </c>
      <c r="Z14" s="7">
        <v>30</v>
      </c>
      <c r="AA14" s="7">
        <v>358</v>
      </c>
      <c r="AB14" s="7">
        <v>62015</v>
      </c>
      <c r="AC14" s="7">
        <v>253</v>
      </c>
      <c r="AD14" s="7">
        <v>44</v>
      </c>
      <c r="AE14" s="7">
        <v>72</v>
      </c>
      <c r="AF14" s="7">
        <v>4580811</v>
      </c>
      <c r="AG14" s="7">
        <v>40972</v>
      </c>
      <c r="AH14" s="7">
        <v>7152</v>
      </c>
      <c r="AI14" s="7">
        <v>5804</v>
      </c>
    </row>
    <row r="15" spans="1:35" hidden="1" x14ac:dyDescent="0.25">
      <c r="A15" s="5">
        <f t="shared" si="7"/>
        <v>12</v>
      </c>
      <c r="B15" s="4">
        <f t="shared" si="2"/>
        <v>-604041</v>
      </c>
      <c r="C15" s="4">
        <f t="shared" si="3"/>
        <v>-7102</v>
      </c>
      <c r="D15" s="4">
        <f t="shared" si="4"/>
        <v>1333</v>
      </c>
      <c r="E15" s="4">
        <f t="shared" si="5"/>
        <v>2176</v>
      </c>
      <c r="F15" s="24">
        <f t="shared" si="1"/>
        <v>103.35140543830818</v>
      </c>
      <c r="G15" s="24">
        <f t="shared" si="8"/>
        <v>131.18290427641847</v>
      </c>
      <c r="H15" s="7">
        <v>3403123</v>
      </c>
      <c r="I15" s="7">
        <v>33747</v>
      </c>
      <c r="J15" s="7">
        <v>4431</v>
      </c>
      <c r="K15" s="7">
        <v>2801</v>
      </c>
      <c r="L15" s="7">
        <v>659094</v>
      </c>
      <c r="M15" s="7">
        <v>5337</v>
      </c>
      <c r="N15" s="7">
        <v>89</v>
      </c>
      <c r="O15" s="7">
        <v>413</v>
      </c>
      <c r="P15" s="7">
        <v>433177</v>
      </c>
      <c r="Q15" s="7">
        <v>3105</v>
      </c>
      <c r="R15" s="7">
        <v>149</v>
      </c>
      <c r="S15" s="7">
        <v>361</v>
      </c>
      <c r="T15" s="7">
        <v>229281</v>
      </c>
      <c r="U15" s="7">
        <v>1817</v>
      </c>
      <c r="V15" s="7">
        <v>333</v>
      </c>
      <c r="W15" s="7">
        <v>70</v>
      </c>
      <c r="X15" s="7">
        <v>382060</v>
      </c>
      <c r="Y15" s="7">
        <v>3237</v>
      </c>
      <c r="Z15" s="7">
        <v>30</v>
      </c>
      <c r="AA15" s="7">
        <v>357</v>
      </c>
      <c r="AB15" s="7">
        <v>61894</v>
      </c>
      <c r="AC15" s="7">
        <v>254</v>
      </c>
      <c r="AD15" s="7">
        <v>43</v>
      </c>
      <c r="AE15" s="7">
        <v>72</v>
      </c>
      <c r="AF15" s="7">
        <v>4564588</v>
      </c>
      <c r="AG15" s="7">
        <v>40395</v>
      </c>
      <c r="AH15" s="7">
        <v>6408</v>
      </c>
      <c r="AI15" s="7">
        <v>6250</v>
      </c>
    </row>
    <row r="16" spans="1:35" hidden="1" x14ac:dyDescent="0.25">
      <c r="A16" s="5">
        <f t="shared" si="7"/>
        <v>13</v>
      </c>
      <c r="B16" s="4">
        <f t="shared" si="2"/>
        <v>-537771</v>
      </c>
      <c r="C16" s="4">
        <f t="shared" si="3"/>
        <v>-4485</v>
      </c>
      <c r="D16" s="4">
        <f t="shared" si="4"/>
        <v>670</v>
      </c>
      <c r="E16" s="4">
        <f t="shared" si="5"/>
        <v>2215</v>
      </c>
      <c r="F16" s="24">
        <f t="shared" si="1"/>
        <v>104.17950602258934</v>
      </c>
      <c r="G16" s="24">
        <f t="shared" si="8"/>
        <v>125.66853813374406</v>
      </c>
      <c r="H16" s="7">
        <v>3435168</v>
      </c>
      <c r="I16" s="7">
        <v>33794</v>
      </c>
      <c r="J16" s="7">
        <v>4851</v>
      </c>
      <c r="K16" s="7">
        <v>2634</v>
      </c>
      <c r="L16" s="7">
        <v>657050</v>
      </c>
      <c r="M16" s="7">
        <v>5327</v>
      </c>
      <c r="N16" s="7">
        <v>100</v>
      </c>
      <c r="O16" s="7">
        <v>415</v>
      </c>
      <c r="P16" s="7">
        <v>435236</v>
      </c>
      <c r="Q16" s="7">
        <v>3143</v>
      </c>
      <c r="R16" s="7">
        <v>148</v>
      </c>
      <c r="S16" s="7">
        <v>358</v>
      </c>
      <c r="T16" s="7">
        <v>228733</v>
      </c>
      <c r="U16" s="7">
        <v>1814</v>
      </c>
      <c r="V16" s="7">
        <v>332</v>
      </c>
      <c r="W16" s="7">
        <v>68</v>
      </c>
      <c r="X16" s="7">
        <v>380986</v>
      </c>
      <c r="Y16" s="7">
        <v>3212</v>
      </c>
      <c r="Z16" s="7">
        <v>30</v>
      </c>
      <c r="AA16" s="7">
        <v>358</v>
      </c>
      <c r="AB16" s="7">
        <v>62010</v>
      </c>
      <c r="AC16" s="7">
        <v>257</v>
      </c>
      <c r="AD16" s="7">
        <v>42</v>
      </c>
      <c r="AE16" s="7">
        <v>71</v>
      </c>
      <c r="AF16" s="7">
        <v>4661412</v>
      </c>
      <c r="AG16" s="7">
        <v>43062</v>
      </c>
      <c r="AH16" s="7">
        <v>6173</v>
      </c>
      <c r="AI16" s="7">
        <v>6119</v>
      </c>
    </row>
    <row r="17" spans="1:35" hidden="1" x14ac:dyDescent="0.25">
      <c r="A17" s="5">
        <f t="shared" si="7"/>
        <v>14</v>
      </c>
      <c r="B17" s="4">
        <f t="shared" si="2"/>
        <v>-545215</v>
      </c>
      <c r="C17" s="4">
        <f t="shared" si="3"/>
        <v>-4289</v>
      </c>
      <c r="D17" s="4">
        <f t="shared" si="4"/>
        <v>714</v>
      </c>
      <c r="E17" s="4">
        <f t="shared" si="5"/>
        <v>2256</v>
      </c>
      <c r="F17" s="24">
        <f t="shared" si="1"/>
        <v>104.51064782878993</v>
      </c>
      <c r="G17" s="24">
        <f t="shared" si="8"/>
        <v>125.07652128982463</v>
      </c>
      <c r="H17" s="7">
        <v>3430485</v>
      </c>
      <c r="I17" s="7">
        <v>33641</v>
      </c>
      <c r="J17" s="7">
        <v>4850</v>
      </c>
      <c r="K17" s="7">
        <v>2545</v>
      </c>
      <c r="L17" s="7">
        <v>655845</v>
      </c>
      <c r="M17" s="7">
        <v>5307</v>
      </c>
      <c r="N17" s="7">
        <v>97</v>
      </c>
      <c r="O17" s="7">
        <v>413</v>
      </c>
      <c r="P17" s="7">
        <v>437339</v>
      </c>
      <c r="Q17" s="7">
        <v>3187</v>
      </c>
      <c r="R17" s="7">
        <v>149</v>
      </c>
      <c r="S17" s="7">
        <v>359</v>
      </c>
      <c r="T17" s="7">
        <v>229119</v>
      </c>
      <c r="U17" s="7">
        <v>1827</v>
      </c>
      <c r="V17" s="7">
        <v>331</v>
      </c>
      <c r="W17" s="7">
        <v>68</v>
      </c>
      <c r="X17" s="7">
        <v>380862</v>
      </c>
      <c r="Y17" s="7">
        <v>3248</v>
      </c>
      <c r="Z17" s="7">
        <v>30</v>
      </c>
      <c r="AA17" s="7">
        <v>359</v>
      </c>
      <c r="AB17" s="7">
        <v>61899</v>
      </c>
      <c r="AC17" s="7">
        <v>242</v>
      </c>
      <c r="AD17" s="7">
        <v>0</v>
      </c>
      <c r="AE17" s="7">
        <v>72</v>
      </c>
      <c r="AF17" s="7">
        <v>4650334</v>
      </c>
      <c r="AG17" s="7">
        <v>43163</v>
      </c>
      <c r="AH17" s="7">
        <v>6171</v>
      </c>
      <c r="AI17" s="7">
        <v>6072</v>
      </c>
    </row>
    <row r="18" spans="1:35" hidden="1" x14ac:dyDescent="0.25">
      <c r="A18" s="5">
        <f t="shared" si="7"/>
        <v>15</v>
      </c>
      <c r="B18" s="4">
        <f t="shared" si="2"/>
        <v>-583795</v>
      </c>
      <c r="C18" s="4">
        <f t="shared" si="3"/>
        <v>-4826</v>
      </c>
      <c r="D18" s="4">
        <f t="shared" si="4"/>
        <v>682</v>
      </c>
      <c r="E18" s="4">
        <f t="shared" si="5"/>
        <v>2163</v>
      </c>
      <c r="F18" s="24">
        <f t="shared" si="1"/>
        <v>105.40419082828024</v>
      </c>
      <c r="G18" s="24">
        <f t="shared" si="8"/>
        <v>126.85615171831007</v>
      </c>
      <c r="H18" s="7">
        <v>3431841</v>
      </c>
      <c r="I18" s="7">
        <v>33369</v>
      </c>
      <c r="J18" s="7">
        <v>4752</v>
      </c>
      <c r="K18" s="7">
        <v>2422</v>
      </c>
      <c r="L18" s="7">
        <v>653249</v>
      </c>
      <c r="M18" s="7">
        <v>5308</v>
      </c>
      <c r="N18" s="7">
        <v>94</v>
      </c>
      <c r="O18" s="7">
        <v>397</v>
      </c>
      <c r="P18" s="7">
        <v>439305</v>
      </c>
      <c r="Q18" s="7">
        <v>3194</v>
      </c>
      <c r="R18" s="7">
        <v>149</v>
      </c>
      <c r="S18" s="7">
        <v>353</v>
      </c>
      <c r="T18" s="7">
        <v>229392</v>
      </c>
      <c r="U18" s="7">
        <v>1847</v>
      </c>
      <c r="V18" s="7">
        <v>330</v>
      </c>
      <c r="W18" s="7">
        <v>68</v>
      </c>
      <c r="X18" s="7">
        <v>375705</v>
      </c>
      <c r="Y18" s="7">
        <v>3047</v>
      </c>
      <c r="Z18" s="7">
        <v>30</v>
      </c>
      <c r="AA18" s="7">
        <v>342</v>
      </c>
      <c r="AB18" s="7">
        <v>64482</v>
      </c>
      <c r="AC18" s="7">
        <v>251</v>
      </c>
      <c r="AD18" s="7">
        <v>0</v>
      </c>
      <c r="AE18" s="7">
        <v>70</v>
      </c>
      <c r="AF18" s="7">
        <v>4610179</v>
      </c>
      <c r="AG18" s="7">
        <v>42190</v>
      </c>
      <c r="AH18" s="7">
        <v>6037</v>
      </c>
      <c r="AI18" s="7">
        <v>5815</v>
      </c>
    </row>
    <row r="19" spans="1:35" hidden="1" x14ac:dyDescent="0.25">
      <c r="A19" s="5">
        <f t="shared" si="7"/>
        <v>16</v>
      </c>
      <c r="B19" s="4">
        <f t="shared" si="2"/>
        <v>-596566</v>
      </c>
      <c r="C19" s="4">
        <f t="shared" si="3"/>
        <v>-5851</v>
      </c>
      <c r="D19" s="4">
        <f t="shared" si="4"/>
        <v>320</v>
      </c>
      <c r="E19" s="4">
        <f t="shared" si="5"/>
        <v>2368</v>
      </c>
      <c r="F19" s="24">
        <f t="shared" si="1"/>
        <v>106.15092218328407</v>
      </c>
      <c r="G19" s="24">
        <f t="shared" si="8"/>
        <v>129.90184575892408</v>
      </c>
      <c r="H19" s="7">
        <v>3424253</v>
      </c>
      <c r="I19" s="7">
        <v>33061</v>
      </c>
      <c r="J19" s="7">
        <v>4769</v>
      </c>
      <c r="K19" s="7">
        <v>2477</v>
      </c>
      <c r="L19" s="7">
        <v>652413</v>
      </c>
      <c r="M19" s="7">
        <v>5281</v>
      </c>
      <c r="N19" s="7">
        <v>89</v>
      </c>
      <c r="O19" s="7">
        <v>401</v>
      </c>
      <c r="P19" s="7">
        <v>448100</v>
      </c>
      <c r="Q19" s="7">
        <v>3204</v>
      </c>
      <c r="R19" s="7">
        <v>148</v>
      </c>
      <c r="S19" s="7">
        <v>355</v>
      </c>
      <c r="T19" s="7">
        <v>229646</v>
      </c>
      <c r="U19" s="7">
        <v>1861</v>
      </c>
      <c r="V19" s="7">
        <v>329</v>
      </c>
      <c r="W19" s="7">
        <v>68</v>
      </c>
      <c r="X19" s="7">
        <v>381616</v>
      </c>
      <c r="Y19" s="7">
        <v>3342</v>
      </c>
      <c r="Z19" s="7">
        <v>30</v>
      </c>
      <c r="AA19" s="7">
        <v>355</v>
      </c>
      <c r="AB19" s="7">
        <v>64808</v>
      </c>
      <c r="AC19" s="7">
        <v>250</v>
      </c>
      <c r="AD19" s="7">
        <v>0</v>
      </c>
      <c r="AE19" s="7">
        <v>71</v>
      </c>
      <c r="AF19" s="7">
        <v>4604270</v>
      </c>
      <c r="AG19" s="7">
        <v>41148</v>
      </c>
      <c r="AH19" s="7">
        <v>5685</v>
      </c>
      <c r="AI19" s="7">
        <v>6095</v>
      </c>
    </row>
    <row r="20" spans="1:35" hidden="1" x14ac:dyDescent="0.25">
      <c r="A20" s="5">
        <f t="shared" si="7"/>
        <v>17</v>
      </c>
      <c r="B20" s="4">
        <f t="shared" si="2"/>
        <v>-548407</v>
      </c>
      <c r="C20" s="4">
        <f t="shared" si="3"/>
        <v>-3865</v>
      </c>
      <c r="D20" s="4">
        <f t="shared" si="4"/>
        <v>273</v>
      </c>
      <c r="E20" s="4">
        <f t="shared" si="5"/>
        <v>2799</v>
      </c>
      <c r="F20" s="24">
        <f t="shared" si="1"/>
        <v>107.1478642666538</v>
      </c>
      <c r="G20" s="24">
        <f t="shared" si="8"/>
        <v>126.48817686285946</v>
      </c>
      <c r="H20" s="7">
        <v>3432367</v>
      </c>
      <c r="I20" s="7">
        <v>32831</v>
      </c>
      <c r="J20" s="7">
        <v>4755</v>
      </c>
      <c r="K20" s="7">
        <v>2402</v>
      </c>
      <c r="L20" s="7">
        <v>650153</v>
      </c>
      <c r="M20" s="7">
        <v>5245</v>
      </c>
      <c r="N20" s="7">
        <v>69</v>
      </c>
      <c r="O20" s="7">
        <v>405</v>
      </c>
      <c r="P20" s="7">
        <v>462224</v>
      </c>
      <c r="Q20" s="7">
        <v>3203</v>
      </c>
      <c r="R20" s="7">
        <v>134</v>
      </c>
      <c r="S20" s="7">
        <v>353</v>
      </c>
      <c r="T20" s="7">
        <v>230249</v>
      </c>
      <c r="U20" s="7">
        <v>1871</v>
      </c>
      <c r="V20" s="7">
        <v>325</v>
      </c>
      <c r="W20" s="7">
        <v>68</v>
      </c>
      <c r="X20" s="7">
        <v>380514</v>
      </c>
      <c r="Y20" s="7">
        <v>3347</v>
      </c>
      <c r="Z20" s="7">
        <v>30</v>
      </c>
      <c r="AA20" s="7">
        <v>347</v>
      </c>
      <c r="AB20" s="7">
        <v>64885</v>
      </c>
      <c r="AC20" s="7">
        <v>248</v>
      </c>
      <c r="AD20" s="7">
        <v>0</v>
      </c>
      <c r="AE20" s="7">
        <v>71</v>
      </c>
      <c r="AF20" s="7">
        <v>4671985</v>
      </c>
      <c r="AG20" s="7">
        <v>42880</v>
      </c>
      <c r="AH20" s="7">
        <v>5586</v>
      </c>
      <c r="AI20" s="7">
        <v>6445</v>
      </c>
    </row>
    <row r="21" spans="1:35" hidden="1" x14ac:dyDescent="0.25">
      <c r="A21" s="5">
        <f t="shared" si="7"/>
        <v>18</v>
      </c>
      <c r="B21" s="4">
        <f t="shared" si="2"/>
        <v>-419303</v>
      </c>
      <c r="C21" s="4">
        <f t="shared" si="3"/>
        <v>-3257</v>
      </c>
      <c r="D21" s="4">
        <f t="shared" si="4"/>
        <v>470</v>
      </c>
      <c r="E21" s="4">
        <f t="shared" si="5"/>
        <v>2753</v>
      </c>
      <c r="F21" s="24">
        <f t="shared" si="1"/>
        <v>107.24377399192754</v>
      </c>
      <c r="G21" s="24">
        <f t="shared" si="8"/>
        <v>128.12638694822795</v>
      </c>
      <c r="H21" s="7">
        <v>3430312</v>
      </c>
      <c r="I21" s="7">
        <v>32782</v>
      </c>
      <c r="J21" s="7">
        <v>4674</v>
      </c>
      <c r="K21" s="7">
        <v>2328</v>
      </c>
      <c r="L21" s="7">
        <v>648088</v>
      </c>
      <c r="M21" s="7">
        <v>5247</v>
      </c>
      <c r="N21" s="7">
        <v>67</v>
      </c>
      <c r="O21" s="7">
        <v>406</v>
      </c>
      <c r="P21" s="7">
        <v>463162</v>
      </c>
      <c r="Q21" s="7">
        <v>3184</v>
      </c>
      <c r="R21" s="7">
        <v>129</v>
      </c>
      <c r="S21" s="7">
        <v>357</v>
      </c>
      <c r="T21" s="7">
        <v>230863</v>
      </c>
      <c r="U21" s="7">
        <v>1893</v>
      </c>
      <c r="V21" s="7">
        <v>327</v>
      </c>
      <c r="W21" s="7">
        <v>68</v>
      </c>
      <c r="X21" s="7">
        <v>379400</v>
      </c>
      <c r="Y21" s="7">
        <v>3372</v>
      </c>
      <c r="Z21" s="7">
        <v>30</v>
      </c>
      <c r="AA21" s="7">
        <v>345</v>
      </c>
      <c r="AB21" s="7">
        <v>64757</v>
      </c>
      <c r="AC21" s="7">
        <v>246</v>
      </c>
      <c r="AD21" s="7">
        <v>0</v>
      </c>
      <c r="AE21" s="7">
        <v>72</v>
      </c>
      <c r="AF21" s="7">
        <v>4797279</v>
      </c>
      <c r="AG21" s="7">
        <v>43467</v>
      </c>
      <c r="AH21" s="7">
        <v>5697</v>
      </c>
      <c r="AI21" s="7">
        <v>6329</v>
      </c>
    </row>
    <row r="22" spans="1:35" hidden="1" x14ac:dyDescent="0.25">
      <c r="A22" s="5">
        <f t="shared" si="7"/>
        <v>19</v>
      </c>
      <c r="B22" s="4">
        <f t="shared" si="2"/>
        <v>-266930</v>
      </c>
      <c r="C22" s="4">
        <f t="shared" si="3"/>
        <v>-2354</v>
      </c>
      <c r="D22" s="4">
        <f t="shared" si="4"/>
        <v>849</v>
      </c>
      <c r="E22" s="4">
        <f t="shared" si="5"/>
        <v>3123</v>
      </c>
      <c r="F22" s="24">
        <f t="shared" si="1"/>
        <v>107.72873138617</v>
      </c>
      <c r="G22" s="24">
        <f t="shared" si="8"/>
        <v>129.35960359819214</v>
      </c>
      <c r="H22" s="7">
        <v>3423645</v>
      </c>
      <c r="I22" s="7">
        <v>32571</v>
      </c>
      <c r="J22" s="7">
        <v>4596</v>
      </c>
      <c r="K22" s="7">
        <v>2433</v>
      </c>
      <c r="L22" s="7">
        <v>647797</v>
      </c>
      <c r="M22" s="7">
        <v>5233</v>
      </c>
      <c r="N22" s="7">
        <v>68</v>
      </c>
      <c r="O22" s="7">
        <v>418</v>
      </c>
      <c r="P22" s="7">
        <v>462536</v>
      </c>
      <c r="Q22" s="7">
        <v>3172</v>
      </c>
      <c r="R22" s="7">
        <v>125</v>
      </c>
      <c r="S22" s="7">
        <v>367</v>
      </c>
      <c r="T22" s="7">
        <v>231023</v>
      </c>
      <c r="U22" s="7">
        <v>1906</v>
      </c>
      <c r="V22" s="7">
        <v>327</v>
      </c>
      <c r="W22" s="7">
        <v>68</v>
      </c>
      <c r="X22" s="7">
        <v>319482</v>
      </c>
      <c r="Y22" s="7">
        <v>3039</v>
      </c>
      <c r="Z22" s="7">
        <v>30</v>
      </c>
      <c r="AA22" s="7">
        <v>346</v>
      </c>
      <c r="AB22" s="7">
        <v>64454</v>
      </c>
      <c r="AC22" s="7">
        <v>246</v>
      </c>
      <c r="AD22" s="7">
        <v>0</v>
      </c>
      <c r="AE22" s="7">
        <v>72</v>
      </c>
      <c r="AF22" s="7">
        <v>4882007</v>
      </c>
      <c r="AG22" s="7">
        <v>43813</v>
      </c>
      <c r="AH22" s="7">
        <v>5995</v>
      </c>
      <c r="AI22" s="7">
        <v>6827</v>
      </c>
    </row>
    <row r="23" spans="1:35" hidden="1" x14ac:dyDescent="0.25">
      <c r="A23" s="5">
        <f t="shared" si="7"/>
        <v>20</v>
      </c>
      <c r="B23" s="4">
        <f t="shared" si="2"/>
        <v>-350207</v>
      </c>
      <c r="C23" s="4">
        <f t="shared" si="3"/>
        <v>-3273</v>
      </c>
      <c r="D23" s="4">
        <f t="shared" si="4"/>
        <v>794</v>
      </c>
      <c r="E23" s="4">
        <f t="shared" si="5"/>
        <v>3410</v>
      </c>
      <c r="F23" s="24">
        <f t="shared" si="1"/>
        <v>108.40624019677314</v>
      </c>
      <c r="G23" s="24">
        <f t="shared" si="8"/>
        <v>130.06105625418763</v>
      </c>
      <c r="H23" s="7">
        <v>3419579</v>
      </c>
      <c r="I23" s="7">
        <v>32329</v>
      </c>
      <c r="J23" s="7">
        <v>4524</v>
      </c>
      <c r="K23" s="7">
        <v>2393</v>
      </c>
      <c r="L23" s="7">
        <v>647184</v>
      </c>
      <c r="M23" s="7">
        <v>5197</v>
      </c>
      <c r="N23" s="7">
        <v>60</v>
      </c>
      <c r="O23" s="7">
        <v>419</v>
      </c>
      <c r="P23" s="7">
        <v>461839</v>
      </c>
      <c r="Q23" s="7">
        <v>3157</v>
      </c>
      <c r="R23" s="7">
        <v>123</v>
      </c>
      <c r="S23" s="7">
        <v>368</v>
      </c>
      <c r="T23" s="7">
        <v>231327</v>
      </c>
      <c r="U23" s="7">
        <v>1929</v>
      </c>
      <c r="V23" s="7">
        <v>325</v>
      </c>
      <c r="W23" s="7">
        <v>67</v>
      </c>
      <c r="X23" s="7">
        <v>314630</v>
      </c>
      <c r="Y23" s="7">
        <v>2983</v>
      </c>
      <c r="Z23" s="7">
        <v>30</v>
      </c>
      <c r="AA23" s="7">
        <v>346</v>
      </c>
      <c r="AB23" s="7">
        <v>40390</v>
      </c>
      <c r="AC23" s="7">
        <v>208</v>
      </c>
      <c r="AD23" s="7">
        <v>0</v>
      </c>
      <c r="AE23" s="7">
        <v>0</v>
      </c>
      <c r="AF23" s="7">
        <v>4764742</v>
      </c>
      <c r="AG23" s="7">
        <v>42530</v>
      </c>
      <c r="AH23" s="7">
        <v>5856</v>
      </c>
      <c r="AI23" s="7">
        <v>7003</v>
      </c>
    </row>
    <row r="24" spans="1:35" hidden="1" x14ac:dyDescent="0.25">
      <c r="A24" s="5">
        <f t="shared" si="7"/>
        <v>21</v>
      </c>
      <c r="B24" s="4">
        <f t="shared" si="2"/>
        <v>-242587</v>
      </c>
      <c r="C24" s="4">
        <f t="shared" si="3"/>
        <v>-1038</v>
      </c>
      <c r="D24" s="4">
        <f t="shared" si="4"/>
        <v>1081</v>
      </c>
      <c r="E24" s="4">
        <f t="shared" si="5"/>
        <v>3679</v>
      </c>
      <c r="F24" s="24">
        <f t="shared" si="1"/>
        <v>109.05946296102496</v>
      </c>
      <c r="G24" s="24">
        <f t="shared" si="8"/>
        <v>127.03914648570694</v>
      </c>
      <c r="H24" s="7">
        <v>3400812</v>
      </c>
      <c r="I24" s="7">
        <v>31959</v>
      </c>
      <c r="J24" s="7">
        <v>4444</v>
      </c>
      <c r="K24" s="7">
        <v>2420</v>
      </c>
      <c r="L24" s="7">
        <v>648111</v>
      </c>
      <c r="M24" s="7">
        <v>5187</v>
      </c>
      <c r="N24" s="7">
        <v>46</v>
      </c>
      <c r="O24" s="7">
        <v>419</v>
      </c>
      <c r="P24" s="7">
        <v>459575</v>
      </c>
      <c r="Q24" s="7">
        <v>3139</v>
      </c>
      <c r="R24" s="7">
        <v>102</v>
      </c>
      <c r="S24" s="7">
        <v>236</v>
      </c>
      <c r="T24" s="7">
        <v>231420</v>
      </c>
      <c r="U24" s="7">
        <v>1946</v>
      </c>
      <c r="V24" s="7">
        <v>325</v>
      </c>
      <c r="W24" s="7">
        <v>67</v>
      </c>
      <c r="X24" s="7">
        <v>314044</v>
      </c>
      <c r="Y24" s="7">
        <v>2933</v>
      </c>
      <c r="Z24" s="7">
        <v>30</v>
      </c>
      <c r="AA24" s="7">
        <v>346</v>
      </c>
      <c r="AB24" s="7">
        <v>40290</v>
      </c>
      <c r="AC24" s="7">
        <v>210</v>
      </c>
      <c r="AD24" s="7">
        <v>0</v>
      </c>
      <c r="AE24" s="7">
        <v>0</v>
      </c>
      <c r="AF24" s="7">
        <v>4851665</v>
      </c>
      <c r="AG24" s="7">
        <v>44336</v>
      </c>
      <c r="AH24" s="7">
        <v>6028</v>
      </c>
      <c r="AI24" s="7">
        <v>7167</v>
      </c>
    </row>
    <row r="25" spans="1:35" hidden="1" x14ac:dyDescent="0.25">
      <c r="A25" s="5">
        <f t="shared" si="7"/>
        <v>22</v>
      </c>
      <c r="B25" s="4">
        <f t="shared" si="2"/>
        <v>-193443</v>
      </c>
      <c r="C25" s="4">
        <f t="shared" si="3"/>
        <v>-241</v>
      </c>
      <c r="D25" s="4">
        <f t="shared" si="4"/>
        <v>792</v>
      </c>
      <c r="E25" s="4">
        <f t="shared" si="5"/>
        <v>3930</v>
      </c>
      <c r="F25" s="24">
        <f t="shared" si="1"/>
        <v>109.85181096418188</v>
      </c>
      <c r="G25" s="24">
        <f t="shared" si="8"/>
        <v>126.49977183578899</v>
      </c>
      <c r="H25" s="7">
        <v>3407620</v>
      </c>
      <c r="I25" s="7">
        <v>31792</v>
      </c>
      <c r="J25" s="7">
        <v>4467</v>
      </c>
      <c r="K25" s="7">
        <v>2307</v>
      </c>
      <c r="L25" s="7">
        <v>650512</v>
      </c>
      <c r="M25" s="7">
        <v>5199</v>
      </c>
      <c r="N25" s="7">
        <v>37</v>
      </c>
      <c r="O25" s="7">
        <v>416</v>
      </c>
      <c r="P25" s="7">
        <v>455496</v>
      </c>
      <c r="Q25" s="7">
        <v>3147</v>
      </c>
      <c r="R25" s="7">
        <v>100</v>
      </c>
      <c r="S25" s="7">
        <v>239</v>
      </c>
      <c r="T25" s="7">
        <v>231707</v>
      </c>
      <c r="U25" s="7">
        <v>1951</v>
      </c>
      <c r="V25" s="7">
        <v>329</v>
      </c>
      <c r="W25" s="7">
        <v>66</v>
      </c>
      <c r="X25" s="7">
        <v>291765</v>
      </c>
      <c r="Y25" s="7">
        <v>2764</v>
      </c>
      <c r="Z25" s="7">
        <v>30</v>
      </c>
      <c r="AA25" s="7">
        <v>345</v>
      </c>
      <c r="AB25" s="7">
        <v>40475</v>
      </c>
      <c r="AC25" s="7">
        <v>211</v>
      </c>
      <c r="AD25" s="7">
        <v>0</v>
      </c>
      <c r="AE25" s="7">
        <v>0</v>
      </c>
      <c r="AF25" s="7">
        <v>4884132</v>
      </c>
      <c r="AG25" s="7">
        <v>44823</v>
      </c>
      <c r="AH25" s="7">
        <v>5755</v>
      </c>
      <c r="AI25" s="7">
        <v>7303</v>
      </c>
    </row>
    <row r="26" spans="1:35" hidden="1" x14ac:dyDescent="0.25">
      <c r="A26" s="5">
        <f t="shared" si="7"/>
        <v>23</v>
      </c>
      <c r="B26" s="4">
        <f t="shared" si="2"/>
        <v>-16760</v>
      </c>
      <c r="C26" s="4">
        <f t="shared" si="3"/>
        <v>979</v>
      </c>
      <c r="D26" s="4">
        <f t="shared" si="4"/>
        <v>1266</v>
      </c>
      <c r="E26" s="4">
        <f t="shared" si="5"/>
        <v>3929</v>
      </c>
      <c r="F26" s="24">
        <f t="shared" si="1"/>
        <v>110.94434550294883</v>
      </c>
      <c r="G26" s="24">
        <f t="shared" si="8"/>
        <v>128.5081614233261</v>
      </c>
      <c r="H26" s="7">
        <v>3397669</v>
      </c>
      <c r="I26" s="7">
        <v>31387</v>
      </c>
      <c r="J26" s="7">
        <v>4411</v>
      </c>
      <c r="K26" s="7">
        <v>2276</v>
      </c>
      <c r="L26" s="7">
        <v>651375</v>
      </c>
      <c r="M26" s="7">
        <v>5212</v>
      </c>
      <c r="N26" s="7">
        <v>36</v>
      </c>
      <c r="O26" s="7">
        <v>428</v>
      </c>
      <c r="P26" s="7">
        <v>455683</v>
      </c>
      <c r="Q26" s="7">
        <v>3153</v>
      </c>
      <c r="R26" s="7">
        <v>86</v>
      </c>
      <c r="S26" s="7">
        <v>246</v>
      </c>
      <c r="T26" s="7">
        <v>227944</v>
      </c>
      <c r="U26" s="7">
        <v>1903</v>
      </c>
      <c r="V26" s="7">
        <v>169</v>
      </c>
      <c r="W26" s="7">
        <v>64</v>
      </c>
      <c r="X26" s="7">
        <v>291903</v>
      </c>
      <c r="Y26" s="7">
        <v>2763</v>
      </c>
      <c r="Z26" s="7">
        <v>30</v>
      </c>
      <c r="AA26" s="7">
        <v>343</v>
      </c>
      <c r="AB26" s="7">
        <v>40757</v>
      </c>
      <c r="AC26" s="7">
        <v>211</v>
      </c>
      <c r="AD26" s="7">
        <v>0</v>
      </c>
      <c r="AE26" s="7">
        <v>0</v>
      </c>
      <c r="AF26" s="7">
        <v>5048571</v>
      </c>
      <c r="AG26" s="7">
        <v>45608</v>
      </c>
      <c r="AH26" s="7">
        <v>5998</v>
      </c>
      <c r="AI26" s="7">
        <v>7286</v>
      </c>
    </row>
    <row r="27" spans="1:35" hidden="1" x14ac:dyDescent="0.25">
      <c r="A27" s="5">
        <f t="shared" si="7"/>
        <v>24</v>
      </c>
      <c r="B27" s="4">
        <f t="shared" si="2"/>
        <v>101140</v>
      </c>
      <c r="C27" s="4">
        <f t="shared" si="3"/>
        <v>2142</v>
      </c>
      <c r="D27" s="4">
        <f t="shared" si="4"/>
        <v>1510</v>
      </c>
      <c r="E27" s="4">
        <f t="shared" si="5"/>
        <v>4358</v>
      </c>
      <c r="F27" s="24">
        <f t="shared" si="1"/>
        <v>110.51327026431808</v>
      </c>
      <c r="G27" s="24">
        <f t="shared" si="8"/>
        <v>127.80989535626851</v>
      </c>
      <c r="H27" s="7">
        <v>3366891</v>
      </c>
      <c r="I27" s="7">
        <v>31224</v>
      </c>
      <c r="J27" s="7">
        <v>4416</v>
      </c>
      <c r="K27" s="7">
        <v>2194</v>
      </c>
      <c r="L27" s="7">
        <v>652589</v>
      </c>
      <c r="M27" s="7">
        <v>5228</v>
      </c>
      <c r="N27" s="7">
        <v>35</v>
      </c>
      <c r="O27" s="7">
        <v>428</v>
      </c>
      <c r="P27" s="7">
        <v>456011</v>
      </c>
      <c r="Q27" s="7">
        <v>3167</v>
      </c>
      <c r="R27" s="7">
        <v>85</v>
      </c>
      <c r="S27" s="7">
        <v>251</v>
      </c>
      <c r="T27" s="7">
        <v>228333</v>
      </c>
      <c r="U27" s="7">
        <v>1911</v>
      </c>
      <c r="V27" s="7">
        <v>168</v>
      </c>
      <c r="W27" s="7">
        <v>64</v>
      </c>
      <c r="X27" s="7">
        <v>292153</v>
      </c>
      <c r="Y27" s="7">
        <v>2786</v>
      </c>
      <c r="Z27" s="7">
        <v>30</v>
      </c>
      <c r="AA27" s="7">
        <v>345</v>
      </c>
      <c r="AB27" s="7">
        <v>40831</v>
      </c>
      <c r="AC27" s="7">
        <v>211</v>
      </c>
      <c r="AD27" s="7">
        <v>0</v>
      </c>
      <c r="AE27" s="7">
        <v>0</v>
      </c>
      <c r="AF27" s="7">
        <v>5137948</v>
      </c>
      <c r="AG27" s="7">
        <v>46669</v>
      </c>
      <c r="AH27" s="7">
        <v>6244</v>
      </c>
      <c r="AI27" s="7">
        <v>7640</v>
      </c>
    </row>
    <row r="28" spans="1:35" hidden="1" x14ac:dyDescent="0.25">
      <c r="A28" s="5">
        <f t="shared" si="7"/>
        <v>25</v>
      </c>
      <c r="B28" s="4">
        <f t="shared" si="2"/>
        <v>100562</v>
      </c>
      <c r="C28" s="4">
        <f t="shared" si="3"/>
        <v>2809</v>
      </c>
      <c r="D28" s="4">
        <f t="shared" si="4"/>
        <v>1231</v>
      </c>
      <c r="E28" s="4">
        <f t="shared" si="5"/>
        <v>4904</v>
      </c>
      <c r="F28" s="24">
        <f t="shared" si="1"/>
        <v>110.7936238324053</v>
      </c>
      <c r="G28" s="24">
        <f t="shared" si="8"/>
        <v>126.06921290931891</v>
      </c>
      <c r="H28" s="7">
        <v>3377270</v>
      </c>
      <c r="I28" s="7">
        <v>31241</v>
      </c>
      <c r="J28" s="7">
        <v>4372</v>
      </c>
      <c r="K28" s="7">
        <v>1949</v>
      </c>
      <c r="L28" s="7">
        <v>654160</v>
      </c>
      <c r="M28" s="7">
        <v>5294</v>
      </c>
      <c r="N28" s="7">
        <v>36</v>
      </c>
      <c r="O28" s="7">
        <v>430</v>
      </c>
      <c r="P28" s="7">
        <v>455571</v>
      </c>
      <c r="Q28" s="7">
        <v>3167</v>
      </c>
      <c r="R28" s="7">
        <v>86</v>
      </c>
      <c r="S28" s="7">
        <v>251</v>
      </c>
      <c r="T28" s="7">
        <v>228458</v>
      </c>
      <c r="U28" s="7">
        <v>1916</v>
      </c>
      <c r="V28" s="7">
        <v>166</v>
      </c>
      <c r="W28" s="7">
        <v>64</v>
      </c>
      <c r="X28" s="7">
        <v>292373</v>
      </c>
      <c r="Y28" s="7">
        <v>2779</v>
      </c>
      <c r="Z28" s="7">
        <v>30</v>
      </c>
      <c r="AA28" s="7">
        <v>345</v>
      </c>
      <c r="AB28" s="7">
        <v>40807</v>
      </c>
      <c r="AC28" s="7">
        <v>211</v>
      </c>
      <c r="AD28" s="7">
        <v>0</v>
      </c>
      <c r="AE28" s="7">
        <v>0</v>
      </c>
      <c r="AF28" s="7">
        <v>5149201</v>
      </c>
      <c r="AG28" s="7">
        <v>47417</v>
      </c>
      <c r="AH28" s="7">
        <v>5921</v>
      </c>
      <c r="AI28" s="7">
        <v>7943</v>
      </c>
    </row>
    <row r="29" spans="1:35" hidden="1" x14ac:dyDescent="0.25">
      <c r="A29" s="5">
        <f t="shared" si="7"/>
        <v>26</v>
      </c>
      <c r="B29" s="4">
        <f t="shared" si="2"/>
        <v>202526</v>
      </c>
      <c r="C29" s="4">
        <f t="shared" si="3"/>
        <v>4233</v>
      </c>
      <c r="D29" s="4">
        <f t="shared" si="4"/>
        <v>1374</v>
      </c>
      <c r="E29" s="4">
        <f t="shared" si="5"/>
        <v>4395</v>
      </c>
      <c r="F29" s="24">
        <f t="shared" si="1"/>
        <v>110.77957491847307</v>
      </c>
      <c r="G29" s="24">
        <f t="shared" si="8"/>
        <v>124.38362395393726</v>
      </c>
      <c r="H29" s="7">
        <v>3321932</v>
      </c>
      <c r="I29" s="7">
        <v>30733</v>
      </c>
      <c r="J29" s="7">
        <v>4532</v>
      </c>
      <c r="K29" s="7">
        <v>2599</v>
      </c>
      <c r="L29" s="7">
        <v>650500</v>
      </c>
      <c r="M29" s="7">
        <v>5401</v>
      </c>
      <c r="N29" s="7">
        <v>35</v>
      </c>
      <c r="O29" s="7">
        <v>431</v>
      </c>
      <c r="P29" s="7">
        <v>457518</v>
      </c>
      <c r="Q29" s="7">
        <v>3213</v>
      </c>
      <c r="R29" s="7">
        <v>92</v>
      </c>
      <c r="S29" s="7">
        <v>254</v>
      </c>
      <c r="T29" s="7">
        <v>226402</v>
      </c>
      <c r="U29" s="7">
        <v>1897</v>
      </c>
      <c r="V29" s="7">
        <v>164</v>
      </c>
      <c r="W29" s="7">
        <v>64</v>
      </c>
      <c r="X29" s="7">
        <v>290836</v>
      </c>
      <c r="Y29" s="7">
        <v>2754</v>
      </c>
      <c r="Z29" s="7">
        <v>30</v>
      </c>
      <c r="AA29" s="7">
        <v>345</v>
      </c>
      <c r="AB29" s="7">
        <v>40461</v>
      </c>
      <c r="AC29" s="7">
        <v>211</v>
      </c>
      <c r="AD29" s="7">
        <v>0</v>
      </c>
      <c r="AE29" s="7">
        <v>0</v>
      </c>
      <c r="AF29" s="7">
        <v>5190175</v>
      </c>
      <c r="AG29" s="7">
        <v>48442</v>
      </c>
      <c r="AH29" s="7">
        <v>6227</v>
      </c>
      <c r="AI29" s="7">
        <v>8088</v>
      </c>
    </row>
    <row r="30" spans="1:35" hidden="1" x14ac:dyDescent="0.25">
      <c r="A30" s="5">
        <f t="shared" si="7"/>
        <v>27</v>
      </c>
      <c r="B30" s="4">
        <f t="shared" si="2"/>
        <v>405402</v>
      </c>
      <c r="C30" s="4">
        <f t="shared" si="3"/>
        <v>5721</v>
      </c>
      <c r="D30" s="4">
        <f t="shared" si="4"/>
        <v>1518</v>
      </c>
      <c r="E30" s="4">
        <f t="shared" si="5"/>
        <v>4536</v>
      </c>
      <c r="F30" s="24">
        <f t="shared" si="1"/>
        <v>108.69938656963689</v>
      </c>
      <c r="G30" s="24">
        <f t="shared" si="8"/>
        <v>123.60123262208656</v>
      </c>
      <c r="H30" s="7">
        <v>3249584</v>
      </c>
      <c r="I30" s="7">
        <v>30639</v>
      </c>
      <c r="J30" s="7">
        <v>4506</v>
      </c>
      <c r="K30" s="7">
        <v>2614</v>
      </c>
      <c r="L30" s="7">
        <v>644195</v>
      </c>
      <c r="M30" s="7">
        <v>5473</v>
      </c>
      <c r="N30" s="7">
        <v>36</v>
      </c>
      <c r="O30" s="7">
        <v>433</v>
      </c>
      <c r="P30" s="7">
        <v>447461</v>
      </c>
      <c r="Q30" s="7">
        <v>3132</v>
      </c>
      <c r="R30" s="7">
        <v>72</v>
      </c>
      <c r="S30" s="7">
        <v>256</v>
      </c>
      <c r="T30" s="7">
        <v>226262</v>
      </c>
      <c r="U30" s="7">
        <v>1898</v>
      </c>
      <c r="V30" s="7">
        <v>164</v>
      </c>
      <c r="W30" s="7">
        <v>64</v>
      </c>
      <c r="X30" s="7">
        <v>289876</v>
      </c>
      <c r="Y30" s="7">
        <v>2745</v>
      </c>
      <c r="Z30" s="7">
        <v>30</v>
      </c>
      <c r="AA30" s="7">
        <v>343</v>
      </c>
      <c r="AB30" s="7">
        <v>40077</v>
      </c>
      <c r="AC30" s="7">
        <v>199</v>
      </c>
      <c r="AD30" s="7">
        <v>0</v>
      </c>
      <c r="AE30" s="7">
        <v>0</v>
      </c>
      <c r="AF30" s="7">
        <v>5302857</v>
      </c>
      <c r="AG30" s="7">
        <v>49807</v>
      </c>
      <c r="AH30" s="7">
        <v>6326</v>
      </c>
      <c r="AI30" s="7">
        <v>8246</v>
      </c>
    </row>
    <row r="31" spans="1:35" hidden="1" x14ac:dyDescent="0.25">
      <c r="A31" s="5">
        <f t="shared" si="7"/>
        <v>28</v>
      </c>
      <c r="B31" s="4">
        <f t="shared" si="2"/>
        <v>468453</v>
      </c>
      <c r="C31" s="4">
        <f t="shared" si="3"/>
        <v>7576</v>
      </c>
      <c r="D31" s="4">
        <f t="shared" si="4"/>
        <v>2054</v>
      </c>
      <c r="E31" s="4">
        <f t="shared" si="5"/>
        <v>5553</v>
      </c>
      <c r="F31" s="24">
        <f t="shared" si="1"/>
        <v>108.38935308965223</v>
      </c>
      <c r="G31" s="24">
        <f t="shared" si="8"/>
        <v>120.21673634453393</v>
      </c>
      <c r="H31" s="7">
        <v>3233547</v>
      </c>
      <c r="I31" s="7">
        <v>30575</v>
      </c>
      <c r="J31" s="7">
        <v>4212</v>
      </c>
      <c r="K31" s="7">
        <v>1683</v>
      </c>
      <c r="L31" s="7">
        <v>642268</v>
      </c>
      <c r="M31" s="7">
        <v>5519</v>
      </c>
      <c r="N31" s="7">
        <v>37</v>
      </c>
      <c r="O31" s="7">
        <v>433</v>
      </c>
      <c r="P31" s="7">
        <v>447413</v>
      </c>
      <c r="Q31" s="7">
        <v>3134</v>
      </c>
      <c r="R31" s="7">
        <v>86</v>
      </c>
      <c r="S31" s="7">
        <v>132</v>
      </c>
      <c r="T31" s="7">
        <v>227483</v>
      </c>
      <c r="U31" s="7">
        <v>1900</v>
      </c>
      <c r="V31" s="7">
        <v>164</v>
      </c>
      <c r="W31" s="7">
        <v>64</v>
      </c>
      <c r="X31" s="7">
        <v>288321</v>
      </c>
      <c r="Y31" s="7">
        <v>2734</v>
      </c>
      <c r="Z31" s="7">
        <v>30</v>
      </c>
      <c r="AA31" s="7">
        <v>344</v>
      </c>
      <c r="AB31" s="7">
        <v>40290</v>
      </c>
      <c r="AC31" s="7">
        <v>205</v>
      </c>
      <c r="AD31" s="7">
        <v>0</v>
      </c>
      <c r="AE31" s="7">
        <v>0</v>
      </c>
      <c r="AF31" s="7">
        <v>5347775</v>
      </c>
      <c r="AG31" s="7">
        <v>51643</v>
      </c>
      <c r="AH31" s="7">
        <v>6583</v>
      </c>
      <c r="AI31" s="7">
        <v>8209</v>
      </c>
    </row>
    <row r="32" spans="1:35" x14ac:dyDescent="0.25">
      <c r="A32" s="5">
        <f t="shared" si="7"/>
        <v>29</v>
      </c>
      <c r="B32" s="4">
        <f t="shared" si="2"/>
        <v>536659</v>
      </c>
      <c r="C32" s="4">
        <f t="shared" si="3"/>
        <v>8594</v>
      </c>
      <c r="D32" s="4">
        <f t="shared" si="4"/>
        <v>1851</v>
      </c>
      <c r="E32" s="4">
        <f t="shared" si="5"/>
        <v>3997</v>
      </c>
      <c r="F32" s="24">
        <f t="shared" si="1"/>
        <v>106.91122802928841</v>
      </c>
      <c r="G32" s="24">
        <f t="shared" si="8"/>
        <v>118.35108897551777</v>
      </c>
      <c r="H32" s="7">
        <v>3269252</v>
      </c>
      <c r="I32" s="7">
        <v>31340</v>
      </c>
      <c r="J32" s="7">
        <v>4159</v>
      </c>
      <c r="K32" s="7">
        <v>2915</v>
      </c>
      <c r="L32" s="7">
        <v>615937</v>
      </c>
      <c r="M32" s="7">
        <v>5641</v>
      </c>
      <c r="N32" s="7">
        <v>37</v>
      </c>
      <c r="O32" s="7">
        <v>433</v>
      </c>
      <c r="P32" s="7">
        <v>448106</v>
      </c>
      <c r="Q32" s="7">
        <v>3140</v>
      </c>
      <c r="R32" s="7">
        <v>80</v>
      </c>
      <c r="S32" s="7">
        <v>131</v>
      </c>
      <c r="T32" s="7">
        <v>227884</v>
      </c>
      <c r="U32" s="7">
        <v>1952</v>
      </c>
      <c r="V32" s="7">
        <v>164</v>
      </c>
      <c r="W32" s="7">
        <v>64</v>
      </c>
      <c r="X32" s="7">
        <v>274627</v>
      </c>
      <c r="Y32" s="7">
        <v>2228</v>
      </c>
      <c r="Z32" s="7">
        <v>30</v>
      </c>
      <c r="AA32" s="7">
        <v>344</v>
      </c>
      <c r="AB32" s="7">
        <v>40139</v>
      </c>
      <c r="AC32" s="7">
        <v>198</v>
      </c>
      <c r="AD32" s="7">
        <v>0</v>
      </c>
      <c r="AE32" s="7">
        <v>0</v>
      </c>
      <c r="AF32" s="7">
        <v>5412604</v>
      </c>
      <c r="AG32" s="7">
        <v>53093</v>
      </c>
      <c r="AH32" s="7">
        <v>6321</v>
      </c>
      <c r="AI32" s="7">
        <v>7884</v>
      </c>
    </row>
    <row r="33" spans="1:125" hidden="1" x14ac:dyDescent="0.25">
      <c r="A33" s="5">
        <f t="shared" si="7"/>
        <v>30</v>
      </c>
      <c r="B33" s="4">
        <f t="shared" si="2"/>
        <v>582451</v>
      </c>
      <c r="C33" s="4">
        <f t="shared" si="3"/>
        <v>10548</v>
      </c>
      <c r="D33" s="4">
        <f t="shared" si="4"/>
        <v>2084</v>
      </c>
      <c r="E33" s="4">
        <f t="shared" si="5"/>
        <v>4084</v>
      </c>
      <c r="F33" s="24">
        <f t="shared" si="1"/>
        <v>107.81232423500025</v>
      </c>
      <c r="G33" s="24">
        <f t="shared" si="8"/>
        <v>115.47091422328009</v>
      </c>
      <c r="H33" s="7">
        <v>3307747</v>
      </c>
      <c r="I33" s="7">
        <v>31444</v>
      </c>
      <c r="J33" s="7">
        <v>4054</v>
      </c>
      <c r="K33" s="7">
        <v>3002</v>
      </c>
      <c r="L33" s="7">
        <v>611323</v>
      </c>
      <c r="M33" s="7">
        <v>5693</v>
      </c>
      <c r="N33" s="7">
        <v>38</v>
      </c>
      <c r="O33" s="7">
        <v>429</v>
      </c>
      <c r="P33" s="7">
        <v>448313</v>
      </c>
      <c r="Q33" s="7">
        <v>3142</v>
      </c>
      <c r="R33" s="7">
        <v>83</v>
      </c>
      <c r="S33" s="7">
        <v>130</v>
      </c>
      <c r="T33" s="7">
        <v>227656</v>
      </c>
      <c r="U33" s="7">
        <v>1962</v>
      </c>
      <c r="V33" s="7">
        <v>163</v>
      </c>
      <c r="W33" s="7">
        <v>64</v>
      </c>
      <c r="X33" s="7">
        <v>274071</v>
      </c>
      <c r="Y33" s="7">
        <v>2228</v>
      </c>
      <c r="Z33" s="7">
        <v>30</v>
      </c>
      <c r="AA33" s="7">
        <v>344</v>
      </c>
      <c r="AB33" s="7">
        <v>40188</v>
      </c>
      <c r="AC33" s="7">
        <v>196</v>
      </c>
      <c r="AD33" s="7">
        <v>0</v>
      </c>
      <c r="AE33" s="7">
        <v>0</v>
      </c>
      <c r="AF33" s="7">
        <v>5491749</v>
      </c>
      <c r="AG33" s="7">
        <v>55213</v>
      </c>
      <c r="AH33" s="7">
        <v>6452</v>
      </c>
      <c r="AI33" s="7">
        <v>8053</v>
      </c>
    </row>
    <row r="34" spans="1:125" hidden="1" x14ac:dyDescent="0.25">
      <c r="A34" s="5">
        <f t="shared" si="7"/>
        <v>31</v>
      </c>
      <c r="B34" s="4">
        <f t="shared" si="2"/>
        <v>609126</v>
      </c>
      <c r="C34" s="4">
        <f t="shared" si="3"/>
        <v>12177</v>
      </c>
      <c r="D34" s="4">
        <f t="shared" si="4"/>
        <v>1914</v>
      </c>
      <c r="E34" s="4">
        <f t="shared" si="5"/>
        <v>4342</v>
      </c>
      <c r="F34" s="24">
        <f t="shared" si="1"/>
        <v>107.29778906953258</v>
      </c>
      <c r="G34" s="24">
        <f t="shared" si="8"/>
        <v>112.15049181322723</v>
      </c>
      <c r="H34" s="7">
        <v>3327661</v>
      </c>
      <c r="I34" s="7">
        <v>31785</v>
      </c>
      <c r="J34" s="7">
        <v>4026</v>
      </c>
      <c r="K34" s="7">
        <v>3006</v>
      </c>
      <c r="L34" s="7">
        <v>609422</v>
      </c>
      <c r="M34" s="7">
        <v>5805</v>
      </c>
      <c r="N34" s="7">
        <v>38</v>
      </c>
      <c r="O34" s="7">
        <v>421</v>
      </c>
      <c r="P34" s="7">
        <v>448874</v>
      </c>
      <c r="Q34" s="7">
        <v>3145</v>
      </c>
      <c r="R34" s="7">
        <v>85</v>
      </c>
      <c r="S34" s="7">
        <v>132</v>
      </c>
      <c r="T34" s="7">
        <v>227958</v>
      </c>
      <c r="U34" s="7">
        <v>1967</v>
      </c>
      <c r="V34" s="7">
        <v>164</v>
      </c>
      <c r="W34" s="7">
        <v>64</v>
      </c>
      <c r="X34" s="7">
        <v>273962</v>
      </c>
      <c r="Y34" s="7">
        <v>2241</v>
      </c>
      <c r="Z34" s="7">
        <v>30</v>
      </c>
      <c r="AA34" s="7">
        <v>346</v>
      </c>
      <c r="AB34" s="7">
        <v>39891</v>
      </c>
      <c r="AC34" s="7">
        <v>195</v>
      </c>
      <c r="AD34" s="7">
        <v>0</v>
      </c>
      <c r="AE34" s="7">
        <v>0</v>
      </c>
      <c r="AF34" s="7">
        <v>5536894</v>
      </c>
      <c r="AG34" s="7">
        <v>57315</v>
      </c>
      <c r="AH34" s="7">
        <v>6257</v>
      </c>
      <c r="AI34" s="7">
        <v>8311</v>
      </c>
    </row>
    <row r="35" spans="1:125" hidden="1" x14ac:dyDescent="0.25">
      <c r="A35" s="5">
        <f t="shared" si="7"/>
        <v>32</v>
      </c>
      <c r="B35" s="4">
        <f t="shared" si="2"/>
        <v>682878</v>
      </c>
      <c r="C35" s="4">
        <f t="shared" si="3"/>
        <v>14389</v>
      </c>
      <c r="D35" s="4">
        <f t="shared" si="4"/>
        <v>1608</v>
      </c>
      <c r="E35" s="4">
        <f t="shared" si="5"/>
        <v>1589</v>
      </c>
      <c r="F35" s="24">
        <f t="shared" si="1"/>
        <v>107.19681714562952</v>
      </c>
      <c r="G35" s="24">
        <f t="shared" si="8"/>
        <v>109.18056847219728</v>
      </c>
      <c r="H35" s="7">
        <v>3337813</v>
      </c>
      <c r="I35" s="7">
        <v>31912</v>
      </c>
      <c r="J35" s="7">
        <v>4045</v>
      </c>
      <c r="K35" s="7">
        <v>3044</v>
      </c>
      <c r="L35" s="7">
        <v>606756</v>
      </c>
      <c r="M35" s="7">
        <v>5812</v>
      </c>
      <c r="N35" s="7">
        <v>37</v>
      </c>
      <c r="O35" s="7">
        <v>424</v>
      </c>
      <c r="P35" s="7">
        <v>440388</v>
      </c>
      <c r="Q35" s="7">
        <v>3065</v>
      </c>
      <c r="R35" s="7">
        <v>55</v>
      </c>
      <c r="S35" s="7">
        <v>132</v>
      </c>
      <c r="T35" s="7">
        <v>230627</v>
      </c>
      <c r="U35" s="7">
        <v>1999</v>
      </c>
      <c r="V35" s="7">
        <v>162</v>
      </c>
      <c r="W35" s="7">
        <v>64</v>
      </c>
      <c r="X35" s="7">
        <v>258471</v>
      </c>
      <c r="Y35" s="7">
        <v>2139</v>
      </c>
      <c r="Z35" s="7">
        <v>29</v>
      </c>
      <c r="AA35" s="7">
        <v>345</v>
      </c>
      <c r="AB35" s="7">
        <v>39673</v>
      </c>
      <c r="AC35" s="7">
        <v>193</v>
      </c>
      <c r="AD35" s="7">
        <v>0</v>
      </c>
      <c r="AE35" s="7">
        <v>0</v>
      </c>
      <c r="AF35" s="7">
        <v>5596606</v>
      </c>
      <c r="AG35" s="7">
        <v>59509</v>
      </c>
      <c r="AH35" s="7">
        <v>5936</v>
      </c>
      <c r="AI35" s="7">
        <v>5598</v>
      </c>
    </row>
    <row r="36" spans="1:125" hidden="1" x14ac:dyDescent="0.25">
      <c r="A36" s="5">
        <f t="shared" si="7"/>
        <v>33</v>
      </c>
      <c r="B36" s="4">
        <f t="shared" si="2"/>
        <v>752714</v>
      </c>
      <c r="C36" s="4">
        <f t="shared" si="3"/>
        <v>15781</v>
      </c>
      <c r="D36" s="4">
        <f t="shared" si="4"/>
        <v>1535</v>
      </c>
      <c r="E36" s="4">
        <f t="shared" si="5"/>
        <v>3411</v>
      </c>
      <c r="F36" s="24">
        <f t="shared" si="1"/>
        <v>106.5801387230739</v>
      </c>
      <c r="G36" s="24">
        <f t="shared" si="8"/>
        <v>107.37310098063604</v>
      </c>
      <c r="H36" s="19">
        <v>3351369</v>
      </c>
      <c r="I36" s="20">
        <v>32227</v>
      </c>
      <c r="J36" s="19">
        <v>4004</v>
      </c>
      <c r="K36" s="19">
        <v>3093</v>
      </c>
      <c r="L36" s="19">
        <v>600653</v>
      </c>
      <c r="M36" s="19">
        <v>5830</v>
      </c>
      <c r="N36" s="19">
        <v>51</v>
      </c>
      <c r="O36" s="19">
        <v>423</v>
      </c>
      <c r="P36" s="7">
        <v>440544</v>
      </c>
      <c r="Q36" s="7">
        <v>3065</v>
      </c>
      <c r="R36" s="7">
        <v>62</v>
      </c>
      <c r="S36" s="7">
        <v>131</v>
      </c>
      <c r="T36" s="7">
        <v>231572</v>
      </c>
      <c r="U36" s="7">
        <v>2007</v>
      </c>
      <c r="V36" s="7">
        <v>160</v>
      </c>
      <c r="W36" s="7">
        <v>64</v>
      </c>
      <c r="X36" s="7">
        <v>267932</v>
      </c>
      <c r="Y36" s="7">
        <v>2359</v>
      </c>
      <c r="Z36" s="7">
        <v>29</v>
      </c>
      <c r="AA36" s="7">
        <v>346</v>
      </c>
      <c r="AB36" s="7">
        <v>39433</v>
      </c>
      <c r="AC36" s="7">
        <v>189</v>
      </c>
      <c r="AD36" s="7">
        <v>0</v>
      </c>
      <c r="AE36" s="7">
        <v>0</v>
      </c>
      <c r="AF36" s="7">
        <v>5684217</v>
      </c>
      <c r="AG36" s="7">
        <v>61458</v>
      </c>
      <c r="AH36" s="7">
        <v>5841</v>
      </c>
      <c r="AI36" s="7">
        <v>7468</v>
      </c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</row>
    <row r="37" spans="1:125" hidden="1" x14ac:dyDescent="0.25">
      <c r="A37" s="5">
        <f t="shared" si="7"/>
        <v>34</v>
      </c>
      <c r="B37" s="4">
        <f t="shared" si="2"/>
        <v>729616</v>
      </c>
      <c r="C37" s="4">
        <f t="shared" si="3"/>
        <v>16593</v>
      </c>
      <c r="D37" s="4">
        <f t="shared" si="4"/>
        <v>1474</v>
      </c>
      <c r="E37" s="4">
        <f t="shared" si="5"/>
        <v>3666</v>
      </c>
      <c r="F37" s="24">
        <f t="shared" si="1"/>
        <v>106.71141602569577</v>
      </c>
      <c r="G37" s="24">
        <f t="shared" si="8"/>
        <v>105.3712647884789</v>
      </c>
      <c r="H37" s="19">
        <v>3441813</v>
      </c>
      <c r="I37" s="20">
        <v>33056</v>
      </c>
      <c r="J37" s="19">
        <v>3999</v>
      </c>
      <c r="K37" s="19">
        <v>3290</v>
      </c>
      <c r="L37" s="19">
        <v>599642</v>
      </c>
      <c r="M37" s="19">
        <v>5884</v>
      </c>
      <c r="N37" s="19">
        <v>50</v>
      </c>
      <c r="O37" s="19">
        <v>412</v>
      </c>
      <c r="P37" s="7">
        <v>446750</v>
      </c>
      <c r="Q37" s="7">
        <v>3169</v>
      </c>
      <c r="R37" s="7">
        <v>64</v>
      </c>
      <c r="S37" s="7">
        <v>142</v>
      </c>
      <c r="T37" s="7">
        <v>231533</v>
      </c>
      <c r="U37" s="7">
        <v>2007</v>
      </c>
      <c r="V37" s="7">
        <v>162</v>
      </c>
      <c r="W37" s="7">
        <v>64</v>
      </c>
      <c r="X37" s="7">
        <v>250661</v>
      </c>
      <c r="Y37" s="7">
        <v>2332</v>
      </c>
      <c r="Z37" s="7">
        <v>28</v>
      </c>
      <c r="AA37" s="7">
        <v>346</v>
      </c>
      <c r="AB37" s="7">
        <v>39335</v>
      </c>
      <c r="AC37" s="7">
        <v>192</v>
      </c>
      <c r="AD37" s="7">
        <v>0</v>
      </c>
      <c r="AE37" s="7">
        <v>0</v>
      </c>
      <c r="AF37" s="7">
        <v>5739350</v>
      </c>
      <c r="AG37" s="7">
        <v>63233</v>
      </c>
      <c r="AH37" s="7">
        <v>5777</v>
      </c>
      <c r="AI37" s="7">
        <v>7920</v>
      </c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</row>
    <row r="38" spans="1:125" hidden="1" x14ac:dyDescent="0.25">
      <c r="A38" s="5">
        <f t="shared" si="7"/>
        <v>35</v>
      </c>
      <c r="B38" s="4">
        <f t="shared" si="2"/>
        <v>726237</v>
      </c>
      <c r="C38" s="4">
        <f t="shared" si="3"/>
        <v>17333</v>
      </c>
      <c r="D38" s="4">
        <f t="shared" si="4"/>
        <v>1613</v>
      </c>
      <c r="E38" s="4">
        <f t="shared" si="5"/>
        <v>3951</v>
      </c>
      <c r="F38" s="24">
        <f t="shared" si="1"/>
        <v>106.30452515125394</v>
      </c>
      <c r="G38" s="24">
        <f t="shared" si="8"/>
        <v>104.05480998462825</v>
      </c>
      <c r="H38" s="20">
        <v>3506897</v>
      </c>
      <c r="I38" s="20">
        <v>33810</v>
      </c>
      <c r="J38" s="20">
        <v>3994</v>
      </c>
      <c r="K38" s="20">
        <v>3294</v>
      </c>
      <c r="L38" s="20">
        <v>615403</v>
      </c>
      <c r="M38" s="20">
        <v>6010</v>
      </c>
      <c r="N38" s="20">
        <v>49</v>
      </c>
      <c r="O38" s="20">
        <v>410</v>
      </c>
      <c r="P38" s="21">
        <v>449011</v>
      </c>
      <c r="Q38" s="21">
        <v>3232</v>
      </c>
      <c r="R38" s="21">
        <v>60</v>
      </c>
      <c r="S38" s="21">
        <v>145</v>
      </c>
      <c r="T38" s="21">
        <v>231802</v>
      </c>
      <c r="U38" s="21">
        <v>2012</v>
      </c>
      <c r="V38" s="21">
        <v>163</v>
      </c>
      <c r="W38" s="21">
        <v>64</v>
      </c>
      <c r="X38" s="21">
        <v>250614</v>
      </c>
      <c r="Y38" s="21">
        <v>2341</v>
      </c>
      <c r="Z38" s="21">
        <v>27</v>
      </c>
      <c r="AA38" s="21">
        <v>344</v>
      </c>
      <c r="AB38" s="21">
        <v>39427</v>
      </c>
      <c r="AC38" s="21">
        <v>188</v>
      </c>
      <c r="AD38" s="21">
        <v>0</v>
      </c>
      <c r="AE38" s="21">
        <v>0</v>
      </c>
      <c r="AF38" s="21">
        <v>5819391</v>
      </c>
      <c r="AG38" s="21">
        <v>64926</v>
      </c>
      <c r="AH38" s="21">
        <v>5906</v>
      </c>
      <c r="AI38" s="21">
        <v>8208</v>
      </c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</row>
    <row r="39" spans="1:125" hidden="1" x14ac:dyDescent="0.25">
      <c r="A39" s="5">
        <f t="shared" si="7"/>
        <v>36</v>
      </c>
      <c r="B39" s="4">
        <f t="shared" si="2"/>
        <v>777677</v>
      </c>
      <c r="C39" s="4">
        <f t="shared" si="3"/>
        <v>19039</v>
      </c>
      <c r="D39" s="4">
        <f t="shared" si="4"/>
        <v>1664</v>
      </c>
      <c r="E39" s="4">
        <f t="shared" si="5"/>
        <v>4089</v>
      </c>
      <c r="F39" s="24">
        <f t="shared" si="1"/>
        <v>106.02192721082362</v>
      </c>
      <c r="G39" s="24">
        <f t="shared" si="8"/>
        <v>102.06211428269538</v>
      </c>
      <c r="H39" s="21">
        <v>3524057</v>
      </c>
      <c r="I39" s="21">
        <v>34066</v>
      </c>
      <c r="J39" s="21">
        <v>3927</v>
      </c>
      <c r="K39" s="21">
        <v>3347</v>
      </c>
      <c r="L39" s="21">
        <v>615886</v>
      </c>
      <c r="M39" s="21">
        <v>6054</v>
      </c>
      <c r="N39" s="21">
        <v>46</v>
      </c>
      <c r="O39" s="21">
        <v>406</v>
      </c>
      <c r="P39" s="21">
        <v>450478</v>
      </c>
      <c r="Q39" s="21">
        <v>3294</v>
      </c>
      <c r="R39" s="21">
        <v>62</v>
      </c>
      <c r="S39" s="21">
        <v>151</v>
      </c>
      <c r="T39" s="21">
        <v>232374</v>
      </c>
      <c r="U39" s="21">
        <v>2013</v>
      </c>
      <c r="V39" s="21">
        <v>162</v>
      </c>
      <c r="W39" s="21">
        <v>64</v>
      </c>
      <c r="X39" s="21">
        <v>250450</v>
      </c>
      <c r="Y39" s="21">
        <v>2346</v>
      </c>
      <c r="Z39" s="21">
        <v>26</v>
      </c>
      <c r="AA39" s="21">
        <v>340</v>
      </c>
      <c r="AB39" s="21">
        <v>39448</v>
      </c>
      <c r="AC39" s="21">
        <v>189</v>
      </c>
      <c r="AD39" s="21">
        <v>0</v>
      </c>
      <c r="AE39" s="21">
        <v>0</v>
      </c>
      <c r="AF39" s="21">
        <v>5890370</v>
      </c>
      <c r="AG39" s="21">
        <v>67001</v>
      </c>
      <c r="AH39" s="21">
        <v>5887</v>
      </c>
      <c r="AI39" s="21">
        <v>8397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</row>
    <row r="40" spans="1:125" hidden="1" x14ac:dyDescent="0.25">
      <c r="A40" s="5">
        <f t="shared" si="7"/>
        <v>37</v>
      </c>
      <c r="B40" s="4">
        <f t="shared" si="2"/>
        <v>772007</v>
      </c>
      <c r="C40" s="4">
        <f t="shared" si="3"/>
        <v>20650</v>
      </c>
      <c r="D40" s="4">
        <f t="shared" si="4"/>
        <v>1443</v>
      </c>
      <c r="E40" s="4">
        <f t="shared" si="5"/>
        <v>4094</v>
      </c>
      <c r="F40" s="24">
        <f t="shared" si="1"/>
        <v>106.06260763031949</v>
      </c>
      <c r="G40" s="24">
        <f t="shared" si="8"/>
        <v>99.645231183888299</v>
      </c>
      <c r="H40" s="21">
        <v>3581189</v>
      </c>
      <c r="I40" s="21">
        <v>34605</v>
      </c>
      <c r="J40" s="21">
        <v>4059</v>
      </c>
      <c r="K40" s="21">
        <v>3385</v>
      </c>
      <c r="L40" s="21">
        <v>614875</v>
      </c>
      <c r="M40" s="21">
        <v>6059</v>
      </c>
      <c r="N40" s="21">
        <v>50</v>
      </c>
      <c r="O40" s="21">
        <v>389</v>
      </c>
      <c r="P40" s="21">
        <v>450503</v>
      </c>
      <c r="Q40" s="21">
        <v>3310</v>
      </c>
      <c r="R40" s="21">
        <v>62</v>
      </c>
      <c r="S40" s="21">
        <v>154</v>
      </c>
      <c r="T40" s="21">
        <v>232642</v>
      </c>
      <c r="U40" s="21">
        <v>2014</v>
      </c>
      <c r="V40" s="21">
        <v>163</v>
      </c>
      <c r="W40" s="21">
        <v>64</v>
      </c>
      <c r="X40" s="21">
        <v>249761</v>
      </c>
      <c r="Y40" s="21">
        <v>2380</v>
      </c>
      <c r="Z40" s="21">
        <v>26</v>
      </c>
      <c r="AA40" s="21">
        <v>342</v>
      </c>
      <c r="AB40" s="21">
        <v>39339</v>
      </c>
      <c r="AC40" s="21">
        <v>190</v>
      </c>
      <c r="AD40" s="21">
        <v>0</v>
      </c>
      <c r="AE40" s="21">
        <v>0</v>
      </c>
      <c r="AF40" s="21">
        <v>5940316</v>
      </c>
      <c r="AG40" s="21">
        <v>69208</v>
      </c>
      <c r="AH40" s="21">
        <v>5803</v>
      </c>
      <c r="AI40" s="21">
        <v>8428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</row>
    <row r="41" spans="1:125" hidden="1" x14ac:dyDescent="0.25">
      <c r="A41" s="5">
        <f t="shared" si="7"/>
        <v>38</v>
      </c>
      <c r="B41" s="4">
        <f t="shared" si="2"/>
        <v>774882</v>
      </c>
      <c r="C41" s="4">
        <f t="shared" si="3"/>
        <v>20474</v>
      </c>
      <c r="D41" s="4">
        <f t="shared" si="4"/>
        <v>1308</v>
      </c>
      <c r="E41" s="4">
        <f t="shared" si="5"/>
        <v>3840</v>
      </c>
      <c r="F41" s="24">
        <f t="shared" si="1"/>
        <v>105.57563112675111</v>
      </c>
      <c r="G41" s="24">
        <f t="shared" si="8"/>
        <v>99.79169671611227</v>
      </c>
      <c r="H41" s="21">
        <v>3620064</v>
      </c>
      <c r="I41" s="21">
        <v>35142</v>
      </c>
      <c r="J41" s="21">
        <v>4230</v>
      </c>
      <c r="K41" s="21">
        <v>3350</v>
      </c>
      <c r="L41" s="21">
        <v>607351</v>
      </c>
      <c r="M41" s="21">
        <v>5976</v>
      </c>
      <c r="N41" s="21">
        <v>51</v>
      </c>
      <c r="O41" s="21">
        <v>383</v>
      </c>
      <c r="P41" s="21">
        <v>452441</v>
      </c>
      <c r="Q41" s="21">
        <v>3355</v>
      </c>
      <c r="R41" s="21">
        <v>61</v>
      </c>
      <c r="S41" s="21">
        <v>129</v>
      </c>
      <c r="T41" s="21">
        <v>232513</v>
      </c>
      <c r="U41" s="21">
        <v>2012</v>
      </c>
      <c r="V41" s="21">
        <v>160</v>
      </c>
      <c r="W41" s="21">
        <v>56</v>
      </c>
      <c r="X41" s="21">
        <v>246555</v>
      </c>
      <c r="Y41" s="21">
        <v>2338</v>
      </c>
      <c r="Z41" s="21">
        <v>26</v>
      </c>
      <c r="AA41" s="21">
        <v>341</v>
      </c>
      <c r="AB41" s="21">
        <v>39310</v>
      </c>
      <c r="AC41" s="21">
        <v>191</v>
      </c>
      <c r="AD41" s="21">
        <v>0</v>
      </c>
      <c r="AE41" s="21">
        <v>0</v>
      </c>
      <c r="AF41" s="21">
        <v>5973116</v>
      </c>
      <c r="AG41" s="21">
        <v>69488</v>
      </c>
      <c r="AH41" s="21">
        <v>5836</v>
      </c>
      <c r="AI41" s="21">
        <v>8099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</row>
    <row r="42" spans="1:125" hidden="1" x14ac:dyDescent="0.25">
      <c r="A42" s="5">
        <f t="shared" si="7"/>
        <v>39</v>
      </c>
      <c r="B42" s="4">
        <f t="shared" si="2"/>
        <v>763974</v>
      </c>
      <c r="C42" s="4">
        <f t="shared" si="3"/>
        <v>20544</v>
      </c>
      <c r="D42" s="4">
        <f t="shared" si="4"/>
        <v>1599</v>
      </c>
      <c r="E42" s="4">
        <f t="shared" si="5"/>
        <v>3899</v>
      </c>
      <c r="F42" s="24">
        <f t="shared" si="1"/>
        <v>106.06954122311838</v>
      </c>
      <c r="G42" s="24">
        <f t="shared" si="8"/>
        <v>99.707953391412431</v>
      </c>
      <c r="H42" s="21">
        <v>3675603</v>
      </c>
      <c r="I42" s="22">
        <v>35515</v>
      </c>
      <c r="J42" s="21">
        <v>4237</v>
      </c>
      <c r="K42" s="21">
        <v>3072</v>
      </c>
      <c r="L42" s="21">
        <v>606565</v>
      </c>
      <c r="M42" s="21">
        <v>5964</v>
      </c>
      <c r="N42" s="21">
        <v>52</v>
      </c>
      <c r="O42" s="21">
        <v>379</v>
      </c>
      <c r="P42" s="21">
        <v>454039</v>
      </c>
      <c r="Q42" s="21">
        <v>3376</v>
      </c>
      <c r="R42" s="21">
        <v>61</v>
      </c>
      <c r="S42" s="21">
        <v>124</v>
      </c>
      <c r="T42" s="21">
        <v>232882</v>
      </c>
      <c r="U42" s="21">
        <v>2086</v>
      </c>
      <c r="V42" s="21">
        <v>142</v>
      </c>
      <c r="W42" s="21">
        <v>55</v>
      </c>
      <c r="X42" s="21">
        <v>247448</v>
      </c>
      <c r="Y42" s="21">
        <v>2417</v>
      </c>
      <c r="Z42" s="21">
        <v>26</v>
      </c>
      <c r="AA42" s="21">
        <v>338</v>
      </c>
      <c r="AB42" s="21">
        <v>39554</v>
      </c>
      <c r="AC42" s="21">
        <v>191</v>
      </c>
      <c r="AD42" s="21">
        <v>0</v>
      </c>
      <c r="AE42" s="21">
        <v>0</v>
      </c>
      <c r="AF42" s="21">
        <v>6020065</v>
      </c>
      <c r="AG42" s="21">
        <v>70093</v>
      </c>
      <c r="AH42" s="21">
        <v>6117</v>
      </c>
      <c r="AI42" s="21">
        <v>7867</v>
      </c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</row>
    <row r="43" spans="1:125" hidden="1" x14ac:dyDescent="0.25">
      <c r="A43" s="5">
        <f t="shared" si="7"/>
        <v>40</v>
      </c>
      <c r="B43" s="4">
        <f t="shared" si="2"/>
        <v>802952</v>
      </c>
      <c r="C43" s="4">
        <f t="shared" si="3"/>
        <v>22047</v>
      </c>
      <c r="D43" s="4">
        <f t="shared" si="4"/>
        <v>1831</v>
      </c>
      <c r="E43" s="4">
        <f t="shared" si="5"/>
        <v>4504</v>
      </c>
      <c r="F43" s="24">
        <f t="shared" si="1"/>
        <v>107.92036678194754</v>
      </c>
      <c r="G43" s="24">
        <f t="shared" si="8"/>
        <v>99.083107147325705</v>
      </c>
      <c r="H43" s="21">
        <v>3691617</v>
      </c>
      <c r="I43" s="21">
        <v>35058</v>
      </c>
      <c r="J43" s="21">
        <v>4767</v>
      </c>
      <c r="K43" s="21">
        <v>2907</v>
      </c>
      <c r="L43" s="21">
        <v>606300</v>
      </c>
      <c r="M43" s="21">
        <v>5965</v>
      </c>
      <c r="N43" s="21">
        <v>50</v>
      </c>
      <c r="O43" s="21">
        <v>374</v>
      </c>
      <c r="P43" s="21">
        <v>456974</v>
      </c>
      <c r="Q43" s="21">
        <v>3420</v>
      </c>
      <c r="R43" s="21">
        <v>65</v>
      </c>
      <c r="S43" s="21">
        <v>135</v>
      </c>
      <c r="T43" s="21">
        <v>232849</v>
      </c>
      <c r="U43" s="21">
        <v>2085</v>
      </c>
      <c r="V43" s="21">
        <v>140</v>
      </c>
      <c r="W43" s="21">
        <v>54</v>
      </c>
      <c r="X43" s="21">
        <v>247168</v>
      </c>
      <c r="Y43" s="21">
        <v>2443</v>
      </c>
      <c r="Z43" s="21">
        <v>28</v>
      </c>
      <c r="AA43" s="21">
        <v>341</v>
      </c>
      <c r="AB43" s="21">
        <v>39557</v>
      </c>
      <c r="AC43" s="21">
        <v>189</v>
      </c>
      <c r="AD43" s="21">
        <v>0</v>
      </c>
      <c r="AE43" s="21">
        <v>0</v>
      </c>
      <c r="AF43" s="21">
        <v>6077417</v>
      </c>
      <c r="AG43" s="21">
        <v>71207</v>
      </c>
      <c r="AH43" s="21">
        <v>6881</v>
      </c>
      <c r="AI43" s="21">
        <v>8315</v>
      </c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</row>
    <row r="44" spans="1:125" hidden="1" x14ac:dyDescent="0.25">
      <c r="A44" s="5">
        <f t="shared" si="7"/>
        <v>41</v>
      </c>
      <c r="B44" s="4">
        <f t="shared" si="2"/>
        <v>862356</v>
      </c>
      <c r="C44" s="4">
        <f t="shared" si="3"/>
        <v>22929</v>
      </c>
      <c r="D44" s="4">
        <f t="shared" si="4"/>
        <v>1788</v>
      </c>
      <c r="E44" s="4">
        <f t="shared" si="5"/>
        <v>4986</v>
      </c>
      <c r="F44" s="24">
        <f t="shared" si="1"/>
        <v>108.5192502468246</v>
      </c>
      <c r="G44" s="24">
        <f t="shared" si="8"/>
        <v>99.051021751138165</v>
      </c>
      <c r="H44" s="21">
        <v>3690926</v>
      </c>
      <c r="I44" s="21">
        <v>34858</v>
      </c>
      <c r="J44" s="21">
        <v>4822</v>
      </c>
      <c r="K44" s="21">
        <v>2829</v>
      </c>
      <c r="L44" s="21">
        <v>602553</v>
      </c>
      <c r="M44" s="21">
        <v>5957</v>
      </c>
      <c r="N44" s="21">
        <v>47</v>
      </c>
      <c r="O44" s="21">
        <v>339</v>
      </c>
      <c r="P44" s="21">
        <v>468509</v>
      </c>
      <c r="Q44" s="21">
        <v>3505</v>
      </c>
      <c r="R44" s="21">
        <v>224</v>
      </c>
      <c r="S44" s="21">
        <v>141</v>
      </c>
      <c r="T44" s="21">
        <v>232948</v>
      </c>
      <c r="U44" s="21">
        <v>2088</v>
      </c>
      <c r="V44" s="21">
        <v>138</v>
      </c>
      <c r="W44" s="21">
        <v>55</v>
      </c>
      <c r="X44" s="21">
        <v>247124</v>
      </c>
      <c r="Y44" s="21">
        <v>2483</v>
      </c>
      <c r="Z44" s="21">
        <v>29</v>
      </c>
      <c r="AA44" s="21">
        <v>342</v>
      </c>
      <c r="AB44" s="21">
        <v>39887</v>
      </c>
      <c r="AC44" s="21">
        <v>194</v>
      </c>
      <c r="AD44" s="21">
        <v>0</v>
      </c>
      <c r="AE44" s="21">
        <v>0</v>
      </c>
      <c r="AF44" s="21">
        <v>6144303</v>
      </c>
      <c r="AG44" s="21">
        <v>72014</v>
      </c>
      <c r="AH44" s="21">
        <v>7048</v>
      </c>
      <c r="AI44" s="21">
        <v>8692</v>
      </c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</row>
    <row r="45" spans="1:125" hidden="1" x14ac:dyDescent="0.25">
      <c r="A45" s="5">
        <f t="shared" si="7"/>
        <v>42</v>
      </c>
      <c r="B45" s="4">
        <f t="shared" si="2"/>
        <v>890492</v>
      </c>
      <c r="C45" s="4">
        <f t="shared" si="3"/>
        <v>23031</v>
      </c>
      <c r="D45" s="4">
        <f t="shared" si="4"/>
        <v>1763</v>
      </c>
      <c r="E45" s="4">
        <f t="shared" si="5"/>
        <v>5560</v>
      </c>
      <c r="F45" s="24">
        <f t="shared" si="1"/>
        <v>108.82697195054565</v>
      </c>
      <c r="G45" s="24">
        <f t="shared" si="8"/>
        <v>99.265721224278863</v>
      </c>
      <c r="H45" s="21">
        <v>3712223</v>
      </c>
      <c r="I45" s="21">
        <v>34960</v>
      </c>
      <c r="J45" s="21">
        <v>4913</v>
      </c>
      <c r="K45" s="21">
        <v>2490</v>
      </c>
      <c r="L45" s="21">
        <v>602655</v>
      </c>
      <c r="M45" s="21">
        <v>5984</v>
      </c>
      <c r="N45" s="21">
        <v>45</v>
      </c>
      <c r="O45" s="21">
        <v>375</v>
      </c>
      <c r="P45" s="21">
        <v>468467</v>
      </c>
      <c r="Q45" s="21">
        <v>3508</v>
      </c>
      <c r="R45" s="21">
        <v>220</v>
      </c>
      <c r="S45" s="21">
        <v>146</v>
      </c>
      <c r="T45" s="21">
        <v>232710</v>
      </c>
      <c r="U45" s="21">
        <v>2086</v>
      </c>
      <c r="V45" s="21">
        <v>136</v>
      </c>
      <c r="W45" s="21">
        <v>58</v>
      </c>
      <c r="X45" s="21">
        <v>251806</v>
      </c>
      <c r="Y45" s="21">
        <v>2721</v>
      </c>
      <c r="Z45" s="21">
        <v>29</v>
      </c>
      <c r="AA45" s="21">
        <v>339</v>
      </c>
      <c r="AB45" s="21">
        <v>40311</v>
      </c>
      <c r="AC45" s="21">
        <v>204</v>
      </c>
      <c r="AD45" s="21">
        <v>0</v>
      </c>
      <c r="AE45" s="21">
        <v>0</v>
      </c>
      <c r="AF45" s="21">
        <v>6198664</v>
      </c>
      <c r="AG45" s="21">
        <v>72494</v>
      </c>
      <c r="AH45" s="21">
        <v>7106</v>
      </c>
      <c r="AI45" s="21">
        <v>8968</v>
      </c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</row>
    <row r="46" spans="1:125" hidden="1" x14ac:dyDescent="0.25">
      <c r="A46" s="5">
        <f t="shared" si="7"/>
        <v>43</v>
      </c>
      <c r="B46" s="4">
        <f t="shared" si="2"/>
        <v>955408</v>
      </c>
      <c r="C46" s="4">
        <f t="shared" si="3"/>
        <v>24193</v>
      </c>
      <c r="D46" s="4">
        <f t="shared" si="4"/>
        <v>1767</v>
      </c>
      <c r="E46" s="4">
        <f t="shared" si="5"/>
        <v>5387</v>
      </c>
      <c r="F46" s="24">
        <f t="shared" si="1"/>
        <v>110.03302123090478</v>
      </c>
      <c r="G46" s="24">
        <f t="shared" si="8"/>
        <v>99.311485702196478</v>
      </c>
      <c r="H46" s="21">
        <v>3729958</v>
      </c>
      <c r="I46" s="21">
        <v>34742</v>
      </c>
      <c r="J46" s="21">
        <v>5056</v>
      </c>
      <c r="K46" s="21">
        <v>2814</v>
      </c>
      <c r="L46" s="21">
        <v>604300</v>
      </c>
      <c r="M46" s="21">
        <v>6029</v>
      </c>
      <c r="N46" s="21">
        <v>44</v>
      </c>
      <c r="O46" s="21">
        <v>371</v>
      </c>
      <c r="P46" s="21">
        <v>468239</v>
      </c>
      <c r="Q46" s="21">
        <v>3504</v>
      </c>
      <c r="R46" s="21">
        <v>221</v>
      </c>
      <c r="S46" s="21">
        <v>135</v>
      </c>
      <c r="T46" s="21">
        <v>232680</v>
      </c>
      <c r="U46" s="21">
        <v>2083</v>
      </c>
      <c r="V46" s="21">
        <v>136</v>
      </c>
      <c r="W46" s="21">
        <v>49</v>
      </c>
      <c r="X46" s="21">
        <v>250302</v>
      </c>
      <c r="Y46" s="21">
        <v>2674</v>
      </c>
      <c r="Z46" s="21">
        <v>29</v>
      </c>
      <c r="AA46" s="21">
        <v>337</v>
      </c>
      <c r="AB46" s="21">
        <v>40363</v>
      </c>
      <c r="AC46" s="21">
        <v>201</v>
      </c>
      <c r="AD46" s="21">
        <v>0</v>
      </c>
      <c r="AE46" s="21">
        <v>0</v>
      </c>
      <c r="AF46" s="21">
        <v>6281250</v>
      </c>
      <c r="AG46" s="21">
        <v>73426</v>
      </c>
      <c r="AH46" s="21">
        <v>7253</v>
      </c>
      <c r="AI46" s="21">
        <v>9093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</row>
    <row r="47" spans="1:125" hidden="1" x14ac:dyDescent="0.25">
      <c r="A47" s="5">
        <f t="shared" si="7"/>
        <v>44</v>
      </c>
      <c r="B47" s="4">
        <f t="shared" si="2"/>
        <v>993837</v>
      </c>
      <c r="C47" s="4">
        <f t="shared" si="3"/>
        <v>25140</v>
      </c>
      <c r="D47" s="4">
        <f t="shared" si="4"/>
        <v>2164</v>
      </c>
      <c r="E47" s="4">
        <f t="shared" si="5"/>
        <v>4924</v>
      </c>
      <c r="F47" s="24">
        <f t="shared" si="1"/>
        <v>111.08473870642288</v>
      </c>
      <c r="G47" s="24">
        <f t="shared" si="8"/>
        <v>99.223517194008451</v>
      </c>
      <c r="H47" s="21">
        <v>3755638</v>
      </c>
      <c r="I47" s="21">
        <v>34650</v>
      </c>
      <c r="J47" s="21">
        <v>5123</v>
      </c>
      <c r="K47" s="21">
        <v>3355</v>
      </c>
      <c r="L47" s="21">
        <v>602997</v>
      </c>
      <c r="M47" s="21">
        <v>6008</v>
      </c>
      <c r="N47" s="21">
        <v>46</v>
      </c>
      <c r="O47" s="21">
        <v>313</v>
      </c>
      <c r="P47" s="21">
        <v>468734</v>
      </c>
      <c r="Q47" s="21">
        <v>3523</v>
      </c>
      <c r="R47" s="21">
        <v>219</v>
      </c>
      <c r="S47" s="21">
        <v>126</v>
      </c>
      <c r="T47" s="21">
        <v>232221</v>
      </c>
      <c r="U47" s="21">
        <v>2082</v>
      </c>
      <c r="V47" s="21">
        <v>134</v>
      </c>
      <c r="W47" s="21">
        <v>32</v>
      </c>
      <c r="X47" s="21">
        <v>248540</v>
      </c>
      <c r="Y47" s="21">
        <v>2605</v>
      </c>
      <c r="Z47" s="21">
        <v>28</v>
      </c>
      <c r="AA47" s="21">
        <v>343</v>
      </c>
      <c r="AB47" s="21">
        <v>40129</v>
      </c>
      <c r="AC47" s="21">
        <v>195</v>
      </c>
      <c r="AD47" s="21">
        <v>0</v>
      </c>
      <c r="AE47" s="21">
        <v>0</v>
      </c>
      <c r="AF47" s="21">
        <v>6342096</v>
      </c>
      <c r="AG47" s="21">
        <v>74203</v>
      </c>
      <c r="AH47" s="21">
        <v>7714</v>
      </c>
      <c r="AI47" s="21">
        <v>9093</v>
      </c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</row>
    <row r="48" spans="1:125" x14ac:dyDescent="0.25">
      <c r="A48" s="5">
        <f t="shared" si="7"/>
        <v>45</v>
      </c>
      <c r="B48" s="4">
        <f t="shared" si="2"/>
        <v>1058325</v>
      </c>
      <c r="C48" s="4">
        <f t="shared" si="3"/>
        <v>26409</v>
      </c>
      <c r="D48" s="4">
        <f t="shared" si="4"/>
        <v>2021</v>
      </c>
      <c r="E48" s="4">
        <f t="shared" si="5"/>
        <v>4756</v>
      </c>
      <c r="F48" s="24">
        <f t="shared" si="1"/>
        <v>112.00788187743629</v>
      </c>
      <c r="G48" s="24">
        <f t="shared" si="8"/>
        <v>98.923754031136639</v>
      </c>
      <c r="H48" s="21">
        <v>3757559</v>
      </c>
      <c r="I48" s="21">
        <v>34382</v>
      </c>
      <c r="J48" s="21">
        <v>5199</v>
      </c>
      <c r="K48" s="21">
        <v>3426</v>
      </c>
      <c r="L48" s="21">
        <v>600762</v>
      </c>
      <c r="M48" s="21">
        <v>5992</v>
      </c>
      <c r="N48" s="21">
        <v>45</v>
      </c>
      <c r="O48" s="21">
        <v>295</v>
      </c>
      <c r="P48" s="21">
        <v>469933</v>
      </c>
      <c r="Q48" s="21">
        <v>3542</v>
      </c>
      <c r="R48" s="21">
        <v>215</v>
      </c>
      <c r="S48" s="21">
        <v>128</v>
      </c>
      <c r="T48" s="21">
        <v>232285</v>
      </c>
      <c r="U48" s="21">
        <v>2072</v>
      </c>
      <c r="V48" s="21">
        <v>134</v>
      </c>
      <c r="W48" s="21">
        <v>20</v>
      </c>
      <c r="X48" s="21">
        <v>247048</v>
      </c>
      <c r="Y48" s="21">
        <v>2580</v>
      </c>
      <c r="Z48" s="21">
        <v>28</v>
      </c>
      <c r="AA48" s="21">
        <v>342</v>
      </c>
      <c r="AB48" s="21">
        <v>40105</v>
      </c>
      <c r="AC48" s="21">
        <v>201</v>
      </c>
      <c r="AD48" s="21">
        <v>0</v>
      </c>
      <c r="AE48" s="21">
        <v>0</v>
      </c>
      <c r="AF48" s="21">
        <v>6406017</v>
      </c>
      <c r="AG48" s="21">
        <v>75178</v>
      </c>
      <c r="AH48" s="21">
        <v>7642</v>
      </c>
      <c r="AI48" s="21">
        <v>8967</v>
      </c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</row>
    <row r="49" spans="1:125" x14ac:dyDescent="0.25">
      <c r="A49" s="5">
        <f t="shared" si="7"/>
        <v>46</v>
      </c>
      <c r="B49" s="4">
        <f t="shared" si="2"/>
        <v>1119838</v>
      </c>
      <c r="C49" s="4">
        <f t="shared" si="3"/>
        <v>27184</v>
      </c>
      <c r="D49" s="4">
        <f t="shared" si="4"/>
        <v>2037</v>
      </c>
      <c r="E49" s="4">
        <f t="shared" si="5"/>
        <v>5146</v>
      </c>
      <c r="F49" s="24">
        <f t="shared" si="1"/>
        <v>112.24903838231212</v>
      </c>
      <c r="G49" s="24">
        <f t="shared" si="8"/>
        <v>98.803476337046362</v>
      </c>
      <c r="H49" s="21">
        <v>3764992</v>
      </c>
      <c r="I49" s="21">
        <v>34376</v>
      </c>
      <c r="J49" s="21">
        <v>5309</v>
      </c>
      <c r="K49" s="21">
        <v>3180</v>
      </c>
      <c r="L49" s="21">
        <v>590549</v>
      </c>
      <c r="M49" s="21">
        <v>5997</v>
      </c>
      <c r="N49" s="21">
        <v>46</v>
      </c>
      <c r="O49" s="21">
        <v>282</v>
      </c>
      <c r="P49" s="21">
        <v>469958</v>
      </c>
      <c r="Q49" s="21">
        <v>3542</v>
      </c>
      <c r="R49" s="21">
        <v>215</v>
      </c>
      <c r="S49" s="21">
        <v>127</v>
      </c>
      <c r="T49" s="21">
        <v>232281</v>
      </c>
      <c r="U49" s="21">
        <v>2088</v>
      </c>
      <c r="V49" s="21">
        <v>132</v>
      </c>
      <c r="W49" s="21">
        <v>64</v>
      </c>
      <c r="X49" s="21">
        <v>245797</v>
      </c>
      <c r="Y49" s="21">
        <v>2556</v>
      </c>
      <c r="Z49" s="21">
        <v>29</v>
      </c>
      <c r="AA49" s="21">
        <v>339</v>
      </c>
      <c r="AB49" s="21">
        <v>40261</v>
      </c>
      <c r="AC49" s="21">
        <v>204</v>
      </c>
      <c r="AD49" s="21">
        <v>0</v>
      </c>
      <c r="AE49" s="21">
        <v>0</v>
      </c>
      <c r="AF49" s="21">
        <v>6463676</v>
      </c>
      <c r="AG49" s="21">
        <v>75947</v>
      </c>
      <c r="AH49" s="21">
        <v>7768</v>
      </c>
      <c r="AI49" s="21">
        <v>9138</v>
      </c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</row>
    <row r="50" spans="1:125" x14ac:dyDescent="0.25">
      <c r="A50" s="5">
        <f t="shared" si="7"/>
        <v>47</v>
      </c>
      <c r="B50" s="4">
        <f t="shared" si="2"/>
        <v>1170486</v>
      </c>
      <c r="C50" s="4">
        <f t="shared" si="3"/>
        <v>28409</v>
      </c>
      <c r="D50" s="4">
        <f t="shared" si="4"/>
        <v>2006</v>
      </c>
      <c r="E50" s="4">
        <f t="shared" si="5"/>
        <v>4833</v>
      </c>
      <c r="F50" s="24">
        <f t="shared" si="1"/>
        <v>113.51045912426885</v>
      </c>
      <c r="G50" s="24">
        <f t="shared" si="8"/>
        <v>98.519456532925489</v>
      </c>
      <c r="H50" s="21">
        <v>3763443</v>
      </c>
      <c r="I50" s="21">
        <v>33980</v>
      </c>
      <c r="J50" s="21">
        <v>5437</v>
      </c>
      <c r="K50" s="21">
        <v>3151</v>
      </c>
      <c r="L50" s="21">
        <v>588299</v>
      </c>
      <c r="M50" s="21">
        <v>5979</v>
      </c>
      <c r="N50" s="21">
        <v>46</v>
      </c>
      <c r="O50" s="21">
        <v>295</v>
      </c>
      <c r="P50" s="21">
        <v>469892</v>
      </c>
      <c r="Q50" s="21">
        <v>3525</v>
      </c>
      <c r="R50" s="21">
        <v>213</v>
      </c>
      <c r="S50" s="21">
        <v>126</v>
      </c>
      <c r="T50" s="21">
        <v>231288</v>
      </c>
      <c r="U50" s="21">
        <v>2048</v>
      </c>
      <c r="V50" s="21">
        <v>130</v>
      </c>
      <c r="W50" s="21">
        <v>65</v>
      </c>
      <c r="X50" s="21">
        <v>244988</v>
      </c>
      <c r="Y50" s="21">
        <v>2552</v>
      </c>
      <c r="Z50" s="21">
        <v>30</v>
      </c>
      <c r="AA50" s="21">
        <v>340</v>
      </c>
      <c r="AB50" s="21">
        <v>40262</v>
      </c>
      <c r="AC50" s="21">
        <v>203</v>
      </c>
      <c r="AD50" s="21">
        <v>0</v>
      </c>
      <c r="AE50" s="21">
        <v>0</v>
      </c>
      <c r="AF50" s="21">
        <v>6508658</v>
      </c>
      <c r="AG50" s="21">
        <v>76696</v>
      </c>
      <c r="AH50" s="21">
        <v>7862</v>
      </c>
      <c r="AI50" s="21">
        <v>8810</v>
      </c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</row>
    <row r="51" spans="1:125" x14ac:dyDescent="0.25">
      <c r="A51" s="5">
        <f t="shared" si="7"/>
        <v>48</v>
      </c>
      <c r="B51" s="4">
        <f t="shared" si="2"/>
        <v>1185700</v>
      </c>
      <c r="C51" s="4">
        <f t="shared" si="3"/>
        <v>29198</v>
      </c>
      <c r="D51" s="4">
        <f t="shared" si="4"/>
        <v>2358</v>
      </c>
      <c r="E51" s="4">
        <f t="shared" si="5"/>
        <v>4984</v>
      </c>
      <c r="F51" s="24">
        <f t="shared" ref="F51:F114" si="9">IFERROR(100*H51*$I$3/(I51*$H$3),0)</f>
        <v>114.99443026292121</v>
      </c>
      <c r="G51" s="24">
        <f t="shared" si="8"/>
        <v>98.593601212903081</v>
      </c>
      <c r="H51" s="21">
        <v>3816459</v>
      </c>
      <c r="I51" s="21">
        <v>34014</v>
      </c>
      <c r="J51" s="21">
        <v>5469</v>
      </c>
      <c r="K51" s="21">
        <v>3087</v>
      </c>
      <c r="L51" s="21">
        <v>586407</v>
      </c>
      <c r="M51" s="21">
        <v>5940</v>
      </c>
      <c r="N51" s="21">
        <v>44</v>
      </c>
      <c r="O51" s="21">
        <v>281</v>
      </c>
      <c r="P51" s="21">
        <v>470682</v>
      </c>
      <c r="Q51" s="21">
        <v>3545</v>
      </c>
      <c r="R51" s="21">
        <v>209</v>
      </c>
      <c r="S51" s="21">
        <v>130</v>
      </c>
      <c r="T51" s="21">
        <v>231031</v>
      </c>
      <c r="U51" s="21">
        <v>2049</v>
      </c>
      <c r="V51" s="21">
        <v>129</v>
      </c>
      <c r="W51" s="21">
        <v>64</v>
      </c>
      <c r="X51" s="21">
        <v>256798</v>
      </c>
      <c r="Y51" s="21">
        <v>2615</v>
      </c>
      <c r="Z51" s="21">
        <v>30</v>
      </c>
      <c r="AA51" s="21">
        <v>340</v>
      </c>
      <c r="AB51" s="21">
        <v>40111</v>
      </c>
      <c r="AC51" s="21">
        <v>202</v>
      </c>
      <c r="AD51" s="21">
        <v>0</v>
      </c>
      <c r="AE51" s="21">
        <v>0</v>
      </c>
      <c r="AF51" s="21">
        <v>6587188</v>
      </c>
      <c r="AG51" s="21">
        <v>77563</v>
      </c>
      <c r="AH51" s="21">
        <v>8239</v>
      </c>
      <c r="AI51" s="21">
        <v>8886</v>
      </c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</row>
    <row r="52" spans="1:125" x14ac:dyDescent="0.25">
      <c r="A52" s="5">
        <f t="shared" si="7"/>
        <v>49</v>
      </c>
      <c r="B52" s="4">
        <f t="shared" si="2"/>
        <v>1239640</v>
      </c>
      <c r="C52" s="4">
        <f t="shared" si="3"/>
        <v>29975</v>
      </c>
      <c r="D52" s="4">
        <f t="shared" si="4"/>
        <v>2511</v>
      </c>
      <c r="E52" s="4">
        <f t="shared" si="5"/>
        <v>4863</v>
      </c>
      <c r="F52" s="24">
        <f t="shared" si="9"/>
        <v>115.80150465081086</v>
      </c>
      <c r="G52" s="24">
        <f t="shared" si="8"/>
        <v>98.727732049735465</v>
      </c>
      <c r="H52" s="21">
        <v>3824488</v>
      </c>
      <c r="I52" s="21">
        <v>33848</v>
      </c>
      <c r="J52" s="21">
        <v>5460</v>
      </c>
      <c r="K52" s="21">
        <v>3027</v>
      </c>
      <c r="L52" s="21">
        <v>586254</v>
      </c>
      <c r="M52" s="21">
        <v>5943</v>
      </c>
      <c r="N52" s="21">
        <v>44</v>
      </c>
      <c r="O52" s="21">
        <v>290</v>
      </c>
      <c r="P52" s="21">
        <v>470669</v>
      </c>
      <c r="Q52" s="21">
        <v>3515</v>
      </c>
      <c r="R52" s="21">
        <v>208</v>
      </c>
      <c r="S52" s="21">
        <v>131</v>
      </c>
      <c r="T52" s="21">
        <v>224000</v>
      </c>
      <c r="U52" s="21">
        <v>2009</v>
      </c>
      <c r="V52" s="21">
        <v>69</v>
      </c>
      <c r="W52" s="21">
        <v>43</v>
      </c>
      <c r="X52" s="21">
        <v>251901</v>
      </c>
      <c r="Y52" s="21">
        <v>2558</v>
      </c>
      <c r="Z52" s="21">
        <v>30</v>
      </c>
      <c r="AA52" s="21">
        <v>282</v>
      </c>
      <c r="AB52" s="21">
        <v>40273</v>
      </c>
      <c r="AC52" s="21">
        <v>198</v>
      </c>
      <c r="AD52" s="21">
        <v>0</v>
      </c>
      <c r="AE52" s="21">
        <v>0</v>
      </c>
      <c r="AF52" s="21">
        <v>6637225</v>
      </c>
      <c r="AG52" s="21">
        <v>78046</v>
      </c>
      <c r="AH52" s="21">
        <v>8322</v>
      </c>
      <c r="AI52" s="21">
        <v>8636</v>
      </c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</row>
    <row r="53" spans="1:125" x14ac:dyDescent="0.25">
      <c r="A53" s="5">
        <f t="shared" si="7"/>
        <v>50</v>
      </c>
      <c r="B53" s="4">
        <f t="shared" si="2"/>
        <v>1303307</v>
      </c>
      <c r="C53" s="4">
        <f t="shared" si="3"/>
        <v>30789</v>
      </c>
      <c r="D53" s="4">
        <f t="shared" si="4"/>
        <v>2600</v>
      </c>
      <c r="E53" s="4">
        <f t="shared" si="5"/>
        <v>4524</v>
      </c>
      <c r="F53" s="24">
        <f t="shared" si="9"/>
        <v>115.79189043717375</v>
      </c>
      <c r="G53" s="24">
        <f t="shared" si="8"/>
        <v>98.570777738267324</v>
      </c>
      <c r="H53" s="21">
        <v>3821120</v>
      </c>
      <c r="I53" s="21">
        <v>33821</v>
      </c>
      <c r="J53" s="21">
        <v>5360</v>
      </c>
      <c r="K53" s="21">
        <v>2971</v>
      </c>
      <c r="L53" s="21">
        <v>584531</v>
      </c>
      <c r="M53" s="21">
        <v>5957</v>
      </c>
      <c r="N53" s="21">
        <v>40</v>
      </c>
      <c r="O53" s="21">
        <v>292</v>
      </c>
      <c r="P53" s="21">
        <v>470527</v>
      </c>
      <c r="Q53" s="21">
        <v>3534</v>
      </c>
      <c r="R53" s="21">
        <v>207</v>
      </c>
      <c r="S53" s="21">
        <v>131</v>
      </c>
      <c r="T53" s="21">
        <v>227108</v>
      </c>
      <c r="U53" s="21">
        <v>2036</v>
      </c>
      <c r="V53" s="21">
        <v>72</v>
      </c>
      <c r="W53" s="21">
        <v>43</v>
      </c>
      <c r="X53" s="21">
        <v>247318</v>
      </c>
      <c r="Y53" s="21">
        <v>2512</v>
      </c>
      <c r="Z53" s="21">
        <v>30</v>
      </c>
      <c r="AA53" s="21">
        <v>340</v>
      </c>
      <c r="AB53" s="21">
        <v>39924</v>
      </c>
      <c r="AC53" s="21">
        <v>188</v>
      </c>
      <c r="AD53" s="21">
        <v>0</v>
      </c>
      <c r="AE53" s="21">
        <v>0</v>
      </c>
      <c r="AF53" s="21">
        <v>6693835</v>
      </c>
      <c r="AG53" s="21">
        <v>78837</v>
      </c>
      <c r="AH53" s="21">
        <v>8309</v>
      </c>
      <c r="AI53" s="21">
        <v>8301</v>
      </c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</row>
    <row r="54" spans="1:125" x14ac:dyDescent="0.25">
      <c r="A54" s="5">
        <f t="shared" si="7"/>
        <v>51</v>
      </c>
      <c r="B54" s="4">
        <f t="shared" si="2"/>
        <v>1251377</v>
      </c>
      <c r="C54" s="4">
        <f t="shared" si="3"/>
        <v>30323</v>
      </c>
      <c r="D54" s="4">
        <f t="shared" si="4"/>
        <v>2286</v>
      </c>
      <c r="E54" s="4">
        <f t="shared" si="5"/>
        <v>4805</v>
      </c>
      <c r="F54" s="24">
        <f t="shared" si="9"/>
        <v>115.87833302835979</v>
      </c>
      <c r="G54" s="24">
        <f t="shared" si="8"/>
        <v>98.788516875271071</v>
      </c>
      <c r="H54" s="21">
        <v>3897691</v>
      </c>
      <c r="I54" s="21">
        <v>34473</v>
      </c>
      <c r="J54" s="21">
        <v>5514</v>
      </c>
      <c r="K54" s="21">
        <v>2839</v>
      </c>
      <c r="L54" s="21">
        <v>586135</v>
      </c>
      <c r="M54" s="21">
        <v>5976</v>
      </c>
      <c r="N54" s="21">
        <v>39</v>
      </c>
      <c r="O54" s="21">
        <v>287</v>
      </c>
      <c r="P54" s="21">
        <v>479352</v>
      </c>
      <c r="Q54" s="21">
        <v>3576</v>
      </c>
      <c r="R54" s="21">
        <v>232</v>
      </c>
      <c r="S54" s="21">
        <v>131</v>
      </c>
      <c r="T54" s="21">
        <v>227106</v>
      </c>
      <c r="U54" s="21">
        <v>2035</v>
      </c>
      <c r="V54" s="21">
        <v>72</v>
      </c>
      <c r="W54" s="21">
        <v>41</v>
      </c>
      <c r="X54" s="21">
        <v>247026</v>
      </c>
      <c r="Y54" s="21">
        <v>2491</v>
      </c>
      <c r="Z54" s="21">
        <v>30</v>
      </c>
      <c r="AA54" s="21">
        <v>341</v>
      </c>
      <c r="AB54" s="21">
        <v>40187</v>
      </c>
      <c r="AC54" s="21">
        <v>201</v>
      </c>
      <c r="AD54" s="21">
        <v>0</v>
      </c>
      <c r="AE54" s="21">
        <v>0</v>
      </c>
      <c r="AF54" s="21">
        <v>6728874</v>
      </c>
      <c r="AG54" s="21">
        <v>79075</v>
      </c>
      <c r="AH54" s="21">
        <v>8173</v>
      </c>
      <c r="AI54" s="21">
        <v>8444</v>
      </c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</row>
    <row r="55" spans="1:125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4">
        <f t="shared" si="9"/>
        <v>0</v>
      </c>
      <c r="G55" s="24">
        <f t="shared" si="8"/>
        <v>0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</row>
    <row r="56" spans="1:125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4">
        <f t="shared" si="9"/>
        <v>0</v>
      </c>
      <c r="G56" s="24">
        <f t="shared" si="8"/>
        <v>0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</row>
    <row r="57" spans="1:125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4">
        <f t="shared" si="9"/>
        <v>0</v>
      </c>
      <c r="G57" s="24">
        <f t="shared" si="8"/>
        <v>0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</row>
    <row r="58" spans="1:125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4">
        <f t="shared" si="9"/>
        <v>0</v>
      </c>
      <c r="G58" s="24">
        <f t="shared" si="8"/>
        <v>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</row>
    <row r="59" spans="1:125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4">
        <f t="shared" si="9"/>
        <v>0</v>
      </c>
      <c r="G59" s="24">
        <f t="shared" si="8"/>
        <v>0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</row>
    <row r="60" spans="1:125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4">
        <f t="shared" si="9"/>
        <v>0</v>
      </c>
      <c r="G60" s="24">
        <f t="shared" si="8"/>
        <v>0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</row>
    <row r="61" spans="1:125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4">
        <f t="shared" si="9"/>
        <v>0</v>
      </c>
      <c r="G61" s="24">
        <f t="shared" si="8"/>
        <v>0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</row>
    <row r="62" spans="1:125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4">
        <f t="shared" si="9"/>
        <v>0</v>
      </c>
      <c r="G62" s="24">
        <f t="shared" si="8"/>
        <v>0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</row>
    <row r="63" spans="1:125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4">
        <f t="shared" si="9"/>
        <v>0</v>
      </c>
      <c r="G63" s="24">
        <f t="shared" si="8"/>
        <v>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</row>
    <row r="64" spans="1:125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4">
        <f t="shared" si="9"/>
        <v>0</v>
      </c>
      <c r="G64" s="24">
        <f t="shared" si="8"/>
        <v>0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</row>
    <row r="65" spans="1:125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4">
        <f t="shared" si="9"/>
        <v>0</v>
      </c>
      <c r="G65" s="24">
        <f t="shared" si="8"/>
        <v>0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</row>
    <row r="66" spans="1:125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4">
        <f t="shared" si="9"/>
        <v>0</v>
      </c>
      <c r="G66" s="24">
        <f t="shared" si="8"/>
        <v>0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</row>
    <row r="67" spans="1:125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4">
        <f t="shared" si="9"/>
        <v>0</v>
      </c>
      <c r="G67" s="24">
        <f t="shared" si="8"/>
        <v>0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</row>
    <row r="68" spans="1:125" x14ac:dyDescent="0.25">
      <c r="A68" s="5">
        <f t="shared" si="7"/>
        <v>65</v>
      </c>
      <c r="B68" s="4">
        <f t="shared" ref="B68:B131" si="10">-1*(H68+L68+P68+T68+X68+AB68-AF68)</f>
        <v>0</v>
      </c>
      <c r="C68" s="4">
        <f t="shared" ref="C68:C131" si="11">-1*(I68+M68+Q68+U68+Y68+AC68-AG68)</f>
        <v>0</v>
      </c>
      <c r="D68" s="4">
        <f t="shared" ref="D68:D131" si="12">-1*(J68+N68+R68+V68+Z68+AD68-AH68)</f>
        <v>0</v>
      </c>
      <c r="E68" s="4">
        <f t="shared" ref="E68:E131" si="13">-1*(K68+O68+S68+W68+AA68+AE68-AI68)</f>
        <v>0</v>
      </c>
      <c r="F68" s="24">
        <f t="shared" si="9"/>
        <v>0</v>
      </c>
      <c r="G68" s="24">
        <f t="shared" si="8"/>
        <v>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</row>
    <row r="69" spans="1:125" x14ac:dyDescent="0.25">
      <c r="A69" s="5">
        <f t="shared" si="7"/>
        <v>66</v>
      </c>
      <c r="B69" s="4">
        <f t="shared" si="10"/>
        <v>0</v>
      </c>
      <c r="C69" s="4">
        <f t="shared" si="11"/>
        <v>0</v>
      </c>
      <c r="D69" s="4">
        <f t="shared" si="12"/>
        <v>0</v>
      </c>
      <c r="E69" s="4">
        <f t="shared" si="13"/>
        <v>0</v>
      </c>
      <c r="F69" s="24">
        <f t="shared" si="9"/>
        <v>0</v>
      </c>
      <c r="G69" s="24">
        <f t="shared" si="8"/>
        <v>0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</row>
    <row r="70" spans="1:125" x14ac:dyDescent="0.25">
      <c r="A70" s="5">
        <f t="shared" si="7"/>
        <v>67</v>
      </c>
      <c r="B70" s="4">
        <f t="shared" si="10"/>
        <v>0</v>
      </c>
      <c r="C70" s="4">
        <f t="shared" si="11"/>
        <v>0</v>
      </c>
      <c r="D70" s="4">
        <f t="shared" si="12"/>
        <v>0</v>
      </c>
      <c r="E70" s="4">
        <f t="shared" si="13"/>
        <v>0</v>
      </c>
      <c r="F70" s="24">
        <f t="shared" si="9"/>
        <v>0</v>
      </c>
      <c r="G70" s="24">
        <f t="shared" si="8"/>
        <v>0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</row>
    <row r="71" spans="1:125" x14ac:dyDescent="0.25">
      <c r="A71" s="5">
        <f t="shared" si="7"/>
        <v>68</v>
      </c>
      <c r="B71" s="4">
        <f t="shared" si="10"/>
        <v>0</v>
      </c>
      <c r="C71" s="4">
        <f t="shared" si="11"/>
        <v>0</v>
      </c>
      <c r="D71" s="4">
        <f t="shared" si="12"/>
        <v>0</v>
      </c>
      <c r="E71" s="4">
        <f t="shared" si="13"/>
        <v>0</v>
      </c>
      <c r="F71" s="24">
        <f t="shared" si="9"/>
        <v>0</v>
      </c>
      <c r="G71" s="24">
        <f t="shared" si="8"/>
        <v>0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</row>
    <row r="72" spans="1:125" x14ac:dyDescent="0.25">
      <c r="A72" s="5">
        <f t="shared" ref="A72:A135" si="14">A71+1</f>
        <v>69</v>
      </c>
      <c r="B72" s="4">
        <f t="shared" si="10"/>
        <v>0</v>
      </c>
      <c r="C72" s="4">
        <f t="shared" si="11"/>
        <v>0</v>
      </c>
      <c r="D72" s="4">
        <f t="shared" si="12"/>
        <v>0</v>
      </c>
      <c r="E72" s="4">
        <f t="shared" si="13"/>
        <v>0</v>
      </c>
      <c r="F72" s="24">
        <f t="shared" si="9"/>
        <v>0</v>
      </c>
      <c r="G72" s="24">
        <f t="shared" si="8"/>
        <v>0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</row>
    <row r="73" spans="1:125" x14ac:dyDescent="0.25">
      <c r="A73" s="5">
        <f t="shared" si="14"/>
        <v>70</v>
      </c>
      <c r="B73" s="4">
        <f t="shared" si="10"/>
        <v>0</v>
      </c>
      <c r="C73" s="4">
        <f t="shared" si="11"/>
        <v>0</v>
      </c>
      <c r="D73" s="4">
        <f t="shared" si="12"/>
        <v>0</v>
      </c>
      <c r="E73" s="4">
        <f t="shared" si="13"/>
        <v>0</v>
      </c>
      <c r="F73" s="24">
        <f t="shared" si="9"/>
        <v>0</v>
      </c>
      <c r="G73" s="24">
        <f t="shared" si="8"/>
        <v>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</row>
    <row r="74" spans="1:125" x14ac:dyDescent="0.25">
      <c r="A74" s="5">
        <f t="shared" si="14"/>
        <v>71</v>
      </c>
      <c r="B74" s="4">
        <f t="shared" si="10"/>
        <v>0</v>
      </c>
      <c r="C74" s="4">
        <f t="shared" si="11"/>
        <v>0</v>
      </c>
      <c r="D74" s="4">
        <f t="shared" si="12"/>
        <v>0</v>
      </c>
      <c r="E74" s="4">
        <f t="shared" si="13"/>
        <v>0</v>
      </c>
      <c r="F74" s="24">
        <f t="shared" si="9"/>
        <v>0</v>
      </c>
      <c r="G74" s="24">
        <f t="shared" si="8"/>
        <v>0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</row>
    <row r="75" spans="1:125" x14ac:dyDescent="0.25">
      <c r="A75" s="5">
        <f t="shared" si="14"/>
        <v>72</v>
      </c>
      <c r="B75" s="4">
        <f t="shared" si="10"/>
        <v>0</v>
      </c>
      <c r="C75" s="4">
        <f t="shared" si="11"/>
        <v>0</v>
      </c>
      <c r="D75" s="4">
        <f t="shared" si="12"/>
        <v>0</v>
      </c>
      <c r="E75" s="4">
        <f t="shared" si="13"/>
        <v>0</v>
      </c>
      <c r="F75" s="24">
        <f t="shared" si="9"/>
        <v>0</v>
      </c>
      <c r="G75" s="24">
        <f t="shared" si="8"/>
        <v>0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</row>
    <row r="76" spans="1:125" x14ac:dyDescent="0.25">
      <c r="A76" s="5">
        <f t="shared" si="14"/>
        <v>73</v>
      </c>
      <c r="B76" s="4">
        <f t="shared" si="10"/>
        <v>0</v>
      </c>
      <c r="C76" s="4">
        <f t="shared" si="11"/>
        <v>0</v>
      </c>
      <c r="D76" s="4">
        <f t="shared" si="12"/>
        <v>0</v>
      </c>
      <c r="E76" s="4">
        <f t="shared" si="13"/>
        <v>0</v>
      </c>
      <c r="F76" s="24">
        <f t="shared" si="9"/>
        <v>0</v>
      </c>
      <c r="G76" s="24">
        <f t="shared" si="8"/>
        <v>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</row>
    <row r="77" spans="1:125" x14ac:dyDescent="0.25">
      <c r="A77" s="5">
        <f t="shared" si="14"/>
        <v>74</v>
      </c>
      <c r="B77" s="4">
        <f t="shared" si="10"/>
        <v>0</v>
      </c>
      <c r="C77" s="4">
        <f t="shared" si="11"/>
        <v>0</v>
      </c>
      <c r="D77" s="4">
        <f t="shared" si="12"/>
        <v>0</v>
      </c>
      <c r="E77" s="4">
        <f t="shared" si="13"/>
        <v>0</v>
      </c>
      <c r="F77" s="24">
        <f t="shared" si="9"/>
        <v>0</v>
      </c>
      <c r="G77" s="24">
        <f t="shared" ref="G77:G140" si="15">IFERROR(100*AF77*$AG$3/(AG77*$AF$3),0)</f>
        <v>0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</row>
    <row r="78" spans="1:125" x14ac:dyDescent="0.25">
      <c r="A78" s="5">
        <f t="shared" si="14"/>
        <v>75</v>
      </c>
      <c r="B78" s="4">
        <f t="shared" si="10"/>
        <v>0</v>
      </c>
      <c r="C78" s="4">
        <f t="shared" si="11"/>
        <v>0</v>
      </c>
      <c r="D78" s="4">
        <f t="shared" si="12"/>
        <v>0</v>
      </c>
      <c r="E78" s="4">
        <f t="shared" si="13"/>
        <v>0</v>
      </c>
      <c r="F78" s="24">
        <f t="shared" si="9"/>
        <v>0</v>
      </c>
      <c r="G78" s="24">
        <f t="shared" si="15"/>
        <v>0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</row>
    <row r="79" spans="1:125" x14ac:dyDescent="0.25">
      <c r="A79" s="5">
        <f t="shared" si="14"/>
        <v>76</v>
      </c>
      <c r="B79" s="4">
        <f t="shared" si="10"/>
        <v>0</v>
      </c>
      <c r="C79" s="4">
        <f t="shared" si="11"/>
        <v>0</v>
      </c>
      <c r="D79" s="4">
        <f t="shared" si="12"/>
        <v>0</v>
      </c>
      <c r="E79" s="4">
        <f t="shared" si="13"/>
        <v>0</v>
      </c>
      <c r="F79" s="24">
        <f t="shared" si="9"/>
        <v>0</v>
      </c>
      <c r="G79" s="24">
        <f t="shared" si="15"/>
        <v>0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</row>
    <row r="80" spans="1:125" x14ac:dyDescent="0.25">
      <c r="A80" s="5">
        <f t="shared" si="14"/>
        <v>77</v>
      </c>
      <c r="B80" s="4">
        <f t="shared" si="10"/>
        <v>0</v>
      </c>
      <c r="C80" s="4">
        <f t="shared" si="11"/>
        <v>0</v>
      </c>
      <c r="D80" s="4">
        <f t="shared" si="12"/>
        <v>0</v>
      </c>
      <c r="E80" s="4">
        <f t="shared" si="13"/>
        <v>0</v>
      </c>
      <c r="F80" s="24">
        <f t="shared" si="9"/>
        <v>0</v>
      </c>
      <c r="G80" s="24">
        <f t="shared" si="15"/>
        <v>0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</row>
    <row r="81" spans="1:125" x14ac:dyDescent="0.25">
      <c r="A81" s="5">
        <f t="shared" si="14"/>
        <v>78</v>
      </c>
      <c r="B81" s="4">
        <f t="shared" si="10"/>
        <v>0</v>
      </c>
      <c r="C81" s="4">
        <f t="shared" si="11"/>
        <v>0</v>
      </c>
      <c r="D81" s="4">
        <f t="shared" si="12"/>
        <v>0</v>
      </c>
      <c r="E81" s="4">
        <f t="shared" si="13"/>
        <v>0</v>
      </c>
      <c r="F81" s="24">
        <f t="shared" si="9"/>
        <v>0</v>
      </c>
      <c r="G81" s="24">
        <f t="shared" si="15"/>
        <v>0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</row>
    <row r="82" spans="1:125" x14ac:dyDescent="0.25">
      <c r="A82" s="5">
        <f t="shared" si="14"/>
        <v>79</v>
      </c>
      <c r="B82" s="4">
        <f t="shared" si="10"/>
        <v>0</v>
      </c>
      <c r="C82" s="4">
        <f t="shared" si="11"/>
        <v>0</v>
      </c>
      <c r="D82" s="4">
        <f t="shared" si="12"/>
        <v>0</v>
      </c>
      <c r="E82" s="4">
        <f t="shared" si="13"/>
        <v>0</v>
      </c>
      <c r="F82" s="24">
        <f t="shared" si="9"/>
        <v>0</v>
      </c>
      <c r="G82" s="24">
        <f t="shared" si="15"/>
        <v>0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</row>
    <row r="83" spans="1:125" x14ac:dyDescent="0.25">
      <c r="A83" s="5">
        <f t="shared" si="14"/>
        <v>80</v>
      </c>
      <c r="B83" s="4">
        <f t="shared" si="10"/>
        <v>0</v>
      </c>
      <c r="C83" s="4">
        <f t="shared" si="11"/>
        <v>0</v>
      </c>
      <c r="D83" s="4">
        <f t="shared" si="12"/>
        <v>0</v>
      </c>
      <c r="E83" s="4">
        <f t="shared" si="13"/>
        <v>0</v>
      </c>
      <c r="F83" s="24">
        <f t="shared" si="9"/>
        <v>0</v>
      </c>
      <c r="G83" s="24">
        <f t="shared" si="15"/>
        <v>0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</row>
    <row r="84" spans="1:125" x14ac:dyDescent="0.25">
      <c r="A84" s="5">
        <f t="shared" si="14"/>
        <v>81</v>
      </c>
      <c r="B84" s="4">
        <f t="shared" si="10"/>
        <v>0</v>
      </c>
      <c r="C84" s="4">
        <f t="shared" si="11"/>
        <v>0</v>
      </c>
      <c r="D84" s="4">
        <f t="shared" si="12"/>
        <v>0</v>
      </c>
      <c r="E84" s="4">
        <f t="shared" si="13"/>
        <v>0</v>
      </c>
      <c r="F84" s="24">
        <f t="shared" si="9"/>
        <v>0</v>
      </c>
      <c r="G84" s="24">
        <f t="shared" si="15"/>
        <v>0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</row>
    <row r="85" spans="1:125" x14ac:dyDescent="0.25">
      <c r="A85" s="5">
        <f t="shared" si="14"/>
        <v>82</v>
      </c>
      <c r="B85" s="4">
        <f t="shared" si="10"/>
        <v>0</v>
      </c>
      <c r="C85" s="4">
        <f t="shared" si="11"/>
        <v>0</v>
      </c>
      <c r="D85" s="4">
        <f t="shared" si="12"/>
        <v>0</v>
      </c>
      <c r="E85" s="4">
        <f t="shared" si="13"/>
        <v>0</v>
      </c>
      <c r="F85" s="24">
        <f t="shared" si="9"/>
        <v>0</v>
      </c>
      <c r="G85" s="24">
        <f t="shared" si="15"/>
        <v>0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</row>
    <row r="86" spans="1:125" x14ac:dyDescent="0.25">
      <c r="A86" s="5">
        <f t="shared" si="14"/>
        <v>83</v>
      </c>
      <c r="B86" s="4">
        <f t="shared" si="10"/>
        <v>0</v>
      </c>
      <c r="C86" s="4">
        <f t="shared" si="11"/>
        <v>0</v>
      </c>
      <c r="D86" s="4">
        <f t="shared" si="12"/>
        <v>0</v>
      </c>
      <c r="E86" s="4">
        <f t="shared" si="13"/>
        <v>0</v>
      </c>
      <c r="F86" s="24">
        <f t="shared" si="9"/>
        <v>0</v>
      </c>
      <c r="G86" s="24">
        <f t="shared" si="15"/>
        <v>0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</row>
    <row r="87" spans="1:125" x14ac:dyDescent="0.25">
      <c r="A87" s="5">
        <f t="shared" si="14"/>
        <v>84</v>
      </c>
      <c r="B87" s="4">
        <f t="shared" si="10"/>
        <v>0</v>
      </c>
      <c r="C87" s="4">
        <f t="shared" si="11"/>
        <v>0</v>
      </c>
      <c r="D87" s="4">
        <f t="shared" si="12"/>
        <v>0</v>
      </c>
      <c r="E87" s="4">
        <f t="shared" si="13"/>
        <v>0</v>
      </c>
      <c r="F87" s="24">
        <f t="shared" si="9"/>
        <v>0</v>
      </c>
      <c r="G87" s="24">
        <f t="shared" si="15"/>
        <v>0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</row>
    <row r="88" spans="1:125" x14ac:dyDescent="0.25">
      <c r="A88" s="5">
        <f t="shared" si="14"/>
        <v>85</v>
      </c>
      <c r="B88" s="4">
        <f t="shared" si="10"/>
        <v>0</v>
      </c>
      <c r="C88" s="4">
        <f t="shared" si="11"/>
        <v>0</v>
      </c>
      <c r="D88" s="4">
        <f t="shared" si="12"/>
        <v>0</v>
      </c>
      <c r="E88" s="4">
        <f t="shared" si="13"/>
        <v>0</v>
      </c>
      <c r="F88" s="24">
        <f t="shared" si="9"/>
        <v>0</v>
      </c>
      <c r="G88" s="24">
        <f t="shared" si="15"/>
        <v>0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</row>
    <row r="89" spans="1:125" x14ac:dyDescent="0.25">
      <c r="A89" s="5">
        <f t="shared" si="14"/>
        <v>86</v>
      </c>
      <c r="B89" s="4">
        <f t="shared" si="10"/>
        <v>0</v>
      </c>
      <c r="C89" s="4">
        <f t="shared" si="11"/>
        <v>0</v>
      </c>
      <c r="D89" s="4">
        <f t="shared" si="12"/>
        <v>0</v>
      </c>
      <c r="E89" s="4">
        <f t="shared" si="13"/>
        <v>0</v>
      </c>
      <c r="F89" s="24">
        <f t="shared" si="9"/>
        <v>0</v>
      </c>
      <c r="G89" s="24">
        <f t="shared" si="15"/>
        <v>0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</row>
    <row r="90" spans="1:125" x14ac:dyDescent="0.25">
      <c r="A90" s="5">
        <f t="shared" si="14"/>
        <v>87</v>
      </c>
      <c r="B90" s="4">
        <f t="shared" si="10"/>
        <v>0</v>
      </c>
      <c r="C90" s="4">
        <f t="shared" si="11"/>
        <v>0</v>
      </c>
      <c r="D90" s="4">
        <f t="shared" si="12"/>
        <v>0</v>
      </c>
      <c r="E90" s="4">
        <f t="shared" si="13"/>
        <v>0</v>
      </c>
      <c r="F90" s="24">
        <f t="shared" si="9"/>
        <v>0</v>
      </c>
      <c r="G90" s="24">
        <f t="shared" si="15"/>
        <v>0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</row>
    <row r="91" spans="1:125" x14ac:dyDescent="0.25">
      <c r="A91" s="5">
        <f t="shared" si="14"/>
        <v>88</v>
      </c>
      <c r="B91" s="4">
        <f t="shared" si="10"/>
        <v>0</v>
      </c>
      <c r="C91" s="4">
        <f t="shared" si="11"/>
        <v>0</v>
      </c>
      <c r="D91" s="4">
        <f t="shared" si="12"/>
        <v>0</v>
      </c>
      <c r="E91" s="4">
        <f t="shared" si="13"/>
        <v>0</v>
      </c>
      <c r="F91" s="24">
        <f t="shared" si="9"/>
        <v>0</v>
      </c>
      <c r="G91" s="24">
        <f t="shared" si="15"/>
        <v>0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</row>
    <row r="92" spans="1:125" x14ac:dyDescent="0.25">
      <c r="A92" s="5">
        <f t="shared" si="14"/>
        <v>89</v>
      </c>
      <c r="B92" s="4">
        <f t="shared" si="10"/>
        <v>0</v>
      </c>
      <c r="C92" s="4">
        <f t="shared" si="11"/>
        <v>0</v>
      </c>
      <c r="D92" s="4">
        <f t="shared" si="12"/>
        <v>0</v>
      </c>
      <c r="E92" s="4">
        <f t="shared" si="13"/>
        <v>0</v>
      </c>
      <c r="F92" s="24">
        <f t="shared" si="9"/>
        <v>0</v>
      </c>
      <c r="G92" s="24">
        <f t="shared" si="15"/>
        <v>0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</row>
    <row r="93" spans="1:125" x14ac:dyDescent="0.25">
      <c r="A93" s="5">
        <f t="shared" si="14"/>
        <v>90</v>
      </c>
      <c r="B93" s="4">
        <f t="shared" si="10"/>
        <v>0</v>
      </c>
      <c r="C93" s="4">
        <f t="shared" si="11"/>
        <v>0</v>
      </c>
      <c r="D93" s="4">
        <f t="shared" si="12"/>
        <v>0</v>
      </c>
      <c r="E93" s="4">
        <f t="shared" si="13"/>
        <v>0</v>
      </c>
      <c r="F93" s="24">
        <f t="shared" si="9"/>
        <v>0</v>
      </c>
      <c r="G93" s="24">
        <f t="shared" si="15"/>
        <v>0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</row>
    <row r="94" spans="1:125" x14ac:dyDescent="0.25">
      <c r="A94" s="5">
        <f t="shared" si="14"/>
        <v>91</v>
      </c>
      <c r="B94" s="4">
        <f t="shared" si="10"/>
        <v>0</v>
      </c>
      <c r="C94" s="4">
        <f t="shared" si="11"/>
        <v>0</v>
      </c>
      <c r="D94" s="4">
        <f t="shared" si="12"/>
        <v>0</v>
      </c>
      <c r="E94" s="4">
        <f t="shared" si="13"/>
        <v>0</v>
      </c>
      <c r="F94" s="24">
        <f t="shared" si="9"/>
        <v>0</v>
      </c>
      <c r="G94" s="24">
        <f t="shared" si="15"/>
        <v>0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</row>
    <row r="95" spans="1:125" x14ac:dyDescent="0.25">
      <c r="A95" s="5">
        <f t="shared" si="14"/>
        <v>92</v>
      </c>
      <c r="B95" s="4">
        <f t="shared" si="10"/>
        <v>0</v>
      </c>
      <c r="C95" s="4">
        <f t="shared" si="11"/>
        <v>0</v>
      </c>
      <c r="D95" s="4">
        <f t="shared" si="12"/>
        <v>0</v>
      </c>
      <c r="E95" s="4">
        <f t="shared" si="13"/>
        <v>0</v>
      </c>
      <c r="F95" s="24">
        <f t="shared" si="9"/>
        <v>0</v>
      </c>
      <c r="G95" s="24">
        <f t="shared" si="15"/>
        <v>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</row>
    <row r="96" spans="1:125" x14ac:dyDescent="0.25">
      <c r="A96" s="5">
        <f t="shared" si="14"/>
        <v>93</v>
      </c>
      <c r="B96" s="4">
        <f t="shared" si="10"/>
        <v>0</v>
      </c>
      <c r="C96" s="4">
        <f t="shared" si="11"/>
        <v>0</v>
      </c>
      <c r="D96" s="4">
        <f t="shared" si="12"/>
        <v>0</v>
      </c>
      <c r="E96" s="4">
        <f t="shared" si="13"/>
        <v>0</v>
      </c>
      <c r="F96" s="24">
        <f t="shared" si="9"/>
        <v>0</v>
      </c>
      <c r="G96" s="24">
        <f t="shared" si="15"/>
        <v>0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</row>
    <row r="97" spans="1:125" x14ac:dyDescent="0.25">
      <c r="A97" s="5">
        <f t="shared" si="14"/>
        <v>94</v>
      </c>
      <c r="B97" s="4">
        <f t="shared" si="10"/>
        <v>0</v>
      </c>
      <c r="C97" s="4">
        <f t="shared" si="11"/>
        <v>0</v>
      </c>
      <c r="D97" s="4">
        <f t="shared" si="12"/>
        <v>0</v>
      </c>
      <c r="E97" s="4">
        <f t="shared" si="13"/>
        <v>0</v>
      </c>
      <c r="F97" s="24">
        <f t="shared" si="9"/>
        <v>0</v>
      </c>
      <c r="G97" s="24">
        <f t="shared" si="15"/>
        <v>0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</row>
    <row r="98" spans="1:125" x14ac:dyDescent="0.25">
      <c r="A98" s="5">
        <f t="shared" si="14"/>
        <v>95</v>
      </c>
      <c r="B98" s="4">
        <f t="shared" si="10"/>
        <v>0</v>
      </c>
      <c r="C98" s="4">
        <f t="shared" si="11"/>
        <v>0</v>
      </c>
      <c r="D98" s="4">
        <f t="shared" si="12"/>
        <v>0</v>
      </c>
      <c r="E98" s="4">
        <f t="shared" si="13"/>
        <v>0</v>
      </c>
      <c r="F98" s="24">
        <f t="shared" si="9"/>
        <v>0</v>
      </c>
      <c r="G98" s="24">
        <f t="shared" si="15"/>
        <v>0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</row>
    <row r="99" spans="1:125" x14ac:dyDescent="0.25">
      <c r="A99" s="5">
        <f t="shared" si="14"/>
        <v>96</v>
      </c>
      <c r="B99" s="4">
        <f t="shared" si="10"/>
        <v>0</v>
      </c>
      <c r="C99" s="4">
        <f t="shared" si="11"/>
        <v>0</v>
      </c>
      <c r="D99" s="4">
        <f t="shared" si="12"/>
        <v>0</v>
      </c>
      <c r="E99" s="4">
        <f t="shared" si="13"/>
        <v>0</v>
      </c>
      <c r="F99" s="24">
        <f t="shared" si="9"/>
        <v>0</v>
      </c>
      <c r="G99" s="24">
        <f t="shared" si="15"/>
        <v>0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</row>
    <row r="100" spans="1:125" x14ac:dyDescent="0.25">
      <c r="A100" s="5">
        <f t="shared" si="14"/>
        <v>97</v>
      </c>
      <c r="B100" s="4">
        <f t="shared" si="10"/>
        <v>0</v>
      </c>
      <c r="C100" s="4">
        <f t="shared" si="11"/>
        <v>0</v>
      </c>
      <c r="D100" s="4">
        <f t="shared" si="12"/>
        <v>0</v>
      </c>
      <c r="E100" s="4">
        <f t="shared" si="13"/>
        <v>0</v>
      </c>
      <c r="F100" s="24">
        <f t="shared" si="9"/>
        <v>0</v>
      </c>
      <c r="G100" s="24">
        <f t="shared" si="15"/>
        <v>0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</row>
    <row r="101" spans="1:125" x14ac:dyDescent="0.25">
      <c r="A101" s="5">
        <f t="shared" si="14"/>
        <v>98</v>
      </c>
      <c r="B101" s="4">
        <f t="shared" si="10"/>
        <v>0</v>
      </c>
      <c r="C101" s="4">
        <f t="shared" si="11"/>
        <v>0</v>
      </c>
      <c r="D101" s="4">
        <f t="shared" si="12"/>
        <v>0</v>
      </c>
      <c r="E101" s="4">
        <f t="shared" si="13"/>
        <v>0</v>
      </c>
      <c r="F101" s="24">
        <f t="shared" si="9"/>
        <v>0</v>
      </c>
      <c r="G101" s="24">
        <f t="shared" si="15"/>
        <v>0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</row>
    <row r="102" spans="1:125" x14ac:dyDescent="0.25">
      <c r="A102" s="5">
        <f t="shared" si="14"/>
        <v>99</v>
      </c>
      <c r="B102" s="4">
        <f t="shared" si="10"/>
        <v>0</v>
      </c>
      <c r="C102" s="4">
        <f t="shared" si="11"/>
        <v>0</v>
      </c>
      <c r="D102" s="4">
        <f t="shared" si="12"/>
        <v>0</v>
      </c>
      <c r="E102" s="4">
        <f t="shared" si="13"/>
        <v>0</v>
      </c>
      <c r="F102" s="24">
        <f t="shared" si="9"/>
        <v>0</v>
      </c>
      <c r="G102" s="24">
        <f t="shared" si="15"/>
        <v>0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</row>
    <row r="103" spans="1:125" x14ac:dyDescent="0.25">
      <c r="A103" s="5">
        <f t="shared" si="14"/>
        <v>100</v>
      </c>
      <c r="B103" s="4">
        <f t="shared" si="10"/>
        <v>0</v>
      </c>
      <c r="C103" s="4">
        <f t="shared" si="11"/>
        <v>0</v>
      </c>
      <c r="D103" s="4">
        <f t="shared" si="12"/>
        <v>0</v>
      </c>
      <c r="E103" s="4">
        <f t="shared" si="13"/>
        <v>0</v>
      </c>
      <c r="F103" s="24">
        <f t="shared" si="9"/>
        <v>0</v>
      </c>
      <c r="G103" s="24">
        <f t="shared" si="15"/>
        <v>0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</row>
    <row r="104" spans="1:125" x14ac:dyDescent="0.25">
      <c r="A104" s="5">
        <f t="shared" si="14"/>
        <v>101</v>
      </c>
      <c r="B104" s="4">
        <f t="shared" si="10"/>
        <v>0</v>
      </c>
      <c r="C104" s="4">
        <f t="shared" si="11"/>
        <v>0</v>
      </c>
      <c r="D104" s="4">
        <f t="shared" si="12"/>
        <v>0</v>
      </c>
      <c r="E104" s="4">
        <f t="shared" si="13"/>
        <v>0</v>
      </c>
      <c r="F104" s="24">
        <f t="shared" si="9"/>
        <v>0</v>
      </c>
      <c r="G104" s="24">
        <f t="shared" si="15"/>
        <v>0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</row>
    <row r="105" spans="1:125" x14ac:dyDescent="0.25">
      <c r="A105" s="5">
        <f t="shared" si="14"/>
        <v>102</v>
      </c>
      <c r="B105" s="4">
        <f t="shared" si="10"/>
        <v>0</v>
      </c>
      <c r="C105" s="4">
        <f t="shared" si="11"/>
        <v>0</v>
      </c>
      <c r="D105" s="4">
        <f t="shared" si="12"/>
        <v>0</v>
      </c>
      <c r="E105" s="4">
        <f t="shared" si="13"/>
        <v>0</v>
      </c>
      <c r="F105" s="24">
        <f t="shared" si="9"/>
        <v>0</v>
      </c>
      <c r="G105" s="24">
        <f t="shared" si="15"/>
        <v>0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</row>
    <row r="106" spans="1:125" x14ac:dyDescent="0.25">
      <c r="A106" s="5">
        <f t="shared" si="14"/>
        <v>103</v>
      </c>
      <c r="B106" s="4">
        <f t="shared" si="10"/>
        <v>0</v>
      </c>
      <c r="C106" s="4">
        <f t="shared" si="11"/>
        <v>0</v>
      </c>
      <c r="D106" s="4">
        <f t="shared" si="12"/>
        <v>0</v>
      </c>
      <c r="E106" s="4">
        <f t="shared" si="13"/>
        <v>0</v>
      </c>
      <c r="F106" s="24">
        <f t="shared" si="9"/>
        <v>0</v>
      </c>
      <c r="G106" s="24">
        <f t="shared" si="15"/>
        <v>0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</row>
    <row r="107" spans="1:125" x14ac:dyDescent="0.25">
      <c r="A107" s="5">
        <f t="shared" si="14"/>
        <v>104</v>
      </c>
      <c r="B107" s="4">
        <f t="shared" si="10"/>
        <v>0</v>
      </c>
      <c r="C107" s="4">
        <f t="shared" si="11"/>
        <v>0</v>
      </c>
      <c r="D107" s="4">
        <f t="shared" si="12"/>
        <v>0</v>
      </c>
      <c r="E107" s="4">
        <f t="shared" si="13"/>
        <v>0</v>
      </c>
      <c r="F107" s="24">
        <f t="shared" si="9"/>
        <v>0</v>
      </c>
      <c r="G107" s="24">
        <f t="shared" si="15"/>
        <v>0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</row>
    <row r="108" spans="1:125" x14ac:dyDescent="0.25">
      <c r="A108" s="5">
        <f t="shared" si="14"/>
        <v>105</v>
      </c>
      <c r="B108" s="4">
        <f t="shared" si="10"/>
        <v>0</v>
      </c>
      <c r="C108" s="4">
        <f t="shared" si="11"/>
        <v>0</v>
      </c>
      <c r="D108" s="4">
        <f t="shared" si="12"/>
        <v>0</v>
      </c>
      <c r="E108" s="4">
        <f t="shared" si="13"/>
        <v>0</v>
      </c>
      <c r="F108" s="24">
        <f t="shared" si="9"/>
        <v>0</v>
      </c>
      <c r="G108" s="24">
        <f t="shared" si="15"/>
        <v>0</v>
      </c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</row>
    <row r="109" spans="1:125" x14ac:dyDescent="0.25">
      <c r="A109" s="5">
        <f t="shared" si="14"/>
        <v>106</v>
      </c>
      <c r="B109" s="4">
        <f t="shared" si="10"/>
        <v>0</v>
      </c>
      <c r="C109" s="4">
        <f t="shared" si="11"/>
        <v>0</v>
      </c>
      <c r="D109" s="4">
        <f t="shared" si="12"/>
        <v>0</v>
      </c>
      <c r="E109" s="4">
        <f t="shared" si="13"/>
        <v>0</v>
      </c>
      <c r="F109" s="24">
        <f t="shared" si="9"/>
        <v>0</v>
      </c>
      <c r="G109" s="24">
        <f t="shared" si="15"/>
        <v>0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</row>
    <row r="110" spans="1:125" x14ac:dyDescent="0.25">
      <c r="A110" s="5">
        <f t="shared" si="14"/>
        <v>107</v>
      </c>
      <c r="B110" s="4">
        <f t="shared" si="10"/>
        <v>0</v>
      </c>
      <c r="C110" s="4">
        <f t="shared" si="11"/>
        <v>0</v>
      </c>
      <c r="D110" s="4">
        <f t="shared" si="12"/>
        <v>0</v>
      </c>
      <c r="E110" s="4">
        <f t="shared" si="13"/>
        <v>0</v>
      </c>
      <c r="F110" s="24">
        <f t="shared" si="9"/>
        <v>0</v>
      </c>
      <c r="G110" s="24">
        <f t="shared" si="15"/>
        <v>0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</row>
    <row r="111" spans="1:125" x14ac:dyDescent="0.25">
      <c r="A111" s="5">
        <f t="shared" si="14"/>
        <v>108</v>
      </c>
      <c r="B111" s="4">
        <f t="shared" si="10"/>
        <v>0</v>
      </c>
      <c r="C111" s="4">
        <f t="shared" si="11"/>
        <v>0</v>
      </c>
      <c r="D111" s="4">
        <f t="shared" si="12"/>
        <v>0</v>
      </c>
      <c r="E111" s="4">
        <f t="shared" si="13"/>
        <v>0</v>
      </c>
      <c r="F111" s="24">
        <f t="shared" si="9"/>
        <v>0</v>
      </c>
      <c r="G111" s="24">
        <f t="shared" si="15"/>
        <v>0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</row>
    <row r="112" spans="1:125" x14ac:dyDescent="0.25">
      <c r="A112" s="5">
        <f t="shared" si="14"/>
        <v>109</v>
      </c>
      <c r="B112" s="4">
        <f t="shared" si="10"/>
        <v>0</v>
      </c>
      <c r="C112" s="4">
        <f t="shared" si="11"/>
        <v>0</v>
      </c>
      <c r="D112" s="4">
        <f t="shared" si="12"/>
        <v>0</v>
      </c>
      <c r="E112" s="4">
        <f t="shared" si="13"/>
        <v>0</v>
      </c>
      <c r="F112" s="24">
        <f t="shared" si="9"/>
        <v>0</v>
      </c>
      <c r="G112" s="24">
        <f t="shared" si="15"/>
        <v>0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</row>
    <row r="113" spans="1:125" x14ac:dyDescent="0.25">
      <c r="A113" s="5">
        <f t="shared" si="14"/>
        <v>110</v>
      </c>
      <c r="B113" s="4">
        <f t="shared" si="10"/>
        <v>0</v>
      </c>
      <c r="C113" s="4">
        <f t="shared" si="11"/>
        <v>0</v>
      </c>
      <c r="D113" s="4">
        <f t="shared" si="12"/>
        <v>0</v>
      </c>
      <c r="E113" s="4">
        <f t="shared" si="13"/>
        <v>0</v>
      </c>
      <c r="F113" s="24">
        <f t="shared" si="9"/>
        <v>0</v>
      </c>
      <c r="G113" s="24">
        <f t="shared" si="15"/>
        <v>0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</row>
    <row r="114" spans="1:125" x14ac:dyDescent="0.25">
      <c r="A114" s="5">
        <f t="shared" si="14"/>
        <v>111</v>
      </c>
      <c r="B114" s="4">
        <f t="shared" si="10"/>
        <v>0</v>
      </c>
      <c r="C114" s="4">
        <f t="shared" si="11"/>
        <v>0</v>
      </c>
      <c r="D114" s="4">
        <f t="shared" si="12"/>
        <v>0</v>
      </c>
      <c r="E114" s="4">
        <f t="shared" si="13"/>
        <v>0</v>
      </c>
      <c r="F114" s="24">
        <f t="shared" si="9"/>
        <v>0</v>
      </c>
      <c r="G114" s="24">
        <f t="shared" si="15"/>
        <v>0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</row>
    <row r="115" spans="1:125" x14ac:dyDescent="0.25">
      <c r="A115" s="5">
        <f t="shared" si="14"/>
        <v>112</v>
      </c>
      <c r="B115" s="4">
        <f t="shared" si="10"/>
        <v>0</v>
      </c>
      <c r="C115" s="4">
        <f t="shared" si="11"/>
        <v>0</v>
      </c>
      <c r="D115" s="4">
        <f t="shared" si="12"/>
        <v>0</v>
      </c>
      <c r="E115" s="4">
        <f t="shared" si="13"/>
        <v>0</v>
      </c>
      <c r="F115" s="24">
        <f t="shared" ref="F115:F178" si="16">IFERROR(100*H115*$I$3/(I115*$H$3),0)</f>
        <v>0</v>
      </c>
      <c r="G115" s="24">
        <f t="shared" si="15"/>
        <v>0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</row>
    <row r="116" spans="1:125" x14ac:dyDescent="0.25">
      <c r="A116" s="5">
        <f t="shared" si="14"/>
        <v>113</v>
      </c>
      <c r="B116" s="4">
        <f t="shared" si="10"/>
        <v>0</v>
      </c>
      <c r="C116" s="4">
        <f t="shared" si="11"/>
        <v>0</v>
      </c>
      <c r="D116" s="4">
        <f t="shared" si="12"/>
        <v>0</v>
      </c>
      <c r="E116" s="4">
        <f t="shared" si="13"/>
        <v>0</v>
      </c>
      <c r="F116" s="24">
        <f t="shared" si="16"/>
        <v>0</v>
      </c>
      <c r="G116" s="24">
        <f t="shared" si="15"/>
        <v>0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</row>
    <row r="117" spans="1:125" x14ac:dyDescent="0.25">
      <c r="A117" s="5">
        <f t="shared" si="14"/>
        <v>114</v>
      </c>
      <c r="B117" s="4">
        <f t="shared" si="10"/>
        <v>0</v>
      </c>
      <c r="C117" s="4">
        <f t="shared" si="11"/>
        <v>0</v>
      </c>
      <c r="D117" s="4">
        <f t="shared" si="12"/>
        <v>0</v>
      </c>
      <c r="E117" s="4">
        <f t="shared" si="13"/>
        <v>0</v>
      </c>
      <c r="F117" s="24">
        <f t="shared" si="16"/>
        <v>0</v>
      </c>
      <c r="G117" s="24">
        <f t="shared" si="15"/>
        <v>0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</row>
    <row r="118" spans="1:125" x14ac:dyDescent="0.25">
      <c r="A118" s="5">
        <f t="shared" si="14"/>
        <v>115</v>
      </c>
      <c r="B118" s="4">
        <f t="shared" si="10"/>
        <v>0</v>
      </c>
      <c r="C118" s="4">
        <f t="shared" si="11"/>
        <v>0</v>
      </c>
      <c r="D118" s="4">
        <f t="shared" si="12"/>
        <v>0</v>
      </c>
      <c r="E118" s="4">
        <f t="shared" si="13"/>
        <v>0</v>
      </c>
      <c r="F118" s="24">
        <f t="shared" si="16"/>
        <v>0</v>
      </c>
      <c r="G118" s="24">
        <f t="shared" si="15"/>
        <v>0</v>
      </c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</row>
    <row r="119" spans="1:125" x14ac:dyDescent="0.25">
      <c r="A119" s="5">
        <f t="shared" si="14"/>
        <v>116</v>
      </c>
      <c r="B119" s="4">
        <f t="shared" si="10"/>
        <v>0</v>
      </c>
      <c r="C119" s="4">
        <f t="shared" si="11"/>
        <v>0</v>
      </c>
      <c r="D119" s="4">
        <f t="shared" si="12"/>
        <v>0</v>
      </c>
      <c r="E119" s="4">
        <f t="shared" si="13"/>
        <v>0</v>
      </c>
      <c r="F119" s="24">
        <f t="shared" si="16"/>
        <v>0</v>
      </c>
      <c r="G119" s="24">
        <f t="shared" si="15"/>
        <v>0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</row>
    <row r="120" spans="1:125" x14ac:dyDescent="0.25">
      <c r="A120" s="5">
        <f t="shared" si="14"/>
        <v>117</v>
      </c>
      <c r="B120" s="4">
        <f t="shared" si="10"/>
        <v>0</v>
      </c>
      <c r="C120" s="4">
        <f t="shared" si="11"/>
        <v>0</v>
      </c>
      <c r="D120" s="4">
        <f t="shared" si="12"/>
        <v>0</v>
      </c>
      <c r="E120" s="4">
        <f t="shared" si="13"/>
        <v>0</v>
      </c>
      <c r="F120" s="24">
        <f t="shared" si="16"/>
        <v>0</v>
      </c>
      <c r="G120" s="24">
        <f t="shared" si="15"/>
        <v>0</v>
      </c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</row>
    <row r="121" spans="1:125" x14ac:dyDescent="0.25">
      <c r="A121" s="5">
        <f t="shared" si="14"/>
        <v>118</v>
      </c>
      <c r="B121" s="4">
        <f t="shared" si="10"/>
        <v>0</v>
      </c>
      <c r="C121" s="4">
        <f t="shared" si="11"/>
        <v>0</v>
      </c>
      <c r="D121" s="4">
        <f t="shared" si="12"/>
        <v>0</v>
      </c>
      <c r="E121" s="4">
        <f t="shared" si="13"/>
        <v>0</v>
      </c>
      <c r="F121" s="24">
        <f t="shared" si="16"/>
        <v>0</v>
      </c>
      <c r="G121" s="24">
        <f t="shared" si="15"/>
        <v>0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</row>
    <row r="122" spans="1:125" x14ac:dyDescent="0.25">
      <c r="A122" s="5">
        <f t="shared" si="14"/>
        <v>119</v>
      </c>
      <c r="B122" s="4">
        <f t="shared" si="10"/>
        <v>0</v>
      </c>
      <c r="C122" s="4">
        <f t="shared" si="11"/>
        <v>0</v>
      </c>
      <c r="D122" s="4">
        <f t="shared" si="12"/>
        <v>0</v>
      </c>
      <c r="E122" s="4">
        <f t="shared" si="13"/>
        <v>0</v>
      </c>
      <c r="F122" s="24">
        <f t="shared" si="16"/>
        <v>0</v>
      </c>
      <c r="G122" s="24">
        <f t="shared" si="15"/>
        <v>0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</row>
    <row r="123" spans="1:125" x14ac:dyDescent="0.25">
      <c r="A123" s="5">
        <f t="shared" si="14"/>
        <v>120</v>
      </c>
      <c r="B123" s="4">
        <f t="shared" si="10"/>
        <v>0</v>
      </c>
      <c r="C123" s="4">
        <f t="shared" si="11"/>
        <v>0</v>
      </c>
      <c r="D123" s="4">
        <f t="shared" si="12"/>
        <v>0</v>
      </c>
      <c r="E123" s="4">
        <f t="shared" si="13"/>
        <v>0</v>
      </c>
      <c r="F123" s="24">
        <f t="shared" si="16"/>
        <v>0</v>
      </c>
      <c r="G123" s="24">
        <f t="shared" si="15"/>
        <v>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</row>
    <row r="124" spans="1:125" x14ac:dyDescent="0.25">
      <c r="A124" s="5">
        <f t="shared" si="14"/>
        <v>121</v>
      </c>
      <c r="B124" s="4">
        <f t="shared" si="10"/>
        <v>0</v>
      </c>
      <c r="C124" s="4">
        <f t="shared" si="11"/>
        <v>0</v>
      </c>
      <c r="D124" s="4">
        <f t="shared" si="12"/>
        <v>0</v>
      </c>
      <c r="E124" s="4">
        <f t="shared" si="13"/>
        <v>0</v>
      </c>
      <c r="F124" s="24">
        <f t="shared" si="16"/>
        <v>0</v>
      </c>
      <c r="G124" s="24">
        <f t="shared" si="15"/>
        <v>0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</row>
    <row r="125" spans="1:125" x14ac:dyDescent="0.25">
      <c r="A125" s="5">
        <f t="shared" si="14"/>
        <v>122</v>
      </c>
      <c r="B125" s="4">
        <f t="shared" si="10"/>
        <v>0</v>
      </c>
      <c r="C125" s="4">
        <f t="shared" si="11"/>
        <v>0</v>
      </c>
      <c r="D125" s="4">
        <f t="shared" si="12"/>
        <v>0</v>
      </c>
      <c r="E125" s="4">
        <f t="shared" si="13"/>
        <v>0</v>
      </c>
      <c r="F125" s="24">
        <f t="shared" si="16"/>
        <v>0</v>
      </c>
      <c r="G125" s="24">
        <f t="shared" si="15"/>
        <v>0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</row>
    <row r="126" spans="1:125" x14ac:dyDescent="0.25">
      <c r="A126" s="5">
        <f t="shared" si="14"/>
        <v>123</v>
      </c>
      <c r="B126" s="4">
        <f t="shared" si="10"/>
        <v>0</v>
      </c>
      <c r="C126" s="4">
        <f t="shared" si="11"/>
        <v>0</v>
      </c>
      <c r="D126" s="4">
        <f t="shared" si="12"/>
        <v>0</v>
      </c>
      <c r="E126" s="4">
        <f t="shared" si="13"/>
        <v>0</v>
      </c>
      <c r="F126" s="24">
        <f t="shared" si="16"/>
        <v>0</v>
      </c>
      <c r="G126" s="24">
        <f t="shared" si="15"/>
        <v>0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</row>
    <row r="127" spans="1:125" x14ac:dyDescent="0.25">
      <c r="A127" s="5">
        <f t="shared" si="14"/>
        <v>124</v>
      </c>
      <c r="B127" s="4">
        <f t="shared" si="10"/>
        <v>0</v>
      </c>
      <c r="C127" s="4">
        <f t="shared" si="11"/>
        <v>0</v>
      </c>
      <c r="D127" s="4">
        <f t="shared" si="12"/>
        <v>0</v>
      </c>
      <c r="E127" s="4">
        <f t="shared" si="13"/>
        <v>0</v>
      </c>
      <c r="F127" s="24">
        <f t="shared" si="16"/>
        <v>0</v>
      </c>
      <c r="G127" s="24">
        <f t="shared" si="15"/>
        <v>0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</row>
    <row r="128" spans="1:125" x14ac:dyDescent="0.25">
      <c r="A128" s="5">
        <f t="shared" si="14"/>
        <v>125</v>
      </c>
      <c r="B128" s="4">
        <f t="shared" si="10"/>
        <v>0</v>
      </c>
      <c r="C128" s="4">
        <f t="shared" si="11"/>
        <v>0</v>
      </c>
      <c r="D128" s="4">
        <f t="shared" si="12"/>
        <v>0</v>
      </c>
      <c r="E128" s="4">
        <f t="shared" si="13"/>
        <v>0</v>
      </c>
      <c r="F128" s="24">
        <f t="shared" si="16"/>
        <v>0</v>
      </c>
      <c r="G128" s="24">
        <f t="shared" si="15"/>
        <v>0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</row>
    <row r="129" spans="1:125" x14ac:dyDescent="0.25">
      <c r="A129" s="5">
        <f t="shared" si="14"/>
        <v>126</v>
      </c>
      <c r="B129" s="4">
        <f t="shared" si="10"/>
        <v>0</v>
      </c>
      <c r="C129" s="4">
        <f t="shared" si="11"/>
        <v>0</v>
      </c>
      <c r="D129" s="4">
        <f t="shared" si="12"/>
        <v>0</v>
      </c>
      <c r="E129" s="4">
        <f t="shared" si="13"/>
        <v>0</v>
      </c>
      <c r="F129" s="24">
        <f t="shared" si="16"/>
        <v>0</v>
      </c>
      <c r="G129" s="24">
        <f t="shared" si="15"/>
        <v>0</v>
      </c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</row>
    <row r="130" spans="1:125" x14ac:dyDescent="0.25">
      <c r="A130" s="5">
        <f t="shared" si="14"/>
        <v>127</v>
      </c>
      <c r="B130" s="4">
        <f t="shared" si="10"/>
        <v>0</v>
      </c>
      <c r="C130" s="4">
        <f t="shared" si="11"/>
        <v>0</v>
      </c>
      <c r="D130" s="4">
        <f t="shared" si="12"/>
        <v>0</v>
      </c>
      <c r="E130" s="4">
        <f t="shared" si="13"/>
        <v>0</v>
      </c>
      <c r="F130" s="24">
        <f t="shared" si="16"/>
        <v>0</v>
      </c>
      <c r="G130" s="24">
        <f t="shared" si="15"/>
        <v>0</v>
      </c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</row>
    <row r="131" spans="1:125" x14ac:dyDescent="0.25">
      <c r="A131" s="5">
        <f t="shared" si="14"/>
        <v>128</v>
      </c>
      <c r="B131" s="4">
        <f t="shared" si="10"/>
        <v>0</v>
      </c>
      <c r="C131" s="4">
        <f t="shared" si="11"/>
        <v>0</v>
      </c>
      <c r="D131" s="4">
        <f t="shared" si="12"/>
        <v>0</v>
      </c>
      <c r="E131" s="4">
        <f t="shared" si="13"/>
        <v>0</v>
      </c>
      <c r="F131" s="24">
        <f t="shared" si="16"/>
        <v>0</v>
      </c>
      <c r="G131" s="24">
        <f t="shared" si="15"/>
        <v>0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</row>
    <row r="132" spans="1:125" x14ac:dyDescent="0.25">
      <c r="A132" s="5">
        <f t="shared" si="14"/>
        <v>129</v>
      </c>
      <c r="B132" s="4">
        <f t="shared" ref="B132:B195" si="17">-1*(H132+L132+P132+T132+X132+AB132-AF132)</f>
        <v>0</v>
      </c>
      <c r="C132" s="4">
        <f t="shared" ref="C132:C195" si="18">-1*(I132+M132+Q132+U132+Y132+AC132-AG132)</f>
        <v>0</v>
      </c>
      <c r="D132" s="4">
        <f t="shared" ref="D132:D195" si="19">-1*(J132+N132+R132+V132+Z132+AD132-AH132)</f>
        <v>0</v>
      </c>
      <c r="E132" s="4">
        <f t="shared" ref="E132:E195" si="20">-1*(K132+O132+S132+W132+AA132+AE132-AI132)</f>
        <v>0</v>
      </c>
      <c r="F132" s="24">
        <f t="shared" si="16"/>
        <v>0</v>
      </c>
      <c r="G132" s="24">
        <f t="shared" si="15"/>
        <v>0</v>
      </c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</row>
    <row r="133" spans="1:125" x14ac:dyDescent="0.25">
      <c r="A133" s="5">
        <f t="shared" si="14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4">
        <f t="shared" si="16"/>
        <v>0</v>
      </c>
      <c r="G133" s="24">
        <f t="shared" si="15"/>
        <v>0</v>
      </c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</row>
    <row r="134" spans="1:125" x14ac:dyDescent="0.25">
      <c r="A134" s="5">
        <f t="shared" si="14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4">
        <f t="shared" si="16"/>
        <v>0</v>
      </c>
      <c r="G134" s="24">
        <f t="shared" si="15"/>
        <v>0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</row>
    <row r="135" spans="1:125" x14ac:dyDescent="0.25">
      <c r="A135" s="5">
        <f t="shared" si="14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4">
        <f t="shared" si="16"/>
        <v>0</v>
      </c>
      <c r="G135" s="24">
        <f t="shared" si="15"/>
        <v>0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</row>
    <row r="136" spans="1:125" x14ac:dyDescent="0.25">
      <c r="A136" s="5">
        <f t="shared" ref="A136:A199" si="21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4">
        <f t="shared" si="16"/>
        <v>0</v>
      </c>
      <c r="G136" s="24">
        <f t="shared" si="15"/>
        <v>0</v>
      </c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</row>
    <row r="137" spans="1:125" x14ac:dyDescent="0.25">
      <c r="A137" s="5">
        <f t="shared" si="21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4">
        <f t="shared" si="16"/>
        <v>0</v>
      </c>
      <c r="G137" s="24">
        <f t="shared" si="15"/>
        <v>0</v>
      </c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</row>
    <row r="138" spans="1:125" x14ac:dyDescent="0.25">
      <c r="A138" s="5">
        <f t="shared" si="21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4">
        <f t="shared" si="16"/>
        <v>0</v>
      </c>
      <c r="G138" s="24">
        <f t="shared" si="15"/>
        <v>0</v>
      </c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</row>
    <row r="139" spans="1:125" x14ac:dyDescent="0.25">
      <c r="A139" s="5">
        <f t="shared" si="21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4">
        <f t="shared" si="16"/>
        <v>0</v>
      </c>
      <c r="G139" s="24">
        <f t="shared" si="15"/>
        <v>0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</row>
    <row r="140" spans="1:125" x14ac:dyDescent="0.25">
      <c r="A140" s="5">
        <f t="shared" si="21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4">
        <f t="shared" si="16"/>
        <v>0</v>
      </c>
      <c r="G140" s="24">
        <f t="shared" si="15"/>
        <v>0</v>
      </c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</row>
    <row r="141" spans="1:125" x14ac:dyDescent="0.25">
      <c r="A141" s="5">
        <f t="shared" si="21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4">
        <f t="shared" si="16"/>
        <v>0</v>
      </c>
      <c r="G141" s="24">
        <f t="shared" ref="G141:G204" si="22">IFERROR(100*AF141*$AG$3/(AG141*$AF$3),0)</f>
        <v>0</v>
      </c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</row>
    <row r="142" spans="1:125" x14ac:dyDescent="0.25">
      <c r="A142" s="5">
        <f t="shared" si="21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4">
        <f t="shared" si="16"/>
        <v>0</v>
      </c>
      <c r="G142" s="24">
        <f t="shared" si="22"/>
        <v>0</v>
      </c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</row>
    <row r="143" spans="1:125" x14ac:dyDescent="0.25">
      <c r="A143" s="5">
        <f t="shared" si="21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4">
        <f t="shared" si="16"/>
        <v>0</v>
      </c>
      <c r="G143" s="24">
        <f t="shared" si="22"/>
        <v>0</v>
      </c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</row>
    <row r="144" spans="1:125" x14ac:dyDescent="0.25">
      <c r="A144" s="5">
        <f t="shared" si="21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4">
        <f t="shared" si="16"/>
        <v>0</v>
      </c>
      <c r="G144" s="24">
        <f t="shared" si="22"/>
        <v>0</v>
      </c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</row>
    <row r="145" spans="1:125" x14ac:dyDescent="0.25">
      <c r="A145" s="5">
        <f t="shared" si="21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4">
        <f t="shared" si="16"/>
        <v>0</v>
      </c>
      <c r="G145" s="24">
        <f t="shared" si="22"/>
        <v>0</v>
      </c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</row>
    <row r="146" spans="1:125" x14ac:dyDescent="0.25">
      <c r="A146" s="5">
        <f t="shared" si="21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4">
        <f t="shared" si="16"/>
        <v>0</v>
      </c>
      <c r="G146" s="24">
        <f t="shared" si="22"/>
        <v>0</v>
      </c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</row>
    <row r="147" spans="1:125" x14ac:dyDescent="0.25">
      <c r="A147" s="5">
        <f t="shared" si="21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4">
        <f t="shared" si="16"/>
        <v>0</v>
      </c>
      <c r="G147" s="24">
        <f t="shared" si="22"/>
        <v>0</v>
      </c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</row>
    <row r="148" spans="1:125" x14ac:dyDescent="0.25">
      <c r="A148" s="5">
        <f t="shared" si="21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4">
        <f t="shared" si="16"/>
        <v>0</v>
      </c>
      <c r="G148" s="24">
        <f t="shared" si="22"/>
        <v>0</v>
      </c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</row>
    <row r="149" spans="1:125" x14ac:dyDescent="0.25">
      <c r="A149" s="5">
        <f t="shared" si="21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4">
        <f t="shared" si="16"/>
        <v>0</v>
      </c>
      <c r="G149" s="24">
        <f t="shared" si="22"/>
        <v>0</v>
      </c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</row>
    <row r="150" spans="1:125" x14ac:dyDescent="0.25">
      <c r="A150" s="5">
        <f t="shared" si="21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4">
        <f t="shared" si="16"/>
        <v>0</v>
      </c>
      <c r="G150" s="24">
        <f t="shared" si="22"/>
        <v>0</v>
      </c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</row>
    <row r="151" spans="1:125" x14ac:dyDescent="0.25">
      <c r="A151" s="5">
        <f t="shared" si="21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4">
        <f t="shared" si="16"/>
        <v>0</v>
      </c>
      <c r="G151" s="24">
        <f t="shared" si="22"/>
        <v>0</v>
      </c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</row>
    <row r="152" spans="1:125" x14ac:dyDescent="0.25">
      <c r="A152" s="5">
        <f t="shared" si="21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4">
        <f t="shared" si="16"/>
        <v>0</v>
      </c>
      <c r="G152" s="24">
        <f t="shared" si="22"/>
        <v>0</v>
      </c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</row>
    <row r="153" spans="1:125" x14ac:dyDescent="0.25">
      <c r="A153" s="5">
        <f t="shared" si="21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4">
        <f t="shared" si="16"/>
        <v>0</v>
      </c>
      <c r="G153" s="24">
        <f t="shared" si="22"/>
        <v>0</v>
      </c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</row>
    <row r="154" spans="1:125" x14ac:dyDescent="0.25">
      <c r="A154" s="5">
        <f t="shared" si="21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4">
        <f t="shared" si="16"/>
        <v>0</v>
      </c>
      <c r="G154" s="24">
        <f t="shared" si="22"/>
        <v>0</v>
      </c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</row>
    <row r="155" spans="1:125" x14ac:dyDescent="0.25">
      <c r="A155" s="5">
        <f t="shared" si="21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4">
        <f t="shared" si="16"/>
        <v>0</v>
      </c>
      <c r="G155" s="24">
        <f t="shared" si="22"/>
        <v>0</v>
      </c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</row>
    <row r="156" spans="1:125" x14ac:dyDescent="0.25">
      <c r="A156" s="5">
        <f t="shared" si="21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4">
        <f t="shared" si="16"/>
        <v>0</v>
      </c>
      <c r="G156" s="24">
        <f t="shared" si="22"/>
        <v>0</v>
      </c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</row>
    <row r="157" spans="1:125" x14ac:dyDescent="0.25">
      <c r="A157" s="5">
        <f t="shared" si="21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4">
        <f t="shared" si="16"/>
        <v>0</v>
      </c>
      <c r="G157" s="24">
        <f t="shared" si="22"/>
        <v>0</v>
      </c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</row>
    <row r="158" spans="1:125" x14ac:dyDescent="0.25">
      <c r="A158" s="5">
        <f t="shared" si="21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4">
        <f t="shared" si="16"/>
        <v>0</v>
      </c>
      <c r="G158" s="24">
        <f t="shared" si="22"/>
        <v>0</v>
      </c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</row>
    <row r="159" spans="1:125" x14ac:dyDescent="0.25">
      <c r="A159" s="5">
        <f t="shared" si="21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4">
        <f t="shared" si="16"/>
        <v>0</v>
      </c>
      <c r="G159" s="24">
        <f t="shared" si="22"/>
        <v>0</v>
      </c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</row>
    <row r="160" spans="1:125" x14ac:dyDescent="0.25">
      <c r="A160" s="5">
        <f t="shared" si="21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4">
        <f t="shared" si="16"/>
        <v>0</v>
      </c>
      <c r="G160" s="24">
        <f t="shared" si="22"/>
        <v>0</v>
      </c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</row>
    <row r="161" spans="1:125" x14ac:dyDescent="0.25">
      <c r="A161" s="5">
        <f t="shared" si="21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4">
        <f t="shared" si="16"/>
        <v>0</v>
      </c>
      <c r="G161" s="24">
        <f t="shared" si="22"/>
        <v>0</v>
      </c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</row>
    <row r="162" spans="1:125" x14ac:dyDescent="0.25">
      <c r="A162" s="5">
        <f t="shared" si="21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4">
        <f t="shared" si="16"/>
        <v>0</v>
      </c>
      <c r="G162" s="24">
        <f t="shared" si="22"/>
        <v>0</v>
      </c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</row>
    <row r="163" spans="1:125" x14ac:dyDescent="0.25">
      <c r="A163" s="5">
        <f t="shared" si="21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4">
        <f t="shared" si="16"/>
        <v>0</v>
      </c>
      <c r="G163" s="24">
        <f t="shared" si="22"/>
        <v>0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</row>
    <row r="164" spans="1:125" x14ac:dyDescent="0.25">
      <c r="A164" s="5">
        <f t="shared" si="21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4">
        <f t="shared" si="16"/>
        <v>0</v>
      </c>
      <c r="G164" s="24">
        <f t="shared" si="22"/>
        <v>0</v>
      </c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</row>
    <row r="165" spans="1:125" x14ac:dyDescent="0.25">
      <c r="A165" s="5">
        <f t="shared" si="21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4">
        <f t="shared" si="16"/>
        <v>0</v>
      </c>
      <c r="G165" s="24">
        <f t="shared" si="22"/>
        <v>0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</row>
    <row r="166" spans="1:125" x14ac:dyDescent="0.25">
      <c r="A166" s="5">
        <f t="shared" si="21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4">
        <f t="shared" si="16"/>
        <v>0</v>
      </c>
      <c r="G166" s="24">
        <f t="shared" si="22"/>
        <v>0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</row>
    <row r="167" spans="1:125" x14ac:dyDescent="0.25">
      <c r="A167" s="5">
        <f t="shared" si="21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4">
        <f t="shared" si="16"/>
        <v>0</v>
      </c>
      <c r="G167" s="24">
        <f t="shared" si="22"/>
        <v>0</v>
      </c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</row>
    <row r="168" spans="1:125" x14ac:dyDescent="0.25">
      <c r="A168" s="5">
        <f t="shared" si="21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4">
        <f t="shared" si="16"/>
        <v>0</v>
      </c>
      <c r="G168" s="24">
        <f t="shared" si="22"/>
        <v>0</v>
      </c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</row>
    <row r="169" spans="1:125" x14ac:dyDescent="0.25">
      <c r="A169" s="5">
        <f t="shared" si="21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4">
        <f t="shared" si="16"/>
        <v>0</v>
      </c>
      <c r="G169" s="24">
        <f t="shared" si="22"/>
        <v>0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</row>
    <row r="170" spans="1:125" x14ac:dyDescent="0.25">
      <c r="A170" s="5">
        <f t="shared" si="21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4">
        <f t="shared" si="16"/>
        <v>0</v>
      </c>
      <c r="G170" s="24">
        <f t="shared" si="22"/>
        <v>0</v>
      </c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</row>
    <row r="171" spans="1:125" x14ac:dyDescent="0.25">
      <c r="A171" s="5">
        <f t="shared" si="21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4">
        <f t="shared" si="16"/>
        <v>0</v>
      </c>
      <c r="G171" s="24">
        <f t="shared" si="22"/>
        <v>0</v>
      </c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</row>
    <row r="172" spans="1:125" x14ac:dyDescent="0.25">
      <c r="A172" s="5">
        <f t="shared" si="21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4">
        <f t="shared" si="16"/>
        <v>0</v>
      </c>
      <c r="G172" s="24">
        <f t="shared" si="22"/>
        <v>0</v>
      </c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</row>
    <row r="173" spans="1:125" x14ac:dyDescent="0.25">
      <c r="A173" s="5">
        <f t="shared" si="21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4">
        <f t="shared" si="16"/>
        <v>0</v>
      </c>
      <c r="G173" s="24">
        <f t="shared" si="22"/>
        <v>0</v>
      </c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</row>
    <row r="174" spans="1:125" x14ac:dyDescent="0.25">
      <c r="A174" s="5">
        <f t="shared" si="21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4">
        <f t="shared" si="16"/>
        <v>0</v>
      </c>
      <c r="G174" s="24">
        <f t="shared" si="22"/>
        <v>0</v>
      </c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</row>
    <row r="175" spans="1:125" x14ac:dyDescent="0.25">
      <c r="A175" s="5">
        <f t="shared" si="21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4">
        <f t="shared" si="16"/>
        <v>0</v>
      </c>
      <c r="G175" s="24">
        <f t="shared" si="22"/>
        <v>0</v>
      </c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</row>
    <row r="176" spans="1:125" x14ac:dyDescent="0.25">
      <c r="A176" s="5">
        <f t="shared" si="21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4">
        <f t="shared" si="16"/>
        <v>0</v>
      </c>
      <c r="G176" s="24">
        <f t="shared" si="22"/>
        <v>0</v>
      </c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</row>
    <row r="177" spans="1:125" x14ac:dyDescent="0.25">
      <c r="A177" s="5">
        <f t="shared" si="21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4">
        <f t="shared" si="16"/>
        <v>0</v>
      </c>
      <c r="G177" s="24">
        <f t="shared" si="22"/>
        <v>0</v>
      </c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</row>
    <row r="178" spans="1:125" x14ac:dyDescent="0.25">
      <c r="A178" s="5">
        <f t="shared" si="21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4">
        <f t="shared" si="16"/>
        <v>0</v>
      </c>
      <c r="G178" s="24">
        <f t="shared" si="22"/>
        <v>0</v>
      </c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</row>
    <row r="179" spans="1:125" x14ac:dyDescent="0.25">
      <c r="A179" s="5">
        <f t="shared" si="21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4">
        <f t="shared" ref="F179:F227" si="23">IFERROR(100*H179*$I$3/(I179*$H$3),0)</f>
        <v>0</v>
      </c>
      <c r="G179" s="24">
        <f t="shared" si="22"/>
        <v>0</v>
      </c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</row>
    <row r="180" spans="1:125" x14ac:dyDescent="0.25">
      <c r="A180" s="5">
        <f t="shared" si="21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4">
        <f t="shared" si="23"/>
        <v>0</v>
      </c>
      <c r="G180" s="24">
        <f t="shared" si="22"/>
        <v>0</v>
      </c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</row>
    <row r="181" spans="1:125" x14ac:dyDescent="0.25">
      <c r="A181" s="5">
        <f t="shared" si="21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4">
        <f t="shared" si="23"/>
        <v>0</v>
      </c>
      <c r="G181" s="24">
        <f t="shared" si="22"/>
        <v>0</v>
      </c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</row>
    <row r="182" spans="1:125" x14ac:dyDescent="0.25">
      <c r="A182" s="5">
        <f t="shared" si="21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4">
        <f t="shared" si="23"/>
        <v>0</v>
      </c>
      <c r="G182" s="24">
        <f t="shared" si="22"/>
        <v>0</v>
      </c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</row>
    <row r="183" spans="1:125" x14ac:dyDescent="0.25">
      <c r="A183" s="5">
        <f t="shared" si="21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4">
        <f t="shared" si="23"/>
        <v>0</v>
      </c>
      <c r="G183" s="24">
        <f t="shared" si="22"/>
        <v>0</v>
      </c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</row>
    <row r="184" spans="1:125" x14ac:dyDescent="0.25">
      <c r="A184" s="5">
        <f t="shared" si="21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4">
        <f t="shared" si="23"/>
        <v>0</v>
      </c>
      <c r="G184" s="24">
        <f t="shared" si="22"/>
        <v>0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</row>
    <row r="185" spans="1:125" x14ac:dyDescent="0.25">
      <c r="A185" s="5">
        <f t="shared" si="21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4">
        <f t="shared" si="23"/>
        <v>0</v>
      </c>
      <c r="G185" s="24">
        <f t="shared" si="22"/>
        <v>0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</row>
    <row r="186" spans="1:125" x14ac:dyDescent="0.25">
      <c r="A186" s="5">
        <f t="shared" si="21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4">
        <f t="shared" si="23"/>
        <v>0</v>
      </c>
      <c r="G186" s="24">
        <f t="shared" si="22"/>
        <v>0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</row>
    <row r="187" spans="1:125" x14ac:dyDescent="0.25">
      <c r="A187" s="5">
        <f t="shared" si="21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4">
        <f t="shared" si="23"/>
        <v>0</v>
      </c>
      <c r="G187" s="24">
        <f t="shared" si="22"/>
        <v>0</v>
      </c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</row>
    <row r="188" spans="1:125" x14ac:dyDescent="0.25">
      <c r="A188" s="5">
        <f t="shared" si="21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4">
        <f t="shared" si="23"/>
        <v>0</v>
      </c>
      <c r="G188" s="24">
        <f t="shared" si="22"/>
        <v>0</v>
      </c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</row>
    <row r="189" spans="1:125" x14ac:dyDescent="0.25">
      <c r="A189" s="5">
        <f t="shared" si="21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4">
        <f t="shared" si="23"/>
        <v>0</v>
      </c>
      <c r="G189" s="24">
        <f t="shared" si="22"/>
        <v>0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</row>
    <row r="190" spans="1:125" x14ac:dyDescent="0.25">
      <c r="A190" s="5">
        <f t="shared" si="21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4">
        <f t="shared" si="23"/>
        <v>0</v>
      </c>
      <c r="G190" s="24">
        <f t="shared" si="22"/>
        <v>0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</row>
    <row r="191" spans="1:125" x14ac:dyDescent="0.25">
      <c r="A191" s="5">
        <f t="shared" si="21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4">
        <f t="shared" si="23"/>
        <v>0</v>
      </c>
      <c r="G191" s="24">
        <f t="shared" si="22"/>
        <v>0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</row>
    <row r="192" spans="1:125" x14ac:dyDescent="0.25">
      <c r="A192" s="5">
        <f t="shared" si="21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4">
        <f t="shared" si="23"/>
        <v>0</v>
      </c>
      <c r="G192" s="24">
        <f t="shared" si="22"/>
        <v>0</v>
      </c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</row>
    <row r="193" spans="1:125" x14ac:dyDescent="0.25">
      <c r="A193" s="5">
        <f t="shared" si="21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4">
        <f t="shared" si="23"/>
        <v>0</v>
      </c>
      <c r="G193" s="24">
        <f t="shared" si="22"/>
        <v>0</v>
      </c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</row>
    <row r="194" spans="1:125" x14ac:dyDescent="0.25">
      <c r="A194" s="5">
        <f t="shared" si="21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4">
        <f t="shared" si="23"/>
        <v>0</v>
      </c>
      <c r="G194" s="24">
        <f t="shared" si="22"/>
        <v>0</v>
      </c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</row>
    <row r="195" spans="1:125" x14ac:dyDescent="0.25">
      <c r="A195" s="5">
        <f t="shared" si="21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4">
        <f t="shared" si="23"/>
        <v>0</v>
      </c>
      <c r="G195" s="24">
        <f t="shared" si="22"/>
        <v>0</v>
      </c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</row>
    <row r="196" spans="1:125" x14ac:dyDescent="0.25">
      <c r="A196" s="5">
        <f t="shared" si="21"/>
        <v>193</v>
      </c>
      <c r="B196" s="4">
        <f t="shared" ref="B196:B227" si="24">-1*(H196+L196+P196+T196+X196+AB196-AF196)</f>
        <v>0</v>
      </c>
      <c r="C196" s="4">
        <f t="shared" ref="C196:C227" si="25">-1*(I196+M196+Q196+U196+Y196+AC196-AG196)</f>
        <v>0</v>
      </c>
      <c r="D196" s="4">
        <f t="shared" ref="D196:D227" si="26">-1*(J196+N196+R196+V196+Z196+AD196-AH196)</f>
        <v>0</v>
      </c>
      <c r="E196" s="4">
        <f t="shared" ref="E196:E227" si="27">-1*(K196+O196+S196+W196+AA196+AE196-AI196)</f>
        <v>0</v>
      </c>
      <c r="F196" s="24">
        <f t="shared" si="23"/>
        <v>0</v>
      </c>
      <c r="G196" s="24">
        <f t="shared" si="22"/>
        <v>0</v>
      </c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</row>
    <row r="197" spans="1:125" x14ac:dyDescent="0.25">
      <c r="A197" s="5">
        <f t="shared" si="21"/>
        <v>194</v>
      </c>
      <c r="B197" s="4">
        <f t="shared" si="24"/>
        <v>0</v>
      </c>
      <c r="C197" s="4">
        <f t="shared" si="25"/>
        <v>0</v>
      </c>
      <c r="D197" s="4">
        <f t="shared" si="26"/>
        <v>0</v>
      </c>
      <c r="E197" s="4">
        <f t="shared" si="27"/>
        <v>0</v>
      </c>
      <c r="F197" s="24">
        <f t="shared" si="23"/>
        <v>0</v>
      </c>
      <c r="G197" s="24">
        <f t="shared" si="22"/>
        <v>0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</row>
    <row r="198" spans="1:125" x14ac:dyDescent="0.25">
      <c r="A198" s="5">
        <f t="shared" si="21"/>
        <v>195</v>
      </c>
      <c r="B198" s="4">
        <f t="shared" si="24"/>
        <v>0</v>
      </c>
      <c r="C198" s="4">
        <f t="shared" si="25"/>
        <v>0</v>
      </c>
      <c r="D198" s="4">
        <f t="shared" si="26"/>
        <v>0</v>
      </c>
      <c r="E198" s="4">
        <f t="shared" si="27"/>
        <v>0</v>
      </c>
      <c r="F198" s="24">
        <f t="shared" si="23"/>
        <v>0</v>
      </c>
      <c r="G198" s="24">
        <f t="shared" si="22"/>
        <v>0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</row>
    <row r="199" spans="1:125" x14ac:dyDescent="0.25">
      <c r="A199" s="5">
        <f t="shared" si="21"/>
        <v>196</v>
      </c>
      <c r="B199" s="4">
        <f t="shared" si="24"/>
        <v>0</v>
      </c>
      <c r="C199" s="4">
        <f t="shared" si="25"/>
        <v>0</v>
      </c>
      <c r="D199" s="4">
        <f t="shared" si="26"/>
        <v>0</v>
      </c>
      <c r="E199" s="4">
        <f t="shared" si="27"/>
        <v>0</v>
      </c>
      <c r="F199" s="24">
        <f t="shared" si="23"/>
        <v>0</v>
      </c>
      <c r="G199" s="24">
        <f t="shared" si="22"/>
        <v>0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</row>
    <row r="200" spans="1:125" x14ac:dyDescent="0.25">
      <c r="A200" s="5">
        <f t="shared" ref="A200:A227" si="28">A199+1</f>
        <v>197</v>
      </c>
      <c r="B200" s="4">
        <f t="shared" si="24"/>
        <v>0</v>
      </c>
      <c r="C200" s="4">
        <f t="shared" si="25"/>
        <v>0</v>
      </c>
      <c r="D200" s="4">
        <f t="shared" si="26"/>
        <v>0</v>
      </c>
      <c r="E200" s="4">
        <f t="shared" si="27"/>
        <v>0</v>
      </c>
      <c r="F200" s="24">
        <f t="shared" si="23"/>
        <v>0</v>
      </c>
      <c r="G200" s="24">
        <f t="shared" si="22"/>
        <v>0</v>
      </c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</row>
    <row r="201" spans="1:125" x14ac:dyDescent="0.25">
      <c r="A201" s="5">
        <f t="shared" si="28"/>
        <v>198</v>
      </c>
      <c r="B201" s="4">
        <f t="shared" si="24"/>
        <v>0</v>
      </c>
      <c r="C201" s="4">
        <f t="shared" si="25"/>
        <v>0</v>
      </c>
      <c r="D201" s="4">
        <f t="shared" si="26"/>
        <v>0</v>
      </c>
      <c r="E201" s="4">
        <f t="shared" si="27"/>
        <v>0</v>
      </c>
      <c r="F201" s="24">
        <f t="shared" si="23"/>
        <v>0</v>
      </c>
      <c r="G201" s="24">
        <f t="shared" si="22"/>
        <v>0</v>
      </c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</row>
    <row r="202" spans="1:125" x14ac:dyDescent="0.25">
      <c r="A202" s="5">
        <f t="shared" si="28"/>
        <v>199</v>
      </c>
      <c r="B202" s="4">
        <f t="shared" si="24"/>
        <v>0</v>
      </c>
      <c r="C202" s="4">
        <f t="shared" si="25"/>
        <v>0</v>
      </c>
      <c r="D202" s="4">
        <f t="shared" si="26"/>
        <v>0</v>
      </c>
      <c r="E202" s="4">
        <f t="shared" si="27"/>
        <v>0</v>
      </c>
      <c r="F202" s="24">
        <f t="shared" si="23"/>
        <v>0</v>
      </c>
      <c r="G202" s="24">
        <f t="shared" si="22"/>
        <v>0</v>
      </c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</row>
    <row r="203" spans="1:125" x14ac:dyDescent="0.25">
      <c r="A203" s="5">
        <f t="shared" si="28"/>
        <v>200</v>
      </c>
      <c r="B203" s="4">
        <f t="shared" si="24"/>
        <v>0</v>
      </c>
      <c r="C203" s="4">
        <f t="shared" si="25"/>
        <v>0</v>
      </c>
      <c r="D203" s="4">
        <f t="shared" si="26"/>
        <v>0</v>
      </c>
      <c r="E203" s="4">
        <f t="shared" si="27"/>
        <v>0</v>
      </c>
      <c r="F203" s="24">
        <f t="shared" si="23"/>
        <v>0</v>
      </c>
      <c r="G203" s="24">
        <f t="shared" si="22"/>
        <v>0</v>
      </c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</row>
    <row r="204" spans="1:125" x14ac:dyDescent="0.25">
      <c r="A204" s="5">
        <f t="shared" si="28"/>
        <v>201</v>
      </c>
      <c r="B204" s="4">
        <f t="shared" si="24"/>
        <v>0</v>
      </c>
      <c r="C204" s="4">
        <f t="shared" si="25"/>
        <v>0</v>
      </c>
      <c r="D204" s="4">
        <f t="shared" si="26"/>
        <v>0</v>
      </c>
      <c r="E204" s="4">
        <f t="shared" si="27"/>
        <v>0</v>
      </c>
      <c r="F204" s="24">
        <f t="shared" si="23"/>
        <v>0</v>
      </c>
      <c r="G204" s="24">
        <f t="shared" si="22"/>
        <v>0</v>
      </c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</row>
    <row r="205" spans="1:125" x14ac:dyDescent="0.25">
      <c r="A205" s="5">
        <f t="shared" si="28"/>
        <v>202</v>
      </c>
      <c r="B205" s="4">
        <f t="shared" si="24"/>
        <v>0</v>
      </c>
      <c r="C205" s="4">
        <f t="shared" si="25"/>
        <v>0</v>
      </c>
      <c r="D205" s="4">
        <f t="shared" si="26"/>
        <v>0</v>
      </c>
      <c r="E205" s="4">
        <f t="shared" si="27"/>
        <v>0</v>
      </c>
      <c r="F205" s="24">
        <f t="shared" si="23"/>
        <v>0</v>
      </c>
      <c r="G205" s="24">
        <f t="shared" ref="G205:G227" si="29">IFERROR(100*AF205*$AG$3/(AG205*$AF$3),0)</f>
        <v>0</v>
      </c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</row>
    <row r="206" spans="1:125" x14ac:dyDescent="0.25">
      <c r="A206" s="5">
        <f t="shared" si="28"/>
        <v>203</v>
      </c>
      <c r="B206" s="4">
        <f t="shared" si="24"/>
        <v>0</v>
      </c>
      <c r="C206" s="4">
        <f t="shared" si="25"/>
        <v>0</v>
      </c>
      <c r="D206" s="4">
        <f t="shared" si="26"/>
        <v>0</v>
      </c>
      <c r="E206" s="4">
        <f t="shared" si="27"/>
        <v>0</v>
      </c>
      <c r="F206" s="24">
        <f t="shared" si="23"/>
        <v>0</v>
      </c>
      <c r="G206" s="24">
        <f t="shared" si="29"/>
        <v>0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</row>
    <row r="207" spans="1:125" x14ac:dyDescent="0.25">
      <c r="A207" s="5">
        <f t="shared" si="28"/>
        <v>204</v>
      </c>
      <c r="B207" s="4">
        <f t="shared" si="24"/>
        <v>0</v>
      </c>
      <c r="C207" s="4">
        <f t="shared" si="25"/>
        <v>0</v>
      </c>
      <c r="D207" s="4">
        <f t="shared" si="26"/>
        <v>0</v>
      </c>
      <c r="E207" s="4">
        <f t="shared" si="27"/>
        <v>0</v>
      </c>
      <c r="F207" s="24">
        <f t="shared" si="23"/>
        <v>0</v>
      </c>
      <c r="G207" s="24">
        <f t="shared" si="29"/>
        <v>0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</row>
    <row r="208" spans="1:125" x14ac:dyDescent="0.25">
      <c r="A208" s="5">
        <f t="shared" si="28"/>
        <v>205</v>
      </c>
      <c r="B208" s="4">
        <f t="shared" si="24"/>
        <v>0</v>
      </c>
      <c r="C208" s="4">
        <f t="shared" si="25"/>
        <v>0</v>
      </c>
      <c r="D208" s="4">
        <f t="shared" si="26"/>
        <v>0</v>
      </c>
      <c r="E208" s="4">
        <f t="shared" si="27"/>
        <v>0</v>
      </c>
      <c r="F208" s="24">
        <f t="shared" si="23"/>
        <v>0</v>
      </c>
      <c r="G208" s="24">
        <f t="shared" si="29"/>
        <v>0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</row>
    <row r="209" spans="1:125" x14ac:dyDescent="0.25">
      <c r="A209" s="5">
        <f t="shared" si="28"/>
        <v>206</v>
      </c>
      <c r="B209" s="4">
        <f t="shared" si="24"/>
        <v>0</v>
      </c>
      <c r="C209" s="4">
        <f t="shared" si="25"/>
        <v>0</v>
      </c>
      <c r="D209" s="4">
        <f t="shared" si="26"/>
        <v>0</v>
      </c>
      <c r="E209" s="4">
        <f t="shared" si="27"/>
        <v>0</v>
      </c>
      <c r="F209" s="24">
        <f t="shared" si="23"/>
        <v>0</v>
      </c>
      <c r="G209" s="24">
        <f t="shared" si="29"/>
        <v>0</v>
      </c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</row>
    <row r="210" spans="1:125" x14ac:dyDescent="0.25">
      <c r="A210" s="5">
        <f t="shared" si="28"/>
        <v>207</v>
      </c>
      <c r="B210" s="4">
        <f t="shared" si="24"/>
        <v>0</v>
      </c>
      <c r="C210" s="4">
        <f t="shared" si="25"/>
        <v>0</v>
      </c>
      <c r="D210" s="4">
        <f t="shared" si="26"/>
        <v>0</v>
      </c>
      <c r="E210" s="4">
        <f t="shared" si="27"/>
        <v>0</v>
      </c>
      <c r="F210" s="24">
        <f t="shared" si="23"/>
        <v>0</v>
      </c>
      <c r="G210" s="24">
        <f t="shared" si="29"/>
        <v>0</v>
      </c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</row>
    <row r="211" spans="1:125" x14ac:dyDescent="0.25">
      <c r="A211" s="5">
        <f t="shared" si="28"/>
        <v>208</v>
      </c>
      <c r="B211" s="4">
        <f t="shared" si="24"/>
        <v>0</v>
      </c>
      <c r="C211" s="4">
        <f t="shared" si="25"/>
        <v>0</v>
      </c>
      <c r="D211" s="4">
        <f t="shared" si="26"/>
        <v>0</v>
      </c>
      <c r="E211" s="4">
        <f t="shared" si="27"/>
        <v>0</v>
      </c>
      <c r="F211" s="24">
        <f t="shared" si="23"/>
        <v>0</v>
      </c>
      <c r="G211" s="24">
        <f t="shared" si="29"/>
        <v>0</v>
      </c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</row>
    <row r="212" spans="1:125" x14ac:dyDescent="0.25">
      <c r="A212" s="5">
        <f t="shared" si="28"/>
        <v>209</v>
      </c>
      <c r="B212" s="4">
        <f t="shared" si="24"/>
        <v>0</v>
      </c>
      <c r="C212" s="4">
        <f t="shared" si="25"/>
        <v>0</v>
      </c>
      <c r="D212" s="4">
        <f t="shared" si="26"/>
        <v>0</v>
      </c>
      <c r="E212" s="4">
        <f t="shared" si="27"/>
        <v>0</v>
      </c>
      <c r="F212" s="24">
        <f t="shared" si="23"/>
        <v>0</v>
      </c>
      <c r="G212" s="24">
        <f t="shared" si="29"/>
        <v>0</v>
      </c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</row>
    <row r="213" spans="1:125" x14ac:dyDescent="0.25">
      <c r="A213" s="5">
        <f t="shared" si="28"/>
        <v>210</v>
      </c>
      <c r="B213" s="4">
        <f t="shared" si="24"/>
        <v>0</v>
      </c>
      <c r="C213" s="4">
        <f t="shared" si="25"/>
        <v>0</v>
      </c>
      <c r="D213" s="4">
        <f t="shared" si="26"/>
        <v>0</v>
      </c>
      <c r="E213" s="4">
        <f t="shared" si="27"/>
        <v>0</v>
      </c>
      <c r="F213" s="24">
        <f t="shared" si="23"/>
        <v>0</v>
      </c>
      <c r="G213" s="24">
        <f t="shared" si="29"/>
        <v>0</v>
      </c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</row>
    <row r="214" spans="1:125" x14ac:dyDescent="0.25">
      <c r="A214" s="5">
        <f t="shared" si="28"/>
        <v>211</v>
      </c>
      <c r="B214" s="4">
        <f t="shared" si="24"/>
        <v>0</v>
      </c>
      <c r="C214" s="4">
        <f t="shared" si="25"/>
        <v>0</v>
      </c>
      <c r="D214" s="4">
        <f t="shared" si="26"/>
        <v>0</v>
      </c>
      <c r="E214" s="4">
        <f t="shared" si="27"/>
        <v>0</v>
      </c>
      <c r="F214" s="24">
        <f t="shared" si="23"/>
        <v>0</v>
      </c>
      <c r="G214" s="24">
        <f t="shared" si="29"/>
        <v>0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</row>
    <row r="215" spans="1:125" x14ac:dyDescent="0.25">
      <c r="A215" s="5">
        <f t="shared" si="28"/>
        <v>212</v>
      </c>
      <c r="B215" s="4">
        <f t="shared" si="24"/>
        <v>0</v>
      </c>
      <c r="C215" s="4">
        <f t="shared" si="25"/>
        <v>0</v>
      </c>
      <c r="D215" s="4">
        <f t="shared" si="26"/>
        <v>0</v>
      </c>
      <c r="E215" s="4">
        <f t="shared" si="27"/>
        <v>0</v>
      </c>
      <c r="F215" s="24">
        <f t="shared" si="23"/>
        <v>0</v>
      </c>
      <c r="G215" s="24">
        <f t="shared" si="29"/>
        <v>0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</row>
    <row r="216" spans="1:125" x14ac:dyDescent="0.25">
      <c r="A216" s="5">
        <f t="shared" si="28"/>
        <v>213</v>
      </c>
      <c r="B216" s="4">
        <f t="shared" si="24"/>
        <v>0</v>
      </c>
      <c r="C216" s="4">
        <f t="shared" si="25"/>
        <v>0</v>
      </c>
      <c r="D216" s="4">
        <f t="shared" si="26"/>
        <v>0</v>
      </c>
      <c r="E216" s="4">
        <f t="shared" si="27"/>
        <v>0</v>
      </c>
      <c r="F216" s="24">
        <f t="shared" si="23"/>
        <v>0</v>
      </c>
      <c r="G216" s="24">
        <f t="shared" si="29"/>
        <v>0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</row>
    <row r="217" spans="1:125" x14ac:dyDescent="0.25">
      <c r="A217" s="5">
        <f t="shared" si="28"/>
        <v>214</v>
      </c>
      <c r="B217" s="4">
        <f t="shared" si="24"/>
        <v>0</v>
      </c>
      <c r="C217" s="4">
        <f t="shared" si="25"/>
        <v>0</v>
      </c>
      <c r="D217" s="4">
        <f t="shared" si="26"/>
        <v>0</v>
      </c>
      <c r="E217" s="4">
        <f t="shared" si="27"/>
        <v>0</v>
      </c>
      <c r="F217" s="24">
        <f t="shared" si="23"/>
        <v>0</v>
      </c>
      <c r="G217" s="24">
        <f t="shared" si="29"/>
        <v>0</v>
      </c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</row>
    <row r="218" spans="1:125" x14ac:dyDescent="0.25">
      <c r="A218" s="5">
        <f t="shared" si="28"/>
        <v>215</v>
      </c>
      <c r="B218" s="4">
        <f t="shared" si="24"/>
        <v>0</v>
      </c>
      <c r="C218" s="4">
        <f t="shared" si="25"/>
        <v>0</v>
      </c>
      <c r="D218" s="4">
        <f t="shared" si="26"/>
        <v>0</v>
      </c>
      <c r="E218" s="4">
        <f t="shared" si="27"/>
        <v>0</v>
      </c>
      <c r="F218" s="24">
        <f t="shared" si="23"/>
        <v>0</v>
      </c>
      <c r="G218" s="24">
        <f t="shared" si="29"/>
        <v>0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</row>
    <row r="219" spans="1:125" x14ac:dyDescent="0.25">
      <c r="A219" s="5">
        <f t="shared" si="28"/>
        <v>216</v>
      </c>
      <c r="B219" s="4">
        <f t="shared" si="24"/>
        <v>0</v>
      </c>
      <c r="C219" s="4">
        <f t="shared" si="25"/>
        <v>0</v>
      </c>
      <c r="D219" s="4">
        <f t="shared" si="26"/>
        <v>0</v>
      </c>
      <c r="E219" s="4">
        <f t="shared" si="27"/>
        <v>0</v>
      </c>
      <c r="F219" s="24">
        <f t="shared" si="23"/>
        <v>0</v>
      </c>
      <c r="G219" s="24">
        <f t="shared" si="29"/>
        <v>0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</row>
    <row r="220" spans="1:125" x14ac:dyDescent="0.25">
      <c r="A220" s="5">
        <f t="shared" si="28"/>
        <v>217</v>
      </c>
      <c r="B220" s="4">
        <f t="shared" si="24"/>
        <v>0</v>
      </c>
      <c r="C220" s="4">
        <f t="shared" si="25"/>
        <v>0</v>
      </c>
      <c r="D220" s="4">
        <f t="shared" si="26"/>
        <v>0</v>
      </c>
      <c r="E220" s="4">
        <f t="shared" si="27"/>
        <v>0</v>
      </c>
      <c r="F220" s="24">
        <f t="shared" si="23"/>
        <v>0</v>
      </c>
      <c r="G220" s="24">
        <f t="shared" si="29"/>
        <v>0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</row>
    <row r="221" spans="1:125" x14ac:dyDescent="0.25">
      <c r="A221" s="5">
        <f t="shared" si="28"/>
        <v>218</v>
      </c>
      <c r="B221" s="4">
        <f t="shared" si="24"/>
        <v>0</v>
      </c>
      <c r="C221" s="4">
        <f t="shared" si="25"/>
        <v>0</v>
      </c>
      <c r="D221" s="4">
        <f t="shared" si="26"/>
        <v>0</v>
      </c>
      <c r="E221" s="4">
        <f t="shared" si="27"/>
        <v>0</v>
      </c>
      <c r="F221" s="24">
        <f t="shared" si="23"/>
        <v>0</v>
      </c>
      <c r="G221" s="24">
        <f t="shared" si="29"/>
        <v>0</v>
      </c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</row>
    <row r="222" spans="1:125" x14ac:dyDescent="0.25">
      <c r="A222" s="5">
        <f t="shared" si="28"/>
        <v>219</v>
      </c>
      <c r="B222" s="4">
        <f t="shared" si="24"/>
        <v>0</v>
      </c>
      <c r="C222" s="4">
        <f t="shared" si="25"/>
        <v>0</v>
      </c>
      <c r="D222" s="4">
        <f t="shared" si="26"/>
        <v>0</v>
      </c>
      <c r="E222" s="4">
        <f t="shared" si="27"/>
        <v>0</v>
      </c>
      <c r="F222" s="24">
        <f t="shared" si="23"/>
        <v>0</v>
      </c>
      <c r="G222" s="24">
        <f t="shared" si="29"/>
        <v>0</v>
      </c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</row>
    <row r="223" spans="1:125" x14ac:dyDescent="0.25">
      <c r="A223" s="5">
        <f t="shared" si="28"/>
        <v>220</v>
      </c>
      <c r="B223" s="4">
        <f t="shared" si="24"/>
        <v>0</v>
      </c>
      <c r="C223" s="4">
        <f t="shared" si="25"/>
        <v>0</v>
      </c>
      <c r="D223" s="4">
        <f t="shared" si="26"/>
        <v>0</v>
      </c>
      <c r="E223" s="4">
        <f t="shared" si="27"/>
        <v>0</v>
      </c>
      <c r="F223" s="24">
        <f t="shared" si="23"/>
        <v>0</v>
      </c>
      <c r="G223" s="24">
        <f t="shared" si="29"/>
        <v>0</v>
      </c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</row>
    <row r="224" spans="1:125" x14ac:dyDescent="0.25">
      <c r="A224" s="5">
        <f t="shared" si="28"/>
        <v>221</v>
      </c>
      <c r="B224" s="4">
        <f t="shared" si="24"/>
        <v>0</v>
      </c>
      <c r="C224" s="4">
        <f t="shared" si="25"/>
        <v>0</v>
      </c>
      <c r="D224" s="4">
        <f t="shared" si="26"/>
        <v>0</v>
      </c>
      <c r="E224" s="4">
        <f t="shared" si="27"/>
        <v>0</v>
      </c>
      <c r="F224" s="24">
        <f t="shared" si="23"/>
        <v>0</v>
      </c>
      <c r="G224" s="24">
        <f t="shared" si="29"/>
        <v>0</v>
      </c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</row>
    <row r="225" spans="1:125" x14ac:dyDescent="0.25">
      <c r="A225" s="5">
        <f t="shared" si="28"/>
        <v>222</v>
      </c>
      <c r="B225" s="4">
        <f t="shared" si="24"/>
        <v>0</v>
      </c>
      <c r="C225" s="4">
        <f t="shared" si="25"/>
        <v>0</v>
      </c>
      <c r="D225" s="4">
        <f t="shared" si="26"/>
        <v>0</v>
      </c>
      <c r="E225" s="4">
        <f t="shared" si="27"/>
        <v>0</v>
      </c>
      <c r="F225" s="24">
        <f t="shared" si="23"/>
        <v>0</v>
      </c>
      <c r="G225" s="24">
        <f t="shared" si="29"/>
        <v>0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</row>
    <row r="226" spans="1:125" x14ac:dyDescent="0.25">
      <c r="A226" s="5">
        <f t="shared" si="28"/>
        <v>223</v>
      </c>
      <c r="B226" s="4">
        <f t="shared" si="24"/>
        <v>0</v>
      </c>
      <c r="C226" s="4">
        <f t="shared" si="25"/>
        <v>0</v>
      </c>
      <c r="D226" s="4">
        <f t="shared" si="26"/>
        <v>0</v>
      </c>
      <c r="E226" s="4">
        <f t="shared" si="27"/>
        <v>0</v>
      </c>
      <c r="F226" s="24">
        <f t="shared" si="23"/>
        <v>0</v>
      </c>
      <c r="G226" s="24">
        <f t="shared" si="29"/>
        <v>0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</row>
    <row r="227" spans="1:125" x14ac:dyDescent="0.25">
      <c r="A227" s="5">
        <f t="shared" si="28"/>
        <v>224</v>
      </c>
      <c r="B227" s="4">
        <f t="shared" si="24"/>
        <v>0</v>
      </c>
      <c r="C227" s="4">
        <f t="shared" si="25"/>
        <v>0</v>
      </c>
      <c r="D227" s="4">
        <f t="shared" si="26"/>
        <v>0</v>
      </c>
      <c r="E227" s="4">
        <f t="shared" si="27"/>
        <v>0</v>
      </c>
      <c r="F227" s="24">
        <f t="shared" si="23"/>
        <v>0</v>
      </c>
      <c r="G227" s="24">
        <f t="shared" si="29"/>
        <v>0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</row>
    <row r="228" spans="1:125" x14ac:dyDescent="0.25">
      <c r="A228" s="5"/>
      <c r="B228" s="4">
        <f>H228+L228+P228+T228+X228+AB228-AF228</f>
        <v>0</v>
      </c>
      <c r="C228" s="4">
        <f>I228+M228+Q228+U228+Y228+AC228-AG228</f>
        <v>0</v>
      </c>
      <c r="D228" s="4">
        <f>J228+N228+R228+V228+Z228+AD228-AH228</f>
        <v>0</v>
      </c>
      <c r="E228" s="4">
        <f t="shared" ref="E228" si="30">K228+O228+S228+W228+AA228+AE228-AI228</f>
        <v>0</v>
      </c>
      <c r="F228" s="6"/>
      <c r="G228" s="6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workbookViewId="0">
      <selection activeCell="C6" sqref="C6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6" customFormat="1" x14ac:dyDescent="0.25">
      <c r="A1" s="16" t="s">
        <v>129</v>
      </c>
      <c r="B1" s="16" t="s">
        <v>192</v>
      </c>
      <c r="C1" s="16" t="s">
        <v>153</v>
      </c>
    </row>
    <row r="2" spans="1:3" ht="30" x14ac:dyDescent="0.25">
      <c r="A2" s="15" t="s">
        <v>136</v>
      </c>
      <c r="B2" s="15" t="s">
        <v>211</v>
      </c>
      <c r="C2" s="18" t="s">
        <v>206</v>
      </c>
    </row>
    <row r="3" spans="1:3" ht="30" x14ac:dyDescent="0.25">
      <c r="A3" s="15" t="s">
        <v>136</v>
      </c>
      <c r="B3" s="15" t="s">
        <v>212</v>
      </c>
      <c r="C3" s="18" t="s">
        <v>213</v>
      </c>
    </row>
    <row r="4" spans="1:3" ht="30" x14ac:dyDescent="0.25">
      <c r="A4" s="15" t="s">
        <v>136</v>
      </c>
      <c r="B4" s="15" t="s">
        <v>214</v>
      </c>
      <c r="C4" s="18" t="s">
        <v>215</v>
      </c>
    </row>
    <row r="5" spans="1:3" ht="30" x14ac:dyDescent="0.25">
      <c r="A5" s="15" t="s">
        <v>136</v>
      </c>
      <c r="B5" s="15" t="s">
        <v>216</v>
      </c>
      <c r="C5" s="18" t="s">
        <v>202</v>
      </c>
    </row>
    <row r="6" spans="1:3" x14ac:dyDescent="0.25">
      <c r="A6" s="15" t="s">
        <v>230</v>
      </c>
      <c r="B6" s="15" t="s">
        <v>231</v>
      </c>
      <c r="C6" s="17" t="s">
        <v>259</v>
      </c>
    </row>
    <row r="7" spans="1:3" ht="30" x14ac:dyDescent="0.25">
      <c r="A7" s="15" t="s">
        <v>230</v>
      </c>
      <c r="B7" s="15" t="s">
        <v>232</v>
      </c>
      <c r="C7" s="17" t="s">
        <v>319</v>
      </c>
    </row>
    <row r="8" spans="1:3" ht="90" x14ac:dyDescent="0.25">
      <c r="A8" s="15" t="s">
        <v>230</v>
      </c>
      <c r="B8" s="15" t="s">
        <v>233</v>
      </c>
      <c r="C8" s="17" t="s">
        <v>303</v>
      </c>
    </row>
    <row r="9" spans="1:3" ht="90" x14ac:dyDescent="0.25">
      <c r="A9" s="15" t="s">
        <v>230</v>
      </c>
      <c r="B9" s="15" t="s">
        <v>275</v>
      </c>
      <c r="C9" s="17" t="s">
        <v>303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30" x14ac:dyDescent="0.25">
      <c r="A14" s="15" t="s">
        <v>182</v>
      </c>
      <c r="B14" s="15" t="s">
        <v>194</v>
      </c>
      <c r="C14" s="18" t="s">
        <v>193</v>
      </c>
    </row>
    <row r="15" spans="1:3" ht="30" x14ac:dyDescent="0.25">
      <c r="A15" s="15" t="s">
        <v>182</v>
      </c>
      <c r="B15" s="15" t="s">
        <v>160</v>
      </c>
      <c r="C15" s="18" t="s">
        <v>195</v>
      </c>
    </row>
    <row r="16" spans="1:3" ht="30" x14ac:dyDescent="0.25">
      <c r="A16" s="15" t="s">
        <v>182</v>
      </c>
      <c r="B16" s="15" t="s">
        <v>166</v>
      </c>
      <c r="C16" s="18" t="s">
        <v>193</v>
      </c>
    </row>
    <row r="17" spans="1:3" ht="30" x14ac:dyDescent="0.25">
      <c r="A17" s="15" t="s">
        <v>182</v>
      </c>
      <c r="B17" s="15" t="s">
        <v>196</v>
      </c>
      <c r="C17" s="18" t="s">
        <v>193</v>
      </c>
    </row>
    <row r="18" spans="1:3" ht="30" customHeight="1" x14ac:dyDescent="0.25">
      <c r="A18" s="15" t="s">
        <v>177</v>
      </c>
      <c r="B18" s="15" t="s">
        <v>201</v>
      </c>
      <c r="C18" s="18" t="s">
        <v>239</v>
      </c>
    </row>
    <row r="19" spans="1:3" ht="15" customHeight="1" x14ac:dyDescent="0.25">
      <c r="A19" s="15" t="s">
        <v>133</v>
      </c>
      <c r="B19" s="15" t="s">
        <v>161</v>
      </c>
      <c r="C19" s="18" t="s">
        <v>195</v>
      </c>
    </row>
    <row r="20" spans="1:3" ht="30" x14ac:dyDescent="0.25">
      <c r="A20" s="15" t="s">
        <v>133</v>
      </c>
      <c r="B20" s="15" t="s">
        <v>175</v>
      </c>
      <c r="C20" s="18" t="s">
        <v>193</v>
      </c>
    </row>
    <row r="21" spans="1:3" ht="30" x14ac:dyDescent="0.25">
      <c r="A21" s="15" t="s">
        <v>133</v>
      </c>
      <c r="B21" s="15" t="s">
        <v>198</v>
      </c>
      <c r="C21" s="18" t="s">
        <v>224</v>
      </c>
    </row>
    <row r="22" spans="1:3" ht="30" x14ac:dyDescent="0.25">
      <c r="A22" s="15" t="s">
        <v>133</v>
      </c>
      <c r="B22" s="15" t="s">
        <v>199</v>
      </c>
      <c r="C22" s="18" t="s">
        <v>193</v>
      </c>
    </row>
    <row r="23" spans="1:3" ht="90" x14ac:dyDescent="0.25">
      <c r="A23" s="15" t="s">
        <v>138</v>
      </c>
      <c r="B23" s="15" t="s">
        <v>225</v>
      </c>
      <c r="C23" s="17" t="s">
        <v>303</v>
      </c>
    </row>
    <row r="24" spans="1:3" ht="90" x14ac:dyDescent="0.25">
      <c r="A24" s="15" t="s">
        <v>138</v>
      </c>
      <c r="B24" s="15" t="s">
        <v>226</v>
      </c>
      <c r="C24" s="17" t="s">
        <v>303</v>
      </c>
    </row>
    <row r="25" spans="1:3" ht="90" x14ac:dyDescent="0.25">
      <c r="A25" s="15" t="s">
        <v>138</v>
      </c>
      <c r="B25" s="15" t="s">
        <v>227</v>
      </c>
      <c r="C25" s="17" t="s">
        <v>303</v>
      </c>
    </row>
    <row r="26" spans="1:3" ht="30" x14ac:dyDescent="0.25">
      <c r="A26" s="15" t="s">
        <v>138</v>
      </c>
      <c r="B26" s="15" t="s">
        <v>228</v>
      </c>
      <c r="C26" s="18" t="s">
        <v>202</v>
      </c>
    </row>
    <row r="27" spans="1:3" ht="90" x14ac:dyDescent="0.25">
      <c r="A27" s="15" t="s">
        <v>138</v>
      </c>
      <c r="B27" s="15" t="s">
        <v>229</v>
      </c>
      <c r="C27" s="17" t="s">
        <v>303</v>
      </c>
    </row>
    <row r="28" spans="1:3" ht="30" x14ac:dyDescent="0.25">
      <c r="A28" s="15" t="s">
        <v>137</v>
      </c>
      <c r="B28" s="15" t="s">
        <v>217</v>
      </c>
      <c r="C28" s="18" t="s">
        <v>202</v>
      </c>
    </row>
    <row r="29" spans="1:3" ht="30" x14ac:dyDescent="0.25">
      <c r="A29" s="15" t="s">
        <v>137</v>
      </c>
      <c r="B29" s="15" t="s">
        <v>218</v>
      </c>
      <c r="C29" s="18" t="s">
        <v>202</v>
      </c>
    </row>
    <row r="30" spans="1:3" ht="30" x14ac:dyDescent="0.25">
      <c r="A30" s="15" t="s">
        <v>137</v>
      </c>
      <c r="B30" s="15" t="s">
        <v>219</v>
      </c>
      <c r="C30" s="18" t="s">
        <v>258</v>
      </c>
    </row>
    <row r="31" spans="1:3" ht="30" x14ac:dyDescent="0.25">
      <c r="A31" s="15" t="s">
        <v>137</v>
      </c>
      <c r="B31" s="15" t="s">
        <v>220</v>
      </c>
      <c r="C31" s="18" t="s">
        <v>193</v>
      </c>
    </row>
    <row r="32" spans="1:3" x14ac:dyDescent="0.25">
      <c r="A32" s="15" t="s">
        <v>137</v>
      </c>
      <c r="B32" s="15" t="s">
        <v>221</v>
      </c>
      <c r="C32" s="18" t="s">
        <v>222</v>
      </c>
    </row>
    <row r="33" spans="1:3" ht="30" x14ac:dyDescent="0.25">
      <c r="A33" s="15" t="s">
        <v>241</v>
      </c>
      <c r="B33" s="15" t="s">
        <v>176</v>
      </c>
      <c r="C33" s="18" t="s">
        <v>195</v>
      </c>
    </row>
    <row r="34" spans="1:3" x14ac:dyDescent="0.25">
      <c r="A34" s="15" t="s">
        <v>241</v>
      </c>
      <c r="B34" s="15" t="s">
        <v>242</v>
      </c>
      <c r="C34" s="23"/>
    </row>
    <row r="35" spans="1:3" ht="75" x14ac:dyDescent="0.25">
      <c r="A35" s="15" t="s">
        <v>235</v>
      </c>
      <c r="B35" s="15" t="s">
        <v>223</v>
      </c>
      <c r="C35" s="17" t="s">
        <v>307</v>
      </c>
    </row>
    <row r="36" spans="1:3" ht="75" x14ac:dyDescent="0.25">
      <c r="A36" s="15" t="s">
        <v>235</v>
      </c>
      <c r="B36" s="15" t="s">
        <v>237</v>
      </c>
      <c r="C36" s="17" t="s">
        <v>307</v>
      </c>
    </row>
    <row r="37" spans="1:3" ht="60" x14ac:dyDescent="0.25">
      <c r="A37" s="15" t="s">
        <v>203</v>
      </c>
      <c r="B37" s="15" t="s">
        <v>204</v>
      </c>
      <c r="C37" s="17" t="s">
        <v>311</v>
      </c>
    </row>
    <row r="38" spans="1:3" x14ac:dyDescent="0.25">
      <c r="A38" s="15" t="s">
        <v>203</v>
      </c>
      <c r="B38" s="15" t="s">
        <v>205</v>
      </c>
      <c r="C38" s="18" t="s">
        <v>259</v>
      </c>
    </row>
    <row r="39" spans="1:3" ht="30" x14ac:dyDescent="0.25">
      <c r="A39" s="15" t="s">
        <v>203</v>
      </c>
      <c r="B39" s="15" t="s">
        <v>207</v>
      </c>
      <c r="C39" s="18" t="s">
        <v>195</v>
      </c>
    </row>
    <row r="40" spans="1:3" x14ac:dyDescent="0.25">
      <c r="A40" s="15" t="s">
        <v>203</v>
      </c>
      <c r="B40" s="15" t="s">
        <v>208</v>
      </c>
      <c r="C40" s="18" t="s">
        <v>209</v>
      </c>
    </row>
    <row r="41" spans="1:3" x14ac:dyDescent="0.25">
      <c r="A41" s="15" t="s">
        <v>203</v>
      </c>
      <c r="B41" s="15" t="s">
        <v>210</v>
      </c>
      <c r="C41" s="18" t="s">
        <v>259</v>
      </c>
    </row>
    <row r="42" spans="1:3" ht="30" x14ac:dyDescent="0.25">
      <c r="A42" s="15" t="s">
        <v>203</v>
      </c>
      <c r="B42" s="15" t="s">
        <v>236</v>
      </c>
      <c r="C42" s="18" t="s">
        <v>195</v>
      </c>
    </row>
    <row r="43" spans="1:3" x14ac:dyDescent="0.25">
      <c r="B43" s="15" t="s">
        <v>243</v>
      </c>
      <c r="C43" s="23" t="s">
        <v>244</v>
      </c>
    </row>
    <row r="44" spans="1:3" ht="75" x14ac:dyDescent="0.25">
      <c r="A44" s="15" t="s">
        <v>235</v>
      </c>
      <c r="B44" s="15" t="s">
        <v>214</v>
      </c>
      <c r="C44" s="17" t="s">
        <v>307</v>
      </c>
    </row>
    <row r="45" spans="1:3" ht="60" x14ac:dyDescent="0.25">
      <c r="A45" s="15" t="s">
        <v>235</v>
      </c>
      <c r="B45" s="15" t="s">
        <v>306</v>
      </c>
      <c r="C45" s="17" t="s">
        <v>308</v>
      </c>
    </row>
    <row r="46" spans="1:3" ht="45" x14ac:dyDescent="0.25">
      <c r="B46" s="15" t="s">
        <v>309</v>
      </c>
      <c r="C46" s="17" t="s">
        <v>310</v>
      </c>
    </row>
    <row r="47" spans="1:3" ht="45" x14ac:dyDescent="0.25">
      <c r="A47" s="15" t="s">
        <v>182</v>
      </c>
      <c r="B47" s="15" t="s">
        <v>317</v>
      </c>
      <c r="C47" s="25" t="s">
        <v>318</v>
      </c>
    </row>
  </sheetData>
  <sortState ref="A2:C44">
    <sortCondition ref="A1"/>
  </sortState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19" workbookViewId="0">
      <selection activeCell="C25" sqref="C25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283</v>
      </c>
      <c r="B2" t="s">
        <v>270</v>
      </c>
      <c r="C2" t="s">
        <v>260</v>
      </c>
      <c r="D2" t="s">
        <v>261</v>
      </c>
      <c r="E2" t="s">
        <v>162</v>
      </c>
    </row>
    <row r="3" spans="1:6" x14ac:dyDescent="0.25">
      <c r="A3" t="s">
        <v>137</v>
      </c>
      <c r="B3" t="s">
        <v>185</v>
      </c>
      <c r="C3" t="s">
        <v>249</v>
      </c>
      <c r="D3" t="s">
        <v>284</v>
      </c>
      <c r="E3" t="s">
        <v>162</v>
      </c>
    </row>
    <row r="4" spans="1:6" x14ac:dyDescent="0.25">
      <c r="A4" t="s">
        <v>137</v>
      </c>
      <c r="B4" t="s">
        <v>185</v>
      </c>
      <c r="C4" t="s">
        <v>249</v>
      </c>
      <c r="D4" t="s">
        <v>291</v>
      </c>
      <c r="E4" t="s">
        <v>162</v>
      </c>
    </row>
    <row r="5" spans="1:6" x14ac:dyDescent="0.25">
      <c r="A5" t="s">
        <v>134</v>
      </c>
      <c r="B5" t="s">
        <v>265</v>
      </c>
      <c r="C5" t="s">
        <v>247</v>
      </c>
      <c r="D5" t="s">
        <v>302</v>
      </c>
      <c r="E5" t="s">
        <v>162</v>
      </c>
    </row>
    <row r="6" spans="1:6" x14ac:dyDescent="0.25">
      <c r="A6" t="s">
        <v>182</v>
      </c>
      <c r="B6" t="s">
        <v>305</v>
      </c>
      <c r="C6" t="s">
        <v>255</v>
      </c>
      <c r="D6" t="s">
        <v>256</v>
      </c>
      <c r="E6" t="s">
        <v>162</v>
      </c>
    </row>
    <row r="7" spans="1:6" x14ac:dyDescent="0.25">
      <c r="A7" t="s">
        <v>134</v>
      </c>
      <c r="B7" t="s">
        <v>179</v>
      </c>
      <c r="C7" t="s">
        <v>260</v>
      </c>
      <c r="D7" t="s">
        <v>261</v>
      </c>
      <c r="E7" t="s">
        <v>162</v>
      </c>
    </row>
    <row r="8" spans="1:6" x14ac:dyDescent="0.25">
      <c r="B8" t="s">
        <v>314</v>
      </c>
      <c r="C8" t="s">
        <v>255</v>
      </c>
      <c r="D8" t="s">
        <v>256</v>
      </c>
      <c r="E8" t="s">
        <v>162</v>
      </c>
    </row>
    <row r="9" spans="1:6" x14ac:dyDescent="0.25">
      <c r="A9" t="s">
        <v>136</v>
      </c>
      <c r="B9" t="s">
        <v>145</v>
      </c>
      <c r="C9" t="s">
        <v>247</v>
      </c>
      <c r="D9" t="s">
        <v>248</v>
      </c>
      <c r="E9" t="s">
        <v>162</v>
      </c>
    </row>
    <row r="10" spans="1:6" x14ac:dyDescent="0.25">
      <c r="A10" t="s">
        <v>135</v>
      </c>
      <c r="B10" t="s">
        <v>146</v>
      </c>
      <c r="C10" t="s">
        <v>247</v>
      </c>
      <c r="D10" t="s">
        <v>288</v>
      </c>
      <c r="E10" t="s">
        <v>162</v>
      </c>
    </row>
    <row r="11" spans="1:6" x14ac:dyDescent="0.25">
      <c r="A11" t="s">
        <v>136</v>
      </c>
      <c r="B11" t="s">
        <v>277</v>
      </c>
      <c r="C11" t="s">
        <v>255</v>
      </c>
      <c r="D11" t="s">
        <v>256</v>
      </c>
      <c r="E11" t="s">
        <v>162</v>
      </c>
    </row>
    <row r="12" spans="1:6" x14ac:dyDescent="0.25">
      <c r="A12" t="s">
        <v>138</v>
      </c>
      <c r="B12" t="s">
        <v>240</v>
      </c>
      <c r="C12" t="s">
        <v>255</v>
      </c>
      <c r="D12" t="s">
        <v>256</v>
      </c>
      <c r="E12" t="s">
        <v>162</v>
      </c>
    </row>
    <row r="13" spans="1:6" x14ac:dyDescent="0.25">
      <c r="B13" t="s">
        <v>278</v>
      </c>
      <c r="C13" t="s">
        <v>255</v>
      </c>
      <c r="D13" t="s">
        <v>279</v>
      </c>
      <c r="E13" t="s">
        <v>162</v>
      </c>
    </row>
    <row r="14" spans="1:6" x14ac:dyDescent="0.25">
      <c r="A14" t="s">
        <v>137</v>
      </c>
      <c r="B14" t="s">
        <v>189</v>
      </c>
      <c r="C14" t="s">
        <v>247</v>
      </c>
      <c r="D14" t="s">
        <v>302</v>
      </c>
      <c r="E14" t="s">
        <v>304</v>
      </c>
    </row>
    <row r="15" spans="1:6" x14ac:dyDescent="0.25">
      <c r="A15" t="s">
        <v>164</v>
      </c>
      <c r="B15" t="s">
        <v>178</v>
      </c>
      <c r="C15" t="s">
        <v>262</v>
      </c>
      <c r="D15" t="s">
        <v>274</v>
      </c>
      <c r="E15" t="s">
        <v>162</v>
      </c>
    </row>
    <row r="16" spans="1:6" x14ac:dyDescent="0.25">
      <c r="A16" t="s">
        <v>283</v>
      </c>
      <c r="B16" t="s">
        <v>266</v>
      </c>
      <c r="C16" t="s">
        <v>260</v>
      </c>
      <c r="D16" t="s">
        <v>261</v>
      </c>
      <c r="E16" t="s">
        <v>162</v>
      </c>
    </row>
    <row r="17" spans="1:5" x14ac:dyDescent="0.25">
      <c r="A17" t="s">
        <v>283</v>
      </c>
      <c r="B17" t="s">
        <v>180</v>
      </c>
      <c r="C17" t="s">
        <v>253</v>
      </c>
      <c r="D17" t="s">
        <v>254</v>
      </c>
      <c r="E17" t="s">
        <v>162</v>
      </c>
    </row>
    <row r="18" spans="1:5" x14ac:dyDescent="0.25">
      <c r="A18" t="s">
        <v>286</v>
      </c>
      <c r="B18" t="s">
        <v>280</v>
      </c>
      <c r="C18" t="s">
        <v>262</v>
      </c>
      <c r="D18" t="s">
        <v>287</v>
      </c>
      <c r="E18" t="s">
        <v>162</v>
      </c>
    </row>
    <row r="19" spans="1:5" x14ac:dyDescent="0.25">
      <c r="A19" t="s">
        <v>164</v>
      </c>
      <c r="B19" t="s">
        <v>295</v>
      </c>
      <c r="C19" t="s">
        <v>253</v>
      </c>
      <c r="D19" t="s">
        <v>296</v>
      </c>
      <c r="E19" t="s">
        <v>162</v>
      </c>
    </row>
    <row r="20" spans="1:5" x14ac:dyDescent="0.25">
      <c r="A20" t="s">
        <v>138</v>
      </c>
      <c r="B20" t="s">
        <v>186</v>
      </c>
      <c r="C20" t="s">
        <v>260</v>
      </c>
      <c r="D20" t="s">
        <v>273</v>
      </c>
      <c r="E20" t="s">
        <v>162</v>
      </c>
    </row>
    <row r="21" spans="1:5" x14ac:dyDescent="0.25">
      <c r="A21" t="s">
        <v>164</v>
      </c>
      <c r="B21" t="s">
        <v>191</v>
      </c>
      <c r="C21" t="s">
        <v>249</v>
      </c>
      <c r="D21" t="s">
        <v>285</v>
      </c>
      <c r="E21" t="s">
        <v>162</v>
      </c>
    </row>
    <row r="22" spans="1:5" x14ac:dyDescent="0.25">
      <c r="A22" t="s">
        <v>137</v>
      </c>
      <c r="B22" t="s">
        <v>238</v>
      </c>
      <c r="C22" t="s">
        <v>245</v>
      </c>
      <c r="D22" t="s">
        <v>264</v>
      </c>
      <c r="E22" t="s">
        <v>162</v>
      </c>
    </row>
    <row r="23" spans="1:5" x14ac:dyDescent="0.25">
      <c r="A23" t="s">
        <v>135</v>
      </c>
      <c r="B23" t="s">
        <v>297</v>
      </c>
      <c r="C23" t="s">
        <v>260</v>
      </c>
      <c r="D23" t="s">
        <v>298</v>
      </c>
      <c r="E23" t="s">
        <v>162</v>
      </c>
    </row>
    <row r="24" spans="1:5" x14ac:dyDescent="0.25">
      <c r="A24" t="s">
        <v>182</v>
      </c>
      <c r="B24" t="s">
        <v>144</v>
      </c>
      <c r="C24" t="s">
        <v>245</v>
      </c>
      <c r="D24" t="s">
        <v>246</v>
      </c>
      <c r="E24" t="s">
        <v>162</v>
      </c>
    </row>
    <row r="25" spans="1:5" x14ac:dyDescent="0.25">
      <c r="A25" t="s">
        <v>138</v>
      </c>
      <c r="B25" t="s">
        <v>187</v>
      </c>
      <c r="C25" t="s">
        <v>260</v>
      </c>
      <c r="D25" t="s">
        <v>272</v>
      </c>
      <c r="E25" t="s">
        <v>162</v>
      </c>
    </row>
    <row r="26" spans="1:5" x14ac:dyDescent="0.25">
      <c r="A26" t="s">
        <v>135</v>
      </c>
      <c r="B26" t="s">
        <v>188</v>
      </c>
      <c r="C26" t="s">
        <v>249</v>
      </c>
      <c r="D26" t="s">
        <v>312</v>
      </c>
      <c r="E26" t="s">
        <v>162</v>
      </c>
    </row>
    <row r="27" spans="1:5" x14ac:dyDescent="0.25">
      <c r="A27" t="s">
        <v>182</v>
      </c>
      <c r="B27" t="s">
        <v>143</v>
      </c>
      <c r="C27" t="s">
        <v>247</v>
      </c>
      <c r="D27" t="s">
        <v>248</v>
      </c>
      <c r="E27" t="s">
        <v>162</v>
      </c>
    </row>
    <row r="28" spans="1:5" x14ac:dyDescent="0.25">
      <c r="A28" t="s">
        <v>136</v>
      </c>
      <c r="B28" t="s">
        <v>140</v>
      </c>
      <c r="C28" t="s">
        <v>255</v>
      </c>
      <c r="D28" t="s">
        <v>256</v>
      </c>
      <c r="E28" t="s">
        <v>162</v>
      </c>
    </row>
    <row r="29" spans="1:5" x14ac:dyDescent="0.25">
      <c r="A29" t="s">
        <v>283</v>
      </c>
      <c r="B29" t="s">
        <v>234</v>
      </c>
      <c r="C29" t="s">
        <v>245</v>
      </c>
      <c r="D29" t="s">
        <v>264</v>
      </c>
      <c r="E29" t="s">
        <v>162</v>
      </c>
    </row>
    <row r="30" spans="1:5" x14ac:dyDescent="0.25">
      <c r="A30" t="s">
        <v>283</v>
      </c>
      <c r="B30" t="s">
        <v>147</v>
      </c>
      <c r="C30" t="s">
        <v>245</v>
      </c>
      <c r="D30" t="s">
        <v>264</v>
      </c>
      <c r="E30" t="s">
        <v>162</v>
      </c>
    </row>
    <row r="31" spans="1:5" x14ac:dyDescent="0.25">
      <c r="A31" t="s">
        <v>137</v>
      </c>
      <c r="B31" t="s">
        <v>170</v>
      </c>
      <c r="C31" t="s">
        <v>253</v>
      </c>
      <c r="D31" t="s">
        <v>254</v>
      </c>
      <c r="E31" t="s">
        <v>162</v>
      </c>
    </row>
    <row r="32" spans="1:5" x14ac:dyDescent="0.25">
      <c r="A32" t="s">
        <v>164</v>
      </c>
      <c r="B32" t="s">
        <v>190</v>
      </c>
      <c r="C32" t="s">
        <v>260</v>
      </c>
      <c r="D32" t="s">
        <v>261</v>
      </c>
      <c r="E32" t="s">
        <v>162</v>
      </c>
    </row>
    <row r="33" spans="1:5" x14ac:dyDescent="0.25">
      <c r="A33" t="s">
        <v>133</v>
      </c>
      <c r="B33" t="s">
        <v>184</v>
      </c>
      <c r="C33" t="s">
        <v>249</v>
      </c>
      <c r="D33" t="s">
        <v>300</v>
      </c>
      <c r="E33" t="s">
        <v>162</v>
      </c>
    </row>
    <row r="34" spans="1:5" x14ac:dyDescent="0.25">
      <c r="A34" t="s">
        <v>164</v>
      </c>
      <c r="B34" t="s">
        <v>142</v>
      </c>
      <c r="C34" t="s">
        <v>262</v>
      </c>
      <c r="D34" t="s">
        <v>271</v>
      </c>
      <c r="E34" t="s">
        <v>162</v>
      </c>
    </row>
    <row r="35" spans="1:5" x14ac:dyDescent="0.25">
      <c r="A35" t="s">
        <v>135</v>
      </c>
      <c r="B35" t="s">
        <v>141</v>
      </c>
      <c r="C35" t="s">
        <v>262</v>
      </c>
      <c r="D35" t="s">
        <v>263</v>
      </c>
      <c r="E35" t="s">
        <v>162</v>
      </c>
    </row>
    <row r="36" spans="1:5" x14ac:dyDescent="0.25">
      <c r="B36" t="s">
        <v>281</v>
      </c>
      <c r="C36" t="s">
        <v>245</v>
      </c>
      <c r="D36" t="s">
        <v>282</v>
      </c>
      <c r="E36" t="s">
        <v>162</v>
      </c>
    </row>
    <row r="37" spans="1:5" x14ac:dyDescent="0.25">
      <c r="A37" t="s">
        <v>136</v>
      </c>
      <c r="B37" t="s">
        <v>155</v>
      </c>
      <c r="C37" t="s">
        <v>253</v>
      </c>
      <c r="D37" t="s">
        <v>254</v>
      </c>
      <c r="E37" t="s">
        <v>162</v>
      </c>
    </row>
    <row r="38" spans="1:5" x14ac:dyDescent="0.25">
      <c r="B38" t="s">
        <v>301</v>
      </c>
      <c r="C38" t="s">
        <v>260</v>
      </c>
      <c r="D38" t="s">
        <v>298</v>
      </c>
      <c r="E38" t="s">
        <v>313</v>
      </c>
    </row>
    <row r="39" spans="1:5" x14ac:dyDescent="0.25">
      <c r="A39" t="s">
        <v>182</v>
      </c>
      <c r="B39" t="s">
        <v>183</v>
      </c>
      <c r="C39" t="s">
        <v>249</v>
      </c>
      <c r="D39" t="s">
        <v>250</v>
      </c>
      <c r="E39" t="s">
        <v>162</v>
      </c>
    </row>
    <row r="40" spans="1:5" x14ac:dyDescent="0.25">
      <c r="A40" t="s">
        <v>138</v>
      </c>
      <c r="B40" t="s">
        <v>174</v>
      </c>
      <c r="C40" t="s">
        <v>245</v>
      </c>
      <c r="D40" t="s">
        <v>269</v>
      </c>
      <c r="E40" t="s">
        <v>162</v>
      </c>
    </row>
    <row r="41" spans="1:5" x14ac:dyDescent="0.25">
      <c r="A41" t="s">
        <v>135</v>
      </c>
      <c r="B41" t="s">
        <v>163</v>
      </c>
      <c r="C41" t="s">
        <v>245</v>
      </c>
      <c r="D41" t="s">
        <v>267</v>
      </c>
      <c r="E41" t="s">
        <v>162</v>
      </c>
    </row>
    <row r="42" spans="1:5" x14ac:dyDescent="0.25">
      <c r="A42" t="s">
        <v>135</v>
      </c>
      <c r="B42" t="s">
        <v>173</v>
      </c>
      <c r="C42" t="s">
        <v>251</v>
      </c>
      <c r="D42" t="s">
        <v>257</v>
      </c>
      <c r="E42" t="s">
        <v>162</v>
      </c>
    </row>
    <row r="43" spans="1:5" x14ac:dyDescent="0.25">
      <c r="A43" t="s">
        <v>133</v>
      </c>
      <c r="B43" t="s">
        <v>156</v>
      </c>
      <c r="C43" t="s">
        <v>251</v>
      </c>
      <c r="D43" t="s">
        <v>252</v>
      </c>
      <c r="E43" t="s">
        <v>162</v>
      </c>
    </row>
    <row r="44" spans="1:5" x14ac:dyDescent="0.25">
      <c r="A44" t="s">
        <v>134</v>
      </c>
      <c r="B44" t="s">
        <v>292</v>
      </c>
      <c r="C44" t="s">
        <v>260</v>
      </c>
      <c r="D44" t="s">
        <v>293</v>
      </c>
      <c r="E44" t="s">
        <v>162</v>
      </c>
    </row>
    <row r="45" spans="1:5" x14ac:dyDescent="0.25">
      <c r="A45" t="s">
        <v>137</v>
      </c>
      <c r="B45" t="s">
        <v>148</v>
      </c>
      <c r="C45" t="s">
        <v>255</v>
      </c>
      <c r="D45" t="s">
        <v>256</v>
      </c>
      <c r="E45" t="s">
        <v>162</v>
      </c>
    </row>
    <row r="46" spans="1:5" x14ac:dyDescent="0.25">
      <c r="A46" t="s">
        <v>164</v>
      </c>
      <c r="B46" t="s">
        <v>158</v>
      </c>
      <c r="C46" t="s">
        <v>251</v>
      </c>
      <c r="D46" t="s">
        <v>257</v>
      </c>
      <c r="E46" t="s">
        <v>162</v>
      </c>
    </row>
    <row r="47" spans="1:5" x14ac:dyDescent="0.25">
      <c r="A47" t="s">
        <v>138</v>
      </c>
      <c r="B47" t="s">
        <v>168</v>
      </c>
      <c r="C47" t="s">
        <v>245</v>
      </c>
      <c r="D47" t="s">
        <v>264</v>
      </c>
      <c r="E47" t="s">
        <v>162</v>
      </c>
    </row>
    <row r="48" spans="1:5" x14ac:dyDescent="0.25">
      <c r="A48" t="s">
        <v>138</v>
      </c>
      <c r="B48" t="s">
        <v>294</v>
      </c>
      <c r="C48" t="s">
        <v>260</v>
      </c>
      <c r="D48" t="s">
        <v>293</v>
      </c>
      <c r="E48" t="s">
        <v>162</v>
      </c>
    </row>
    <row r="49" spans="1:5" x14ac:dyDescent="0.25">
      <c r="A49" t="s">
        <v>164</v>
      </c>
      <c r="B49" t="s">
        <v>276</v>
      </c>
      <c r="C49" t="s">
        <v>245</v>
      </c>
      <c r="D49" t="s">
        <v>267</v>
      </c>
      <c r="E49" t="s">
        <v>8</v>
      </c>
    </row>
    <row r="50" spans="1:5" x14ac:dyDescent="0.25">
      <c r="A50" t="s">
        <v>177</v>
      </c>
      <c r="B50" t="s">
        <v>268</v>
      </c>
      <c r="C50" t="s">
        <v>255</v>
      </c>
      <c r="D50" t="s">
        <v>256</v>
      </c>
      <c r="E50" t="s">
        <v>162</v>
      </c>
    </row>
    <row r="51" spans="1:5" x14ac:dyDescent="0.25">
      <c r="A51" t="s">
        <v>164</v>
      </c>
      <c r="B51" t="s">
        <v>299</v>
      </c>
      <c r="C51" t="s">
        <v>245</v>
      </c>
      <c r="D51" t="s">
        <v>267</v>
      </c>
      <c r="E51" t="s">
        <v>162</v>
      </c>
    </row>
    <row r="52" spans="1:5" x14ac:dyDescent="0.25">
      <c r="A52" t="s">
        <v>137</v>
      </c>
      <c r="B52" t="s">
        <v>157</v>
      </c>
      <c r="C52" t="s">
        <v>251</v>
      </c>
      <c r="D52" t="s">
        <v>257</v>
      </c>
      <c r="E52" t="s">
        <v>162</v>
      </c>
    </row>
    <row r="53" spans="1:5" x14ac:dyDescent="0.25">
      <c r="A53" t="s">
        <v>134</v>
      </c>
      <c r="B53" t="s">
        <v>171</v>
      </c>
      <c r="C53" t="s">
        <v>253</v>
      </c>
      <c r="D53" t="s">
        <v>254</v>
      </c>
      <c r="E53" t="s">
        <v>162</v>
      </c>
    </row>
    <row r="54" spans="1:5" x14ac:dyDescent="0.25">
      <c r="A54" t="s">
        <v>138</v>
      </c>
      <c r="B54" t="s">
        <v>289</v>
      </c>
      <c r="C54" t="s">
        <v>253</v>
      </c>
      <c r="D54" t="s">
        <v>290</v>
      </c>
      <c r="E54" t="s">
        <v>162</v>
      </c>
    </row>
    <row r="55" spans="1:5" x14ac:dyDescent="0.25">
      <c r="A55" t="s">
        <v>283</v>
      </c>
      <c r="B55" t="s">
        <v>159</v>
      </c>
      <c r="C55" t="s">
        <v>260</v>
      </c>
      <c r="D55" t="s">
        <v>261</v>
      </c>
      <c r="E55" t="s">
        <v>162</v>
      </c>
    </row>
  </sheetData>
  <autoFilter ref="C1:C32"/>
  <sortState ref="A2:F55">
    <sortCondition ref="B7"/>
  </sortState>
  <conditionalFormatting sqref="E2:E39 E42:E48 E50:E51 E53:E55">
    <cfRule type="cellIs" dxfId="2" priority="7" operator="equal">
      <formula>"*"</formula>
    </cfRule>
  </conditionalFormatting>
  <conditionalFormatting sqref="E40:E41">
    <cfRule type="cellIs" dxfId="1" priority="2" operator="equal">
      <formula>"*"</formula>
    </cfRule>
  </conditionalFormatting>
  <conditionalFormatting sqref="E49">
    <cfRule type="cellIs" dxfId="0" priority="1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2016-12-29T22:28:47Z</dcterms:modified>
</cp:coreProperties>
</file>