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5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  <sheet name="Soviet Industry" sheetId="22" r:id="rId7"/>
  </sheets>
  <definedNames>
    <definedName name="_xlnm._FilterDatabase" localSheetId="5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7" i="6" l="1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<sst xmlns="http://schemas.openxmlformats.org/spreadsheetml/2006/main" count="899" uniqueCount="361">
  <si>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</si>
  <si>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</si>
  <si>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</si>
  <si>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</si>
  <si>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</si>
  <si>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</si>
  <si>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</si>
  <si>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</si>
  <si>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</si>
  <si>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</si>
  <si>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</si>
  <si>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</si>
  <si>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</si>
  <si>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</si>
  <si>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</si>
  <si>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</si>
  <si>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</si>
  <si>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</si>
  <si>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</si>
  <si>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</si>
  <si>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</si>
  <si>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</si>
  <si>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</si>
  <si>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</si>
  <si>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</si>
  <si>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</si>
  <si>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</si>
  <si>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</si>
  <si>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</si>
  <si>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</si>
  <si>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</si>
  <si>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</si>
  <si>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</si>
  <si>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</si>
  <si>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</si>
  <si>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</si>
  <si>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</si>
  <si>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</si>
  <si>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</si>
  <si>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</si>
  <si>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</si>
  <si>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</si>
  <si>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</si>
  <si>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</si>
  <si>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</si>
  <si>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</si>
  <si>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</si>
  <si>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</si>
  <si>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</si>
  <si>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</si>
  <si>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</si>
  <si>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</si>
  <si>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</si>
  <si>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</si>
  <si>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</si>
  <si>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</si>
  <si>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</si>
  <si>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</si>
  <si>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</si>
  <si>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</si>
  <si>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</si>
  <si>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</si>
  <si>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</si>
  <si>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</si>
  <si>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</si>
  <si>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</si>
  <si>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</si>
  <si>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</si>
  <si>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</si>
  <si>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</si>
  <si>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</si>
  <si>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</si>
  <si>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</si>
  <si>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</si>
  <si>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</si>
  <si>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</si>
  <si>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</si>
  <si>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</si>
  <si>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</si>
  <si>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</si>
  <si>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</si>
  <si>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</si>
  <si>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</si>
  <si>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</si>
  <si>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</si>
  <si>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</si>
  <si>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</si>
  <si>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</si>
  <si>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</si>
  <si>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</si>
  <si>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</si>
  <si>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</si>
  <si>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</si>
  <si>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</si>
  <si>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</si>
  <si>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</si>
  <si>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</si>
  <si>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</si>
  <si>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</si>
  <si>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</si>
  <si>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</si>
  <si>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</si>
  <si>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</si>
  <si>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</si>
  <si>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</si>
  <si>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</si>
  <si>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</si>
  <si>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</si>
  <si>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</si>
  <si>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</si>
  <si>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</si>
  <si>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</si>
  <si>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</si>
  <si>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</si>
  <si>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</si>
  <si>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</si>
  <si>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</si>
  <si>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</si>
  <si>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</si>
  <si>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</si>
  <si>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</si>
  <si>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</si>
  <si>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</si>
  <si>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</si>
  <si>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</si>
  <si>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</si>
  <si>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</si>
  <si>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</si>
  <si>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</si>
  <si>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</si>
  <si>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</si>
  <si>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</si>
  <si>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</si>
  <si>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</si>
  <si>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</si>
  <si>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</si>
  <si>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</si>
  <si>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</si>
  <si>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</si>
  <si>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</si>
  <si>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</si>
  <si>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</si>
  <si>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</si>
  <si>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</si>
  <si>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</si>
  <si>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</si>
  <si>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</si>
  <si>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</si>
  <si>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</si>
  <si>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</si>
  <si>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</si>
  <si>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</si>
  <si>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</si>
  <si>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</si>
  <si>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</si>
  <si>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</si>
  <si>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</si>
  <si>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</si>
  <si>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</si>
  <si>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</si>
  <si>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</si>
  <si>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</si>
  <si>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</si>
  <si>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</si>
  <si>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</si>
  <si>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</si>
  <si>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</si>
  <si>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</si>
  <si>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</si>
  <si>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</si>
  <si>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</si>
  <si>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</si>
  <si>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</si>
  <si>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</si>
  <si>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</si>
  <si>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</si>
  <si>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</si>
  <si>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</si>
  <si>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</si>
  <si>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</si>
  <si>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</si>
  <si>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</si>
  <si>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</si>
  <si>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</si>
  <si>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</si>
  <si>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</si>
  <si>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</si>
  <si>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</si>
  <si>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</si>
  <si>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</si>
  <si>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</si>
  <si>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</si>
  <si>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</si>
  <si>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</si>
  <si>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</si>
  <si>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</si>
  <si>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</si>
  <si>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</si>
  <si>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</si>
  <si>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</si>
  <si>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</si>
  <si>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</si>
  <si>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</si>
  <si>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</si>
  <si>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</si>
  <si>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</si>
  <si>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</si>
  <si>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</si>
  <si>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</si>
  <si>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</si>
  <si>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</si>
  <si>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</si>
  <si>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</si>
  <si>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</si>
  <si>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</si>
  <si>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</si>
  <si>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</si>
  <si>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</si>
  <si>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</si>
  <si>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</si>
  <si>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</si>
  <si>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</si>
  <si>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</si>
  <si>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</si>
  <si>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</si>
  <si>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</si>
  <si>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</si>
  <si>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</si>
  <si>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</si>
  <si>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</si>
  <si>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</si>
  <si>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</si>
  <si>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</si>
  <si>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</si>
  <si>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</si>
  <si>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</si>
  <si>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</si>
  <si>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</si>
  <si>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</si>
  <si>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</si>
  <si>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</si>
  <si>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</si>
  <si>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</si>
  <si>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</si>
  <si>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</si>
  <si>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</si>
  <si>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</si>
  <si>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</si>
  <si>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</si>
  <si>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</si>
  <si>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</si>
  <si>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</si>
  <si>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</si>
  <si>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</si>
  <si>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</si>
  <si>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</si>
  <si>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</si>
  <si>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</si>
  <si>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</si>
  <si>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</si>
  <si>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</si>
  <si>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</si>
  <si>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</si>
  <si>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</si>
  <si>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</si>
  <si>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</si>
  <si>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</si>
  <si>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</si>
  <si>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</si>
  <si>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</si>
  <si>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</si>
  <si>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</si>
  <si>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</si>
  <si>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</si>
  <si>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</si>
  <si>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</si>
  <si>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</si>
  <si>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</si>
  <si>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</si>
  <si>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</si>
  <si>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</si>
  <si>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</si>
  <si>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</si>
  <si>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</si>
  <si>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</si>
  <si>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</si>
  <si>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</si>
  <si>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</si>
  <si>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</si>
  <si>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</si>
  <si>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</si>
  <si>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</si>
  <si>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</si>
  <si>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</si>
  <si>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</si>
  <si>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</si>
  <si>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</si>
  <si>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</si>
  <si>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</si>
  <si>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</si>
  <si>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</si>
  <si>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</si>
  <si>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</si>
  <si>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</si>
  <si>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</si>
  <si>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</si>
  <si>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</si>
  <si>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</si>
  <si>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</si>
  <si>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</si>
  <si>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</si>
  <si>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</si>
  <si>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</si>
  <si>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</si>
  <si>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</si>
  <si>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</si>
  <si>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</si>
  <si>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</si>
  <si>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</si>
  <si>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</si>
  <si>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</si>
  <si>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</si>
  <si>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</si>
  <si>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</si>
  <si>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</si>
  <si>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</si>
  <si>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</si>
  <si>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</si>
  <si>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</si>
  <si>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</si>
  <si>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</si>
  <si>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</si>
  <si>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</si>
  <si>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</si>
  <si>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</si>
  <si>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</si>
  <si>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</si>
  <si>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</si>
  <si>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8*SB-2, SB-2 Rcn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</si>
  <si>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</si>
  <si>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</si>
  <si>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</si>
  <si>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</si>
  <si>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</si>
  <si>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</si>
  <si>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</si>
  <si>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</si>
  <si>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</si>
  <si>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</si>
  <si>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6*I-153BS, 3*MiG-3</t>
  </si>
  <si>
    <t>Yak-2</t>
  </si>
  <si>
    <t>Recon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</si>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</sst>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8" sqref="A8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x14ac:dyDescent="0.25">
      <c r="A9" s="5">
        <f t="shared" si="7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22">
        <f t="shared" si="5"/>
        <v>0</v>
      </c>
      <c r="G9" s="22">
        <f t="shared" si="6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7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22">
        <f t="shared" si="5"/>
        <v>0</v>
      </c>
      <c r="G10" s="22">
        <f t="shared" si="6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7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2">
        <f t="shared" si="5"/>
        <v>0</v>
      </c>
      <c r="G11" s="22">
        <f t="shared" si="6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7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2">
        <f t="shared" si="5"/>
        <v>0</v>
      </c>
      <c r="G12" s="22">
        <f t="shared" si="6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7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2">
        <f t="shared" si="5"/>
        <v>0</v>
      </c>
      <c r="G13" s="22">
        <f t="shared" si="6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2">
        <f t="shared" si="5"/>
        <v>0</v>
      </c>
      <c r="G14" s="22">
        <f t="shared" si="6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2">
        <f t="shared" si="5"/>
        <v>0</v>
      </c>
      <c r="G15" s="22">
        <f t="shared" si="6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2">
        <f t="shared" si="5"/>
        <v>0</v>
      </c>
      <c r="G16" s="22">
        <f t="shared" si="6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2">
        <f t="shared" si="5"/>
        <v>0</v>
      </c>
      <c r="G17" s="22">
        <f t="shared" si="6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2">
        <f t="shared" si="5"/>
        <v>0</v>
      </c>
      <c r="G18" s="22">
        <f t="shared" si="6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opLeftCell="A7" workbookViewId="0">
      <selection activeCell="D43" sqref="D43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</row>
    <row r="6" spans="1:6" x14ac:dyDescent="0.25">
      <c r="A6" t="s">
        <v>137</v>
      </c>
      <c r="B6" t="s">
        <v>167</v>
      </c>
    </row>
    <row r="7" spans="1:6" x14ac:dyDescent="0.25">
      <c r="A7" t="s">
        <v>137</v>
      </c>
      <c r="B7" t="s">
        <v>166</v>
      </c>
      <c r="C7" t="s">
        <v>337</v>
      </c>
      <c r="D7" t="s">
        <v>358</v>
      </c>
      <c r="E7" t="s">
        <v>339</v>
      </c>
    </row>
    <row r="8" spans="1:6" x14ac:dyDescent="0.25">
      <c r="A8" t="s">
        <v>137</v>
      </c>
      <c r="B8" t="s">
        <v>323</v>
      </c>
      <c r="C8" t="s">
        <v>340</v>
      </c>
      <c r="D8" t="s">
        <v>341</v>
      </c>
      <c r="E8" t="s">
        <v>339</v>
      </c>
      <c r="F8" t="s">
        <v>342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137</v>
      </c>
      <c r="B12" t="s">
        <v>294</v>
      </c>
      <c r="C12" t="s">
        <v>343</v>
      </c>
      <c r="D12" t="s">
        <v>344</v>
      </c>
      <c r="E12" t="s">
        <v>339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345</v>
      </c>
      <c r="D15" t="s">
        <v>354</v>
      </c>
      <c r="E15" t="s">
        <v>339</v>
      </c>
    </row>
    <row r="16" spans="1:6" x14ac:dyDescent="0.25">
      <c r="A16" t="s">
        <v>139</v>
      </c>
      <c r="B16" t="s">
        <v>174</v>
      </c>
      <c r="C16" t="s">
        <v>345</v>
      </c>
      <c r="D16" t="s">
        <v>346</v>
      </c>
      <c r="E16" t="s">
        <v>339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347</v>
      </c>
      <c r="E18" t="s">
        <v>339</v>
      </c>
    </row>
    <row r="19" spans="1:5" x14ac:dyDescent="0.25">
      <c r="A19" t="s">
        <v>139</v>
      </c>
      <c r="B19" t="s">
        <v>317</v>
      </c>
      <c r="C19" t="s">
        <v>340</v>
      </c>
      <c r="D19" t="s">
        <v>355</v>
      </c>
      <c r="E19" t="s">
        <v>339</v>
      </c>
    </row>
    <row r="20" spans="1:5" x14ac:dyDescent="0.25">
      <c r="A20" t="s">
        <v>137</v>
      </c>
      <c r="B20" t="s">
        <v>165</v>
      </c>
      <c r="C20" t="s">
        <v>340</v>
      </c>
      <c r="D20" t="s">
        <v>359</v>
      </c>
      <c r="E20" t="s">
        <v>339</v>
      </c>
    </row>
    <row r="21" spans="1:5" x14ac:dyDescent="0.25">
      <c r="A21" t="s">
        <v>139</v>
      </c>
      <c r="B21" t="s">
        <v>172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345</v>
      </c>
      <c r="D27" t="s">
        <v>349</v>
      </c>
      <c r="E27" t="s">
        <v>339</v>
      </c>
    </row>
    <row r="28" spans="1:5" x14ac:dyDescent="0.25">
      <c r="A28" t="s">
        <v>140</v>
      </c>
      <c r="B28" t="s">
        <v>177</v>
      </c>
      <c r="C28" t="s">
        <v>351</v>
      </c>
      <c r="D28" t="s">
        <v>350</v>
      </c>
      <c r="E28" t="s">
        <v>339</v>
      </c>
    </row>
    <row r="29" spans="1:5" x14ac:dyDescent="0.25">
      <c r="A29" t="s">
        <v>139</v>
      </c>
      <c r="B29" t="s">
        <v>171</v>
      </c>
      <c r="C29" t="s">
        <v>340</v>
      </c>
      <c r="D29" t="s">
        <v>348</v>
      </c>
      <c r="E29" t="s">
        <v>339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340</v>
      </c>
      <c r="D34" t="s">
        <v>352</v>
      </c>
      <c r="E34" t="s">
        <v>339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340</v>
      </c>
      <c r="D36" t="s">
        <v>341</v>
      </c>
      <c r="E36" t="s">
        <v>339</v>
      </c>
    </row>
    <row r="37" spans="1:6" x14ac:dyDescent="0.25">
      <c r="A37" t="s">
        <v>135</v>
      </c>
      <c r="B37" t="s">
        <v>162</v>
      </c>
      <c r="C37" t="s">
        <v>337</v>
      </c>
      <c r="D37" t="s">
        <v>338</v>
      </c>
      <c r="E37" t="s">
        <v>339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340</v>
      </c>
      <c r="D40" t="s">
        <v>348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</row>
    <row r="42" spans="1:6" x14ac:dyDescent="0.25">
      <c r="A42" t="s">
        <v>130</v>
      </c>
      <c r="B42" t="s">
        <v>305</v>
      </c>
      <c r="C42" t="s">
        <v>345</v>
      </c>
      <c r="D42" t="s">
        <v>360</v>
      </c>
      <c r="E42" t="s">
        <v>339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</row>
    <row r="46" spans="1:6" x14ac:dyDescent="0.25">
      <c r="A46" t="s">
        <v>130</v>
      </c>
      <c r="B46" t="s">
        <v>154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130</v>
      </c>
      <c r="B48" t="s">
        <v>152</v>
      </c>
      <c r="C48" t="s">
        <v>345</v>
      </c>
      <c r="D48" t="s">
        <v>353</v>
      </c>
      <c r="E48" t="s">
        <v>339</v>
      </c>
    </row>
    <row r="49" spans="1:5" x14ac:dyDescent="0.25">
      <c r="A49" t="s">
        <v>130</v>
      </c>
      <c r="B49" t="s">
        <v>324</v>
      </c>
      <c r="C49" t="s">
        <v>345</v>
      </c>
      <c r="D49" t="s">
        <v>348</v>
      </c>
    </row>
    <row r="50" spans="1:5" x14ac:dyDescent="0.25">
      <c r="A50" t="s">
        <v>130</v>
      </c>
      <c r="B50" t="s">
        <v>153</v>
      </c>
      <c r="C50" t="s">
        <v>337</v>
      </c>
      <c r="D50" t="s">
        <v>357</v>
      </c>
      <c r="E50" t="s">
        <v>339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357</v>
      </c>
      <c r="E63" t="s">
        <v>339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B68" t="s">
        <v>321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B72" t="s">
        <v>150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B76" t="s">
        <v>149</v>
      </c>
    </row>
    <row r="77" spans="1:5" x14ac:dyDescent="0.25">
      <c r="B77" t="s">
        <v>157</v>
      </c>
    </row>
    <row r="78" spans="1:5" x14ac:dyDescent="0.25">
      <c r="A78" t="s">
        <v>130</v>
      </c>
      <c r="B78" t="s">
        <v>301</v>
      </c>
      <c r="C78" t="s">
        <v>340</v>
      </c>
      <c r="D78" t="s">
        <v>356</v>
      </c>
      <c r="E78" t="s">
        <v>339</v>
      </c>
    </row>
    <row r="79" spans="1:5" x14ac:dyDescent="0.25">
      <c r="B79" t="s">
        <v>334</v>
      </c>
    </row>
    <row r="80" spans="1:5" x14ac:dyDescent="0.25">
      <c r="B80" t="s">
        <v>335</v>
      </c>
    </row>
    <row r="81" spans="2:2" x14ac:dyDescent="0.25">
      <c r="B81" t="s">
        <v>336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VLOOKUP($B$2,DogFighters!$A$4:'DogFighters'!$F$249,2,FALSE)</f>
        <v>392</v>
      </c>
      <c r="D2">
        <f>VLOOKUP($B$2,DogFighters!$A$4:'DogFighters'!$F$249,3,FALSE)</f>
        <v>2345</v>
      </c>
      <c r="E2">
        <f>VLOOKUP($B$2,DogFighters!$A$4:'DogFighters'!$F$249,4,FALSE)</f>
        <v>1</v>
      </c>
      <c r="F2">
        <f>VLOOKUP($B$2,DogFighters!$A$4:'DogFighters'!$F$249,5,FALSE)</f>
        <v>28</v>
      </c>
      <c r="G2">
        <f>VLOOKUP($B$2,DogFighters!$A$4:'DogFighters'!$F$249,6,FALSE)</f>
        <v>31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98" si="1">(F7/100)*IF(G7&gt;$E$2,1,0.5)* 100/$F$2</f>
        <v>0.9464285714285714</v>
      </c>
      <c r="P7" s="11">
        <f t="shared" ref="P7:P97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7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4.8754384758236478E-2</v>
      </c>
      <c r="O47" s="11">
        <f t="shared" si="1"/>
        <v>1.0714285714285714</v>
      </c>
      <c r="P47" s="11">
        <f t="shared" si="18"/>
        <v>5.2236840812396226E-2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5.670742857142856</v>
      </c>
      <c r="O49" s="11">
        <f t="shared" si="1"/>
        <v>2.3571428571428572</v>
      </c>
      <c r="P49" s="11">
        <f t="shared" si="2"/>
        <v>13.366751020408161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2.4072000000000005</v>
      </c>
      <c r="O50" s="11">
        <f t="shared" si="1"/>
        <v>0.9464285714285714</v>
      </c>
      <c r="P50" s="11">
        <f t="shared" si="2"/>
        <v>2.2782428571428577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5.5403809523809509</v>
      </c>
      <c r="O51" s="11">
        <f t="shared" si="1"/>
        <v>2.3571428571428572</v>
      </c>
      <c r="P51" s="11">
        <f t="shared" si="2"/>
        <v>13.059469387755099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4.2634379724111868</v>
      </c>
      <c r="O53" s="11">
        <f t="shared" si="1"/>
        <v>2.1785714285714284</v>
      </c>
      <c r="P53" s="11">
        <f t="shared" si="2"/>
        <v>9.2882041541815141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2.7212952380952387</v>
      </c>
      <c r="O54" s="11">
        <f t="shared" si="1"/>
        <v>0.9464285714285714</v>
      </c>
      <c r="P54" s="11">
        <f t="shared" si="2"/>
        <v>2.5755115646258506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4.9461753590325008</v>
      </c>
      <c r="O55" s="11">
        <f t="shared" si="1"/>
        <v>2.5357142857142856</v>
      </c>
      <c r="P55" s="11">
        <f t="shared" si="2"/>
        <v>12.542087517546697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2.8780190476190479</v>
      </c>
      <c r="O56" s="11">
        <f t="shared" si="1"/>
        <v>0.9464285714285714</v>
      </c>
      <c r="P56" s="11">
        <f t="shared" si="2"/>
        <v>2.7238394557823131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4.9829043839758116</v>
      </c>
      <c r="O57" s="11">
        <f t="shared" ref="O57:O58" si="20">(F57/100)*IF(G57&gt;$E$2,1,0.5)* 100/$F$2</f>
        <v>2.5357142857142856</v>
      </c>
      <c r="P57" s="11">
        <f t="shared" ref="P57:P58" si="21">N57*O57</f>
        <v>12.635221830795807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2.8993904761904772</v>
      </c>
      <c r="O58" s="11">
        <f t="shared" si="20"/>
        <v>0.9464285714285714</v>
      </c>
      <c r="P58" s="11">
        <f t="shared" si="21"/>
        <v>2.7440659863945585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9.2323412698412692</v>
      </c>
      <c r="O59" s="11">
        <f t="shared" si="1"/>
        <v>2.5357142857142856</v>
      </c>
      <c r="P59" s="11">
        <f t="shared" ref="P59:P60" si="22">N59*O59</f>
        <v>23.410579648526074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6.1820634920634916</v>
      </c>
      <c r="O60" s="11">
        <f t="shared" si="1"/>
        <v>2.3571428571428572</v>
      </c>
      <c r="P60" s="11">
        <f t="shared" si="22"/>
        <v>14.572006802721088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9.4660714285714285</v>
      </c>
      <c r="O61" s="11">
        <f t="shared" ref="O61:O62" si="23">(F61/100)*IF(G61&gt;$E$2,1,0.5)* 100/$F$2</f>
        <v>2.5357142857142856</v>
      </c>
      <c r="P61" s="11">
        <f t="shared" ref="P61:P62" si="24">N61*O61</f>
        <v>24.003252551020406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6.3385714285714272</v>
      </c>
      <c r="O62" s="11">
        <f t="shared" si="23"/>
        <v>2.3571428571428572</v>
      </c>
      <c r="P62" s="11">
        <f t="shared" si="24"/>
        <v>14.940918367346937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5.2418479033404397</v>
      </c>
      <c r="O63" s="11">
        <f t="shared" si="1"/>
        <v>2.3571428571428572</v>
      </c>
      <c r="P63" s="11">
        <f t="shared" si="2"/>
        <v>12.35578434358818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2.2774925373134329</v>
      </c>
      <c r="O64" s="11">
        <f t="shared" si="1"/>
        <v>0.9464285714285714</v>
      </c>
      <c r="P64" s="11">
        <f t="shared" si="2"/>
        <v>2.1554840085287847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2.9059516112655941</v>
      </c>
      <c r="O65" s="11">
        <f t="shared" si="1"/>
        <v>2.3571428571428572</v>
      </c>
      <c r="P65" s="11">
        <f t="shared" si="2"/>
        <v>6.8497430836974722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2.5251717449618276</v>
      </c>
      <c r="O66" s="11">
        <f t="shared" si="1"/>
        <v>0.9464285714285714</v>
      </c>
      <c r="P66" s="11">
        <f t="shared" si="2"/>
        <v>2.3898946871960152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4.0202269757204752</v>
      </c>
      <c r="O67" s="11">
        <f t="shared" si="1"/>
        <v>2.3571428571428572</v>
      </c>
      <c r="P67" s="11">
        <f t="shared" si="2"/>
        <v>9.4762492999125492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3.49343861338469</v>
      </c>
      <c r="O68" s="11">
        <f t="shared" si="1"/>
        <v>0.9464285714285714</v>
      </c>
      <c r="P68" s="11">
        <f t="shared" si="2"/>
        <v>3.3062901162390816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4.3180215665145836</v>
      </c>
      <c r="O69" s="11">
        <f t="shared" ref="O69:O70" si="25">(F69/100)*IF(G69&gt;$E$2,1,0.5)* 100/$F$2</f>
        <v>2.3571428571428572</v>
      </c>
      <c r="P69" s="11">
        <f t="shared" ref="P69:P70" si="26">N69*O69</f>
        <v>10.178193692498661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3.7522118440057786</v>
      </c>
      <c r="O70" s="11">
        <f t="shared" si="25"/>
        <v>0.9464285714285714</v>
      </c>
      <c r="P70" s="11">
        <f t="shared" si="26"/>
        <v>3.5512004952197547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5.1390665719023927</v>
      </c>
      <c r="O71" s="11">
        <f t="shared" ref="O71:O72" si="27">(F71/100)*IF(G71&gt;$E$2,1,0.5)* 100/$F$2</f>
        <v>2.3571428571428572</v>
      </c>
      <c r="P71" s="11">
        <f t="shared" ref="P71:P72" si="28">N71*O71</f>
        <v>12.113514062341354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2.2328358208955232</v>
      </c>
      <c r="O72" s="11">
        <f t="shared" si="27"/>
        <v>0.9464285714285714</v>
      </c>
      <c r="P72" s="11">
        <f t="shared" si="28"/>
        <v>2.1132196162046917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7.0706467661691539</v>
      </c>
      <c r="O73" s="11">
        <f t="shared" si="1"/>
        <v>2.5357142857142856</v>
      </c>
      <c r="P73" s="11">
        <f t="shared" si="2"/>
        <v>17.929140014214639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2.0570900337024551</v>
      </c>
      <c r="O74" s="11">
        <f t="shared" si="1"/>
        <v>0.9464285714285714</v>
      </c>
      <c r="P74" s="11">
        <f t="shared" si="2"/>
        <v>1.9468887818969665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0.16781346722608151</v>
      </c>
      <c r="O75" s="11">
        <f t="shared" si="1"/>
        <v>0.9464285714285714</v>
      </c>
      <c r="P75" s="11">
        <f t="shared" ref="P75" si="30">N75*O75</f>
        <v>0.15882346005325571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0.29489272531352456</v>
      </c>
      <c r="O76" s="11">
        <f t="shared" ref="O76" si="31">(F76/100)*IF(G76&gt;$E$2,1,0.5)* 100/$F$2</f>
        <v>0.9464285714285714</v>
      </c>
      <c r="P76" s="11">
        <f t="shared" ref="P76" si="32">N76*O76</f>
        <v>0.27909490074315718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1.1128184331797237</v>
      </c>
      <c r="O77" s="11">
        <f t="shared" si="1"/>
        <v>0.9464285714285714</v>
      </c>
      <c r="P77" s="11">
        <f t="shared" ref="P77:P87" si="33">N77*O77</f>
        <v>1.0532031599736671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0.84419403967653495</v>
      </c>
      <c r="O78" s="11">
        <f t="shared" ref="O78" si="34">(F78/100)*IF(G78&gt;$E$2,1,0.5)* 100/$F$2</f>
        <v>2.7857142857142856</v>
      </c>
      <c r="P78" s="11">
        <f t="shared" ref="P78" si="35">N78*O78</f>
        <v>2.3516833962417758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1.1640920760628344</v>
      </c>
      <c r="O79" s="11">
        <f t="shared" si="1"/>
        <v>2.5357142857142856</v>
      </c>
      <c r="P79" s="11">
        <f t="shared" si="33"/>
        <v>2.95180490715933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0.73292343885762568</v>
      </c>
      <c r="O80" s="11">
        <f t="shared" ref="O80" si="36">(F80/100)*IF(G80&gt;$E$2,1,0.5)* 100/$F$2</f>
        <v>2.1071428571428572</v>
      </c>
      <c r="P80" s="11">
        <f t="shared" ref="P80" si="37">N80*O80</f>
        <v>1.5443743890214257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0.49972052649383575</v>
      </c>
      <c r="O81" s="11">
        <f t="shared" si="1"/>
        <v>2.1071428571428572</v>
      </c>
      <c r="P81" s="11">
        <f t="shared" si="33"/>
        <v>1.052982537969154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0.49972052649383575</v>
      </c>
      <c r="O82" s="11">
        <f t="shared" ref="O82:O84" si="38">(F82/100)*IF(G82&gt;$E$2,1,0.5)* 100/$F$2</f>
        <v>2.1071428571428572</v>
      </c>
      <c r="P82" s="11">
        <f t="shared" ref="P82:P84" si="39">N82*O82</f>
        <v>1.052982537969154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0.13309365661114161</v>
      </c>
      <c r="O83" s="11">
        <f t="shared" si="38"/>
        <v>0.9464285714285714</v>
      </c>
      <c r="P83" s="11">
        <f t="shared" si="39"/>
        <v>0.12596363929268758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0.26816252752975467</v>
      </c>
      <c r="O84" s="11">
        <f t="shared" si="38"/>
        <v>2.1071428571428572</v>
      </c>
      <c r="P84" s="11">
        <f t="shared" si="39"/>
        <v>0.56505675443769732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0.47077837933440114</v>
      </c>
      <c r="O85" s="11">
        <f t="shared" si="1"/>
        <v>2.1071428571428572</v>
      </c>
      <c r="P85" s="11">
        <f t="shared" si="33"/>
        <v>0.99199729931177383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0.20195408970383669</v>
      </c>
      <c r="O86" s="11">
        <f t="shared" ref="O86" si="40">(F86/100)*IF(G86&gt;$E$2,1,0.5)* 100/$F$2</f>
        <v>0.9464285714285714</v>
      </c>
      <c r="P86" s="11">
        <f t="shared" ref="P86" si="41">N86*O86</f>
        <v>0.19113512061255972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0.44230333205598082</v>
      </c>
      <c r="O87" s="11">
        <f t="shared" si="1"/>
        <v>2.1071428571428572</v>
      </c>
      <c r="P87" s="11">
        <f t="shared" si="33"/>
        <v>0.93199630683224532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5.670742857142856</v>
      </c>
      <c r="O90" s="11">
        <f t="shared" si="1"/>
        <v>2.3571428571428572</v>
      </c>
      <c r="P90" s="11">
        <f t="shared" si="2"/>
        <v>13.366751020408161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2.4072000000000005</v>
      </c>
      <c r="O91" s="11">
        <f t="shared" si="1"/>
        <v>0.9464285714285714</v>
      </c>
      <c r="P91" s="11">
        <f t="shared" si="2"/>
        <v>2.2782428571428577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8.1183673469387756</v>
      </c>
      <c r="O92" s="11">
        <f t="shared" si="1"/>
        <v>0.9642857142857143</v>
      </c>
      <c r="P92" s="11">
        <f t="shared" si="2"/>
        <v>7.8284256559766767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3.8970394378775413</v>
      </c>
      <c r="O93" s="11">
        <f t="shared" si="1"/>
        <v>2.3571428571428572</v>
      </c>
      <c r="P93" s="11">
        <f t="shared" si="2"/>
        <v>9.1858786749970616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1.6931964454226562</v>
      </c>
      <c r="O94" s="11">
        <f t="shared" si="1"/>
        <v>0.9464285714285714</v>
      </c>
      <c r="P94" s="11">
        <f t="shared" si="2"/>
        <v>1.6024894929892997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6.3948571428571439</v>
      </c>
      <c r="O95" s="11">
        <f t="shared" si="1"/>
        <v>0.9464285714285714</v>
      </c>
      <c r="P95" s="11">
        <f t="shared" si="2"/>
        <v>6.0522755102040824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6.1251584101382486</v>
      </c>
      <c r="O96" s="11">
        <f t="shared" si="1"/>
        <v>2.5</v>
      </c>
      <c r="P96" s="11">
        <f t="shared" si="2"/>
        <v>15.312896025345621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1.9023750000000001</v>
      </c>
      <c r="O97" s="11">
        <f t="shared" si="1"/>
        <v>0.9464285714285714</v>
      </c>
      <c r="P97" s="11">
        <f t="shared" si="2"/>
        <v>1.8004620535714286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0.91914024977155029</v>
      </c>
      <c r="O98" s="11">
        <f t="shared" si="1"/>
        <v>0.9464285714285714</v>
      </c>
      <c r="P98" s="11">
        <f t="shared" ref="P98:P122" si="42">N98*O98</f>
        <v>0.86990059353378868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0.57982698751142248</v>
      </c>
      <c r="O99" s="11">
        <f t="shared" ref="O99:O122" si="43">(F99/100)*IF(G99&gt;$E$2,1,0.5)* 100/$F$2</f>
        <v>0.9464285714285714</v>
      </c>
      <c r="P99" s="11">
        <f t="shared" si="42"/>
        <v>0.54876482746616773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0.25464514163874502</v>
      </c>
      <c r="O100" s="11">
        <f t="shared" si="43"/>
        <v>0.9464285714285714</v>
      </c>
      <c r="P100" s="11">
        <f t="shared" si="42"/>
        <v>0.24100343762238366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0.25509617517135474</v>
      </c>
      <c r="O101" s="11">
        <f t="shared" si="43"/>
        <v>0.9464285714285714</v>
      </c>
      <c r="P101" s="11">
        <f t="shared" si="42"/>
        <v>0.24143030864431789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0.24833272007310389</v>
      </c>
      <c r="O102" s="11">
        <f t="shared" si="43"/>
        <v>0.9464285714285714</v>
      </c>
      <c r="P102" s="11">
        <f t="shared" si="42"/>
        <v>0.23502918149775903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0.4264264392324093</v>
      </c>
      <c r="O103" s="11">
        <f t="shared" si="43"/>
        <v>0.9464285714285714</v>
      </c>
      <c r="P103" s="11">
        <f t="shared" si="42"/>
        <v>0.40358216570210165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0.3822158014591765</v>
      </c>
      <c r="O104" s="11">
        <f t="shared" si="43"/>
        <v>1.9285714285714286</v>
      </c>
      <c r="P104" s="11">
        <f t="shared" si="42"/>
        <v>0.73713047424269751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4.9699482115426816</v>
      </c>
      <c r="O106" s="11">
        <f t="shared" ref="O106" si="44">(F106/100)*IF(G106&gt;$E$2,1,0.5)* 100/$F$2</f>
        <v>1.9285714285714286</v>
      </c>
      <c r="P106" s="11">
        <f t="shared" ref="P106" si="45">N106*O106</f>
        <v>9.5849001222608869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5.2398815009874911</v>
      </c>
      <c r="O107" s="11">
        <f t="shared" si="43"/>
        <v>1.9285714285714286</v>
      </c>
      <c r="P107" s="11">
        <f t="shared" si="42"/>
        <v>10.105485751904448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5.5878952380952382</v>
      </c>
      <c r="O108" s="11">
        <f t="shared" ref="O108" si="47">(F108/100)*IF(G108&gt;$E$2,1,0.5)* 100/$F$2</f>
        <v>1.9285714285714286</v>
      </c>
      <c r="P108" s="11">
        <f t="shared" ref="P108" si="48">N108*O108</f>
        <v>10.776655102040817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3.0875741071428568</v>
      </c>
      <c r="O109" s="11">
        <f t="shared" ref="O109" si="50">(F109/100)*IF(G109&gt;$E$2,1,0.5)* 100/$F$2</f>
        <v>0.7857142857142857</v>
      </c>
      <c r="P109" s="11">
        <f t="shared" ref="P109" si="51">N109*O109</f>
        <v>2.4259510841836733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7.8739136968220116</v>
      </c>
      <c r="O111" s="11">
        <f t="shared" si="43"/>
        <v>2.1071428571428572</v>
      </c>
      <c r="P111" s="11">
        <f t="shared" si="42"/>
        <v>16.591461004017809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3.7381243060536686</v>
      </c>
      <c r="O112" s="11">
        <f t="shared" si="43"/>
        <v>0.9642857142857143</v>
      </c>
      <c r="P112" s="11">
        <f t="shared" si="42"/>
        <v>3.6046198665517521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3.9195434618291753</v>
      </c>
      <c r="O113" s="11">
        <f t="shared" si="43"/>
        <v>2.1071428571428572</v>
      </c>
      <c r="P113" s="11">
        <f t="shared" si="42"/>
        <v>8.2590380088543345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4.3949617346938785</v>
      </c>
      <c r="O114" s="11">
        <f t="shared" si="43"/>
        <v>0.9642857142857143</v>
      </c>
      <c r="P114" s="11">
        <f t="shared" si="42"/>
        <v>4.2379988155976687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8.1183673469387756</v>
      </c>
      <c r="O115" s="11">
        <f t="shared" si="43"/>
        <v>0.9642857142857143</v>
      </c>
      <c r="P115" s="11">
        <f t="shared" si="42"/>
        <v>7.8284256559766767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3.9763106373989174</v>
      </c>
      <c r="O116" s="11">
        <f t="shared" si="43"/>
        <v>0.9642857142857143</v>
      </c>
      <c r="P116" s="11">
        <f t="shared" si="42"/>
        <v>3.8342995432060989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4.2384819252432147</v>
      </c>
      <c r="O117" s="11">
        <f t="shared" si="43"/>
        <v>1.9285714285714286</v>
      </c>
      <c r="P117" s="11">
        <f t="shared" si="42"/>
        <v>8.1742151415404862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3.3251042352424833</v>
      </c>
      <c r="O118" s="11">
        <f t="shared" si="43"/>
        <v>2.5</v>
      </c>
      <c r="P118" s="11">
        <f t="shared" si="42"/>
        <v>8.3127605881062081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2.0019787579547947</v>
      </c>
      <c r="O119" s="11">
        <f t="shared" si="43"/>
        <v>0.8928571428571429</v>
      </c>
      <c r="P119" s="11">
        <f t="shared" si="42"/>
        <v>1.7874810338882097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0.8724709889200194</v>
      </c>
      <c r="O120" s="11">
        <f t="shared" si="43"/>
        <v>0.9642857142857143</v>
      </c>
      <c r="P120" s="11">
        <f t="shared" si="42"/>
        <v>0.84131131074430443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0.35697259026039746</v>
      </c>
      <c r="O121" s="11">
        <f t="shared" si="43"/>
        <v>0.9464285714285714</v>
      </c>
      <c r="P121" s="11">
        <f t="shared" si="42"/>
        <v>0.3378490586393047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0.24513377811403814</v>
      </c>
      <c r="O122" s="11">
        <f t="shared" si="43"/>
        <v>1.0714285714285714</v>
      </c>
      <c r="P122" s="11">
        <f t="shared" si="42"/>
        <v>0.26264333369361226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3.6081956879526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5.2236840812396226E-2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15.64499387755102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15.337712244897958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11.863715718807365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15.265926973329011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15.379287817190365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37.982586451247158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38.944170918367341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14.511268352116964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9.2396377708934878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12.78253941615163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13.729394187718416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14.226733678546045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19.876028796111605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1.0532031599736671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6.847862692422531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0.15882346005325571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0.27909490074315718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1.052982537969154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1.052982537969154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0.12596363929268758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0.56505675443769732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0.99199729931177383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0.19113512061255972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0.93199630683224532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15.64499387755102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7.8284256559766767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10.788368167986361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6.0522755102040824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17.113358078917049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0.86990059353378868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0.54876482746616773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0.24100343762238366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0.24143030864431789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0.23502918149775903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0.40358216570210165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0.73713047424269751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9.5849001222608869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10.105485751904448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13.202606186224489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16.591461004017809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3.6046198665517521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12.497036824452003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7.8284256559766767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3.8342995432060989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8.1742151415404862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10.100241621994417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0.84131131074430443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0.3378490586393047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0.26264333369361226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2017-04-08T07:47:54Z</dcterms:modified>
</cp:coreProperties>
</file>