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Thomas\WITE\AAR\Hermann\Turn 8\"/>
    </mc:Choice>
  </mc:AlternateContent>
  <bookViews>
    <workbookView xWindow="0" yWindow="0" windowWidth="19200" windowHeight="11595"/>
  </bookViews>
  <sheets>
    <sheet name="Soviets, template" sheetId="6" r:id="rId1"/>
    <sheet name="Russian Support Units" sheetId="21" r:id="rId2"/>
    <sheet name="Air Units, Soviet template" sheetId="11" r:id="rId3"/>
    <sheet name="AirDevices" sheetId="8" r:id="rId4"/>
    <sheet name="DeviceVals" sheetId="7" r:id="rId5"/>
    <sheet name="DogFighters" sheetId="9" r:id="rId6"/>
    <sheet name="Soviet Industry" sheetId="22" r:id="rId7"/>
  </sheets>
  <definedNames>
    <definedName name="_xlnm._FilterDatabase" localSheetId="5" hidden="1">DogFighters!$N$1:$N$150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27" i="6" l="1"/>
  <c r="F227" i="6"/>
  <c r="G226" i="6"/>
  <c r="F226" i="6"/>
  <c r="G225" i="6"/>
  <c r="F225" i="6"/>
  <c r="G224" i="6"/>
  <c r="F224" i="6"/>
  <c r="G223" i="6"/>
  <c r="F223" i="6"/>
  <c r="G222" i="6"/>
  <c r="F222" i="6"/>
  <c r="G221" i="6"/>
  <c r="F221" i="6"/>
  <c r="G220" i="6"/>
  <c r="F220" i="6"/>
  <c r="G219" i="6"/>
  <c r="F219" i="6"/>
  <c r="G218" i="6"/>
  <c r="F218" i="6"/>
  <c r="G217" i="6"/>
  <c r="F217" i="6"/>
  <c r="G216" i="6"/>
  <c r="F216" i="6"/>
  <c r="G215" i="6"/>
  <c r="F215" i="6"/>
  <c r="G214" i="6"/>
  <c r="F214" i="6"/>
  <c r="G213" i="6"/>
  <c r="F213" i="6"/>
  <c r="G212" i="6"/>
  <c r="F212" i="6"/>
  <c r="G211" i="6"/>
  <c r="F211" i="6"/>
  <c r="G210" i="6"/>
  <c r="F210" i="6"/>
  <c r="G209" i="6"/>
  <c r="F209" i="6"/>
  <c r="G208" i="6"/>
  <c r="F208" i="6"/>
  <c r="G207" i="6"/>
  <c r="F207" i="6"/>
  <c r="G206" i="6"/>
  <c r="F206" i="6"/>
  <c r="G205" i="6"/>
  <c r="F205" i="6"/>
  <c r="G204" i="6"/>
  <c r="F204" i="6"/>
  <c r="G203" i="6"/>
  <c r="F203" i="6"/>
  <c r="G202" i="6"/>
  <c r="F202" i="6"/>
  <c r="G201" i="6"/>
  <c r="F201" i="6"/>
  <c r="G200" i="6"/>
  <c r="F200" i="6"/>
  <c r="G199" i="6"/>
  <c r="F199" i="6"/>
  <c r="G198" i="6"/>
  <c r="F198" i="6"/>
  <c r="G197" i="6"/>
  <c r="F197" i="6"/>
  <c r="G196" i="6"/>
  <c r="F196" i="6"/>
  <c r="G195" i="6"/>
  <c r="F195" i="6"/>
  <c r="G194" i="6"/>
  <c r="F194" i="6"/>
  <c r="G193" i="6"/>
  <c r="F193" i="6"/>
  <c r="G192" i="6"/>
  <c r="F192" i="6"/>
  <c r="G191" i="6"/>
  <c r="F191" i="6"/>
  <c r="G190" i="6"/>
  <c r="F190" i="6"/>
  <c r="G189" i="6"/>
  <c r="F189" i="6"/>
  <c r="G188" i="6"/>
  <c r="F188" i="6"/>
  <c r="G187" i="6"/>
  <c r="F187" i="6"/>
  <c r="G186" i="6"/>
  <c r="F186" i="6"/>
  <c r="G185" i="6"/>
  <c r="F185" i="6"/>
  <c r="G184" i="6"/>
  <c r="F184" i="6"/>
  <c r="G183" i="6"/>
  <c r="F183" i="6"/>
  <c r="G182" i="6"/>
  <c r="F182" i="6"/>
  <c r="G181" i="6"/>
  <c r="F181" i="6"/>
  <c r="G180" i="6"/>
  <c r="F180" i="6"/>
  <c r="G179" i="6"/>
  <c r="F179" i="6"/>
  <c r="G178" i="6"/>
  <c r="F178" i="6"/>
  <c r="G177" i="6"/>
  <c r="F177" i="6"/>
  <c r="G176" i="6"/>
  <c r="F176" i="6"/>
  <c r="G175" i="6"/>
  <c r="F175" i="6"/>
  <c r="G174" i="6"/>
  <c r="F174" i="6"/>
  <c r="G173" i="6"/>
  <c r="F173" i="6"/>
  <c r="G172" i="6"/>
  <c r="F172" i="6"/>
  <c r="G171" i="6"/>
  <c r="F171" i="6"/>
  <c r="G170" i="6"/>
  <c r="F170" i="6"/>
  <c r="G169" i="6"/>
  <c r="F169" i="6"/>
  <c r="G168" i="6"/>
  <c r="F168" i="6"/>
  <c r="G167" i="6"/>
  <c r="F167" i="6"/>
  <c r="G166" i="6"/>
  <c r="F166" i="6"/>
  <c r="G165" i="6"/>
  <c r="F165" i="6"/>
  <c r="G164" i="6"/>
  <c r="F164" i="6"/>
  <c r="G163" i="6"/>
  <c r="F163" i="6"/>
  <c r="G162" i="6"/>
  <c r="F162" i="6"/>
  <c r="G161" i="6"/>
  <c r="F161" i="6"/>
  <c r="G160" i="6"/>
  <c r="F160" i="6"/>
  <c r="G159" i="6"/>
  <c r="F159" i="6"/>
  <c r="G158" i="6"/>
  <c r="F158" i="6"/>
  <c r="G157" i="6"/>
  <c r="F157" i="6"/>
  <c r="G156" i="6"/>
  <c r="F156" i="6"/>
  <c r="G155" i="6"/>
  <c r="F155" i="6"/>
  <c r="G154" i="6"/>
  <c r="F154" i="6"/>
  <c r="G153" i="6"/>
  <c r="F153" i="6"/>
  <c r="G152" i="6"/>
  <c r="F152" i="6"/>
  <c r="G151" i="6"/>
  <c r="F151" i="6"/>
  <c r="G150" i="6"/>
  <c r="F150" i="6"/>
  <c r="G149" i="6"/>
  <c r="F149" i="6"/>
  <c r="G148" i="6"/>
  <c r="F148" i="6"/>
  <c r="G147" i="6"/>
  <c r="F147" i="6"/>
  <c r="G146" i="6"/>
  <c r="F146" i="6"/>
  <c r="G145" i="6"/>
  <c r="F145" i="6"/>
  <c r="G144" i="6"/>
  <c r="F144" i="6"/>
  <c r="G143" i="6"/>
  <c r="F143" i="6"/>
  <c r="G142" i="6"/>
  <c r="F142" i="6"/>
  <c r="G141" i="6"/>
  <c r="F141" i="6"/>
  <c r="G140" i="6"/>
  <c r="F140" i="6"/>
  <c r="G139" i="6"/>
  <c r="F139" i="6"/>
  <c r="G138" i="6"/>
  <c r="F138" i="6"/>
  <c r="G137" i="6"/>
  <c r="F137" i="6"/>
  <c r="G136" i="6"/>
  <c r="F136" i="6"/>
  <c r="G135" i="6"/>
  <c r="F135" i="6"/>
  <c r="G134" i="6"/>
  <c r="F134" i="6"/>
  <c r="G133" i="6"/>
  <c r="F133" i="6"/>
  <c r="G132" i="6"/>
  <c r="F132" i="6"/>
  <c r="G131" i="6"/>
  <c r="F131" i="6"/>
  <c r="G130" i="6"/>
  <c r="F130" i="6"/>
  <c r="G129" i="6"/>
  <c r="F129" i="6"/>
  <c r="G128" i="6"/>
  <c r="F128" i="6"/>
  <c r="G127" i="6"/>
  <c r="F127" i="6"/>
  <c r="G126" i="6"/>
  <c r="F126" i="6"/>
  <c r="G125" i="6"/>
  <c r="F125" i="6"/>
  <c r="G124" i="6"/>
  <c r="F124" i="6"/>
  <c r="G123" i="6"/>
  <c r="F123" i="6"/>
  <c r="G122" i="6"/>
  <c r="F122" i="6"/>
  <c r="G121" i="6"/>
  <c r="F121" i="6"/>
  <c r="G120" i="6"/>
  <c r="F120" i="6"/>
  <c r="G119" i="6"/>
  <c r="F119" i="6"/>
  <c r="G118" i="6"/>
  <c r="F118" i="6"/>
  <c r="G117" i="6"/>
  <c r="F117" i="6"/>
  <c r="G116" i="6"/>
  <c r="F116" i="6"/>
  <c r="G115" i="6"/>
  <c r="F115" i="6"/>
  <c r="G114" i="6"/>
  <c r="F114" i="6"/>
  <c r="G113" i="6"/>
  <c r="F113" i="6"/>
  <c r="G112" i="6"/>
  <c r="F112" i="6"/>
  <c r="G111" i="6"/>
  <c r="F111" i="6"/>
  <c r="G110" i="6"/>
  <c r="F110" i="6"/>
  <c r="G109" i="6"/>
  <c r="F109" i="6"/>
  <c r="G108" i="6"/>
  <c r="F108" i="6"/>
  <c r="G107" i="6"/>
  <c r="F107" i="6"/>
  <c r="G106" i="6"/>
  <c r="F106" i="6"/>
  <c r="G105" i="6"/>
  <c r="F105" i="6"/>
  <c r="G104" i="6"/>
  <c r="F104" i="6"/>
  <c r="G103" i="6"/>
  <c r="F103" i="6"/>
  <c r="G102" i="6"/>
  <c r="F102" i="6"/>
  <c r="G101" i="6"/>
  <c r="F101" i="6"/>
  <c r="G100" i="6"/>
  <c r="F100" i="6"/>
  <c r="G99" i="6"/>
  <c r="F99" i="6"/>
  <c r="G98" i="6"/>
  <c r="F98" i="6"/>
  <c r="G97" i="6"/>
  <c r="F97" i="6"/>
  <c r="G96" i="6"/>
  <c r="F96" i="6"/>
  <c r="G95" i="6"/>
  <c r="F95" i="6"/>
  <c r="G94" i="6"/>
  <c r="F94" i="6"/>
  <c r="G93" i="6"/>
  <c r="F93" i="6"/>
  <c r="G92" i="6"/>
  <c r="F92" i="6"/>
  <c r="G91" i="6"/>
  <c r="F91" i="6"/>
  <c r="G90" i="6"/>
  <c r="F90" i="6"/>
  <c r="G89" i="6"/>
  <c r="F89" i="6"/>
  <c r="G88" i="6"/>
  <c r="F88" i="6"/>
  <c r="G87" i="6"/>
  <c r="F87" i="6"/>
  <c r="G86" i="6"/>
  <c r="F86" i="6"/>
  <c r="G85" i="6"/>
  <c r="F85" i="6"/>
  <c r="G84" i="6"/>
  <c r="F84" i="6"/>
  <c r="G83" i="6"/>
  <c r="F83" i="6"/>
  <c r="G82" i="6"/>
  <c r="F82" i="6"/>
  <c r="G81" i="6"/>
  <c r="F81" i="6"/>
  <c r="G80" i="6"/>
  <c r="F80" i="6"/>
  <c r="G79" i="6"/>
  <c r="F79" i="6"/>
  <c r="G78" i="6"/>
  <c r="F78" i="6"/>
  <c r="G77" i="6"/>
  <c r="F77" i="6"/>
  <c r="G76" i="6"/>
  <c r="F76" i="6"/>
  <c r="G75" i="6"/>
  <c r="F75" i="6"/>
  <c r="G74" i="6"/>
  <c r="F74" i="6"/>
  <c r="G73" i="6"/>
  <c r="F73" i="6"/>
  <c r="G72" i="6"/>
  <c r="F72" i="6"/>
  <c r="G71" i="6"/>
  <c r="F71" i="6"/>
  <c r="G70" i="6"/>
  <c r="F70" i="6"/>
  <c r="G69" i="6"/>
  <c r="F69" i="6"/>
  <c r="G68" i="6"/>
  <c r="F68" i="6"/>
  <c r="G67" i="6"/>
  <c r="F67" i="6"/>
  <c r="G66" i="6"/>
  <c r="F66" i="6"/>
  <c r="G65" i="6"/>
  <c r="F65" i="6"/>
  <c r="G64" i="6"/>
  <c r="F64" i="6"/>
  <c r="G63" i="6"/>
  <c r="F63" i="6"/>
  <c r="G62" i="6"/>
  <c r="F62" i="6"/>
  <c r="G61" i="6"/>
  <c r="F61" i="6"/>
  <c r="G60" i="6"/>
  <c r="F60" i="6"/>
  <c r="G59" i="6"/>
  <c r="F59" i="6"/>
  <c r="G58" i="6"/>
  <c r="F58" i="6"/>
  <c r="G57" i="6"/>
  <c r="F57" i="6"/>
  <c r="G56" i="6"/>
  <c r="F56" i="6"/>
  <c r="G55" i="6"/>
  <c r="F55" i="6"/>
  <c r="G54" i="6"/>
  <c r="F54" i="6"/>
  <c r="G53" i="6"/>
  <c r="F53" i="6"/>
  <c r="G52" i="6"/>
  <c r="F52" i="6"/>
  <c r="G51" i="6"/>
  <c r="F51" i="6"/>
  <c r="G50" i="6"/>
  <c r="F50" i="6"/>
  <c r="G49" i="6"/>
  <c r="F49" i="6"/>
  <c r="G48" i="6"/>
  <c r="F48" i="6"/>
  <c r="G47" i="6"/>
  <c r="F47" i="6"/>
  <c r="G46" i="6"/>
  <c r="F46" i="6"/>
  <c r="G45" i="6"/>
  <c r="F45" i="6"/>
  <c r="G44" i="6"/>
  <c r="F44" i="6"/>
  <c r="G43" i="6"/>
  <c r="F43" i="6"/>
  <c r="G42" i="6"/>
  <c r="F42" i="6"/>
  <c r="G41" i="6"/>
  <c r="F41" i="6"/>
  <c r="G40" i="6"/>
  <c r="F40" i="6"/>
  <c r="G39" i="6"/>
  <c r="F39" i="6"/>
  <c r="G38" i="6"/>
  <c r="F38" i="6"/>
  <c r="G37" i="6"/>
  <c r="F37" i="6"/>
  <c r="G36" i="6"/>
  <c r="F36" i="6"/>
  <c r="G35" i="6"/>
  <c r="F35" i="6"/>
  <c r="G34" i="6"/>
  <c r="F34" i="6"/>
  <c r="G33" i="6"/>
  <c r="F33" i="6"/>
  <c r="G32" i="6"/>
  <c r="F32" i="6"/>
  <c r="G31" i="6"/>
  <c r="F31" i="6"/>
  <c r="G30" i="6"/>
  <c r="F30" i="6"/>
  <c r="G29" i="6"/>
  <c r="F29" i="6"/>
  <c r="G28" i="6"/>
  <c r="F28" i="6"/>
  <c r="G27" i="6"/>
  <c r="F27" i="6"/>
  <c r="G26" i="6"/>
  <c r="F26" i="6"/>
  <c r="G25" i="6"/>
  <c r="F25" i="6"/>
  <c r="G24" i="6"/>
  <c r="F24" i="6"/>
  <c r="G23" i="6"/>
  <c r="F23" i="6"/>
  <c r="G22" i="6"/>
  <c r="F22" i="6"/>
  <c r="G21" i="6"/>
  <c r="F21" i="6"/>
  <c r="G20" i="6"/>
  <c r="F20" i="6"/>
  <c r="G19" i="6"/>
  <c r="F19" i="6"/>
  <c r="G18" i="6"/>
  <c r="F18" i="6"/>
  <c r="G17" i="6"/>
  <c r="F17" i="6"/>
  <c r="G16" i="6"/>
  <c r="F16" i="6"/>
  <c r="G15" i="6"/>
  <c r="F15" i="6"/>
  <c r="G14" i="6"/>
  <c r="F14" i="6"/>
  <c r="G13" i="6"/>
  <c r="F13" i="6"/>
  <c r="G12" i="6"/>
  <c r="F12" i="6"/>
  <c r="G11" i="6"/>
  <c r="F11" i="6"/>
  <c r="G10" i="6"/>
  <c r="F10" i="6"/>
  <c r="G9" i="6"/>
  <c r="F9" i="6"/>
  <c r="G8" i="6"/>
  <c r="F8" i="6"/>
  <c r="G7" i="6"/>
  <c r="F7" i="6"/>
  <c r="G6" i="6"/>
  <c r="F6" i="6"/>
  <c r="G5" i="6"/>
  <c r="F5" i="6"/>
  <c r="G4" i="6"/>
  <c r="F4" i="6"/>
  <c r="G3" i="6"/>
  <c r="F3" i="6"/>
  <c r="F3" i="22" l="1"/>
  <c r="F4" i="22" s="1"/>
  <c r="E3" i="22"/>
  <c r="E4" i="22" s="1"/>
  <c r="D3" i="22"/>
  <c r="D4" i="22" s="1"/>
  <c r="L27" i="7" l="1"/>
  <c r="K27" i="7"/>
  <c r="J27" i="7"/>
  <c r="I27" i="7"/>
  <c r="H27" i="7"/>
  <c r="G27" i="7"/>
  <c r="F27" i="7"/>
  <c r="E27" i="7"/>
  <c r="N17" i="9"/>
  <c r="N75" i="9" l="1"/>
  <c r="L109" i="7"/>
  <c r="K109" i="7"/>
  <c r="J109" i="7"/>
  <c r="I109" i="7"/>
  <c r="H109" i="7"/>
  <c r="G109" i="7"/>
  <c r="F109" i="7"/>
  <c r="E109" i="7"/>
  <c r="L108" i="7"/>
  <c r="K108" i="7"/>
  <c r="J108" i="7"/>
  <c r="I108" i="7"/>
  <c r="H108" i="7"/>
  <c r="G108" i="7"/>
  <c r="F108" i="7"/>
  <c r="E108" i="7"/>
  <c r="L34" i="7" l="1"/>
  <c r="K34" i="7"/>
  <c r="J34" i="7"/>
  <c r="I34" i="7"/>
  <c r="H34" i="7"/>
  <c r="G34" i="7"/>
  <c r="F34" i="7"/>
  <c r="E34" i="7"/>
  <c r="L33" i="7"/>
  <c r="K33" i="7"/>
  <c r="J33" i="7"/>
  <c r="I33" i="7"/>
  <c r="H33" i="7"/>
  <c r="G33" i="7"/>
  <c r="F33" i="7"/>
  <c r="E33" i="7"/>
  <c r="N22" i="9"/>
  <c r="N86" i="9" l="1"/>
  <c r="N85" i="9"/>
  <c r="N84" i="9"/>
  <c r="N83" i="9"/>
  <c r="N82" i="9"/>
  <c r="N81" i="9"/>
  <c r="N80" i="9"/>
  <c r="N79" i="9"/>
  <c r="N78" i="9"/>
  <c r="N77" i="9"/>
  <c r="N74" i="9"/>
  <c r="N73" i="9"/>
  <c r="N72" i="9"/>
  <c r="N71" i="9"/>
  <c r="N70" i="9"/>
  <c r="N69" i="9"/>
  <c r="N68" i="9"/>
  <c r="N67" i="9"/>
  <c r="N66" i="9"/>
  <c r="N65" i="9"/>
  <c r="N64" i="9"/>
  <c r="N63" i="9"/>
  <c r="N62" i="9"/>
  <c r="N61" i="9"/>
  <c r="N60" i="9"/>
  <c r="N59" i="9"/>
  <c r="N58" i="9"/>
  <c r="N57" i="9"/>
  <c r="N56" i="9"/>
  <c r="N55" i="9"/>
  <c r="N54" i="9"/>
  <c r="N53" i="9"/>
  <c r="N52" i="9"/>
  <c r="N51" i="9"/>
  <c r="N50" i="9"/>
  <c r="N49" i="9"/>
  <c r="N48" i="9"/>
  <c r="N47" i="9"/>
  <c r="N46" i="9"/>
  <c r="N45" i="9"/>
  <c r="N44" i="9"/>
  <c r="N43" i="9"/>
  <c r="N42" i="9"/>
  <c r="N41" i="9"/>
  <c r="N40" i="9"/>
  <c r="N39" i="9"/>
  <c r="N38" i="9"/>
  <c r="N37" i="9"/>
  <c r="N36" i="9"/>
  <c r="N35" i="9"/>
  <c r="N34" i="9"/>
  <c r="N33" i="9"/>
  <c r="N32" i="9"/>
  <c r="N31" i="9"/>
  <c r="N30" i="9"/>
  <c r="N29" i="9"/>
  <c r="N28" i="9"/>
  <c r="N27" i="9"/>
  <c r="N26" i="9"/>
  <c r="N25" i="9"/>
  <c r="N24" i="9"/>
  <c r="N23" i="9"/>
  <c r="N21" i="9"/>
  <c r="N20" i="9"/>
  <c r="N19" i="9"/>
  <c r="N18" i="9"/>
  <c r="N16" i="9"/>
  <c r="N15" i="9"/>
  <c r="N14" i="9"/>
  <c r="N13" i="9"/>
  <c r="N12" i="9"/>
  <c r="N11" i="9"/>
  <c r="N10" i="9"/>
  <c r="N9" i="9"/>
  <c r="N8" i="9"/>
  <c r="N7" i="9"/>
  <c r="N6" i="9"/>
  <c r="N5" i="9"/>
  <c r="N4" i="9"/>
  <c r="L29" i="7"/>
  <c r="K29" i="7"/>
  <c r="J29" i="7"/>
  <c r="I29" i="7"/>
  <c r="H29" i="7"/>
  <c r="G29" i="7"/>
  <c r="F29" i="7"/>
  <c r="E29" i="7"/>
  <c r="L30" i="7"/>
  <c r="K30" i="7"/>
  <c r="J30" i="7"/>
  <c r="I30" i="7"/>
  <c r="H30" i="7"/>
  <c r="G30" i="7"/>
  <c r="F30" i="7"/>
  <c r="E30" i="7"/>
  <c r="L25" i="7"/>
  <c r="K25" i="7"/>
  <c r="J25" i="7"/>
  <c r="I25" i="7"/>
  <c r="H25" i="7"/>
  <c r="G25" i="7"/>
  <c r="F25" i="7"/>
  <c r="E25" i="7"/>
  <c r="L24" i="7"/>
  <c r="K24" i="7"/>
  <c r="J24" i="7"/>
  <c r="I24" i="7"/>
  <c r="H24" i="7"/>
  <c r="G24" i="7"/>
  <c r="F24" i="7"/>
  <c r="E24" i="7"/>
  <c r="L84" i="7"/>
  <c r="K84" i="7"/>
  <c r="J84" i="7"/>
  <c r="I84" i="7"/>
  <c r="H84" i="7"/>
  <c r="G84" i="7"/>
  <c r="F84" i="7"/>
  <c r="E84" i="7"/>
  <c r="L83" i="7"/>
  <c r="K83" i="7"/>
  <c r="J83" i="7"/>
  <c r="I83" i="7"/>
  <c r="H83" i="7"/>
  <c r="G83" i="7"/>
  <c r="F83" i="7"/>
  <c r="E83" i="7"/>
  <c r="L86" i="7"/>
  <c r="K86" i="7"/>
  <c r="J86" i="7"/>
  <c r="I86" i="7"/>
  <c r="H86" i="7"/>
  <c r="G86" i="7"/>
  <c r="F86" i="7"/>
  <c r="E86" i="7"/>
  <c r="L76" i="7"/>
  <c r="K76" i="7"/>
  <c r="J76" i="7"/>
  <c r="I76" i="7"/>
  <c r="H76" i="7"/>
  <c r="G76" i="7"/>
  <c r="F76" i="7"/>
  <c r="E76" i="7"/>
  <c r="L78" i="7"/>
  <c r="K78" i="7"/>
  <c r="J78" i="7"/>
  <c r="I78" i="7"/>
  <c r="H78" i="7"/>
  <c r="G78" i="7"/>
  <c r="F78" i="7"/>
  <c r="E78" i="7"/>
  <c r="L79" i="7"/>
  <c r="K79" i="7"/>
  <c r="J79" i="7"/>
  <c r="I79" i="7"/>
  <c r="H79" i="7"/>
  <c r="G79" i="7"/>
  <c r="F79" i="7"/>
  <c r="E79" i="7"/>
  <c r="L80" i="7"/>
  <c r="K80" i="7"/>
  <c r="J80" i="7"/>
  <c r="I80" i="7"/>
  <c r="H80" i="7"/>
  <c r="G80" i="7"/>
  <c r="F80" i="7"/>
  <c r="E80" i="7"/>
  <c r="L70" i="7"/>
  <c r="K70" i="7"/>
  <c r="J70" i="7"/>
  <c r="I70" i="7"/>
  <c r="H70" i="7"/>
  <c r="G70" i="7"/>
  <c r="F70" i="7"/>
  <c r="E70" i="7"/>
  <c r="L69" i="7"/>
  <c r="K69" i="7"/>
  <c r="J69" i="7"/>
  <c r="I69" i="7"/>
  <c r="H69" i="7"/>
  <c r="G69" i="7"/>
  <c r="F69" i="7"/>
  <c r="E69" i="7"/>
  <c r="L62" i="7"/>
  <c r="K62" i="7"/>
  <c r="J62" i="7"/>
  <c r="I62" i="7"/>
  <c r="H62" i="7"/>
  <c r="G62" i="7"/>
  <c r="F62" i="7"/>
  <c r="E62" i="7"/>
  <c r="L61" i="7"/>
  <c r="K61" i="7"/>
  <c r="J61" i="7"/>
  <c r="I61" i="7"/>
  <c r="H61" i="7"/>
  <c r="G61" i="7"/>
  <c r="F61" i="7"/>
  <c r="E61" i="7"/>
  <c r="L58" i="7"/>
  <c r="K58" i="7"/>
  <c r="J58" i="7"/>
  <c r="I58" i="7"/>
  <c r="H58" i="7"/>
  <c r="G58" i="7"/>
  <c r="F58" i="7"/>
  <c r="E58" i="7"/>
  <c r="L57" i="7"/>
  <c r="K57" i="7"/>
  <c r="J57" i="7"/>
  <c r="I57" i="7"/>
  <c r="H57" i="7"/>
  <c r="G57" i="7"/>
  <c r="F57" i="7"/>
  <c r="E57" i="7"/>
  <c r="L20" i="7" l="1"/>
  <c r="K20" i="7"/>
  <c r="J20" i="7"/>
  <c r="I20" i="7"/>
  <c r="H20" i="7"/>
  <c r="G20" i="7"/>
  <c r="F20" i="7"/>
  <c r="E20" i="7"/>
  <c r="L19" i="7"/>
  <c r="K19" i="7"/>
  <c r="J19" i="7"/>
  <c r="I19" i="7"/>
  <c r="H19" i="7"/>
  <c r="G19" i="7"/>
  <c r="F19" i="7"/>
  <c r="E19" i="7"/>
  <c r="L32" i="7"/>
  <c r="K32" i="7"/>
  <c r="J32" i="7"/>
  <c r="I32" i="7"/>
  <c r="H32" i="7"/>
  <c r="G32" i="7"/>
  <c r="F32" i="7"/>
  <c r="E32" i="7"/>
  <c r="L106" i="7" l="1"/>
  <c r="K106" i="7"/>
  <c r="J106" i="7"/>
  <c r="I106" i="7"/>
  <c r="H106" i="7"/>
  <c r="G106" i="7"/>
  <c r="F106" i="7"/>
  <c r="E106" i="7"/>
  <c r="L18" i="7" l="1"/>
  <c r="K18" i="7"/>
  <c r="J18" i="7"/>
  <c r="I18" i="7"/>
  <c r="H18" i="7"/>
  <c r="G18" i="7"/>
  <c r="F18" i="7"/>
  <c r="E18" i="7"/>
  <c r="L17" i="7"/>
  <c r="K17" i="7"/>
  <c r="J17" i="7"/>
  <c r="I17" i="7"/>
  <c r="H17" i="7"/>
  <c r="G17" i="7"/>
  <c r="F17" i="7"/>
  <c r="E17" i="7"/>
  <c r="H82" i="7" l="1"/>
  <c r="L82" i="7"/>
  <c r="K82" i="7"/>
  <c r="J82" i="7"/>
  <c r="I82" i="7"/>
  <c r="G82" i="7"/>
  <c r="F82" i="7"/>
  <c r="E82" i="7"/>
  <c r="L72" i="7" l="1"/>
  <c r="K72" i="7"/>
  <c r="J72" i="7"/>
  <c r="I72" i="7"/>
  <c r="H72" i="7"/>
  <c r="G72" i="7"/>
  <c r="F72" i="7"/>
  <c r="E72" i="7"/>
  <c r="L71" i="7"/>
  <c r="K71" i="7"/>
  <c r="J71" i="7"/>
  <c r="I71" i="7"/>
  <c r="H71" i="7"/>
  <c r="G71" i="7"/>
  <c r="F71" i="7"/>
  <c r="E71" i="7"/>
  <c r="E73" i="7"/>
  <c r="F73" i="7"/>
  <c r="G73" i="7"/>
  <c r="H73" i="7"/>
  <c r="I73" i="7"/>
  <c r="J73" i="7"/>
  <c r="K73" i="7"/>
  <c r="L73" i="7"/>
  <c r="L122" i="7" l="1"/>
  <c r="K122" i="7"/>
  <c r="J122" i="7"/>
  <c r="I122" i="7"/>
  <c r="H122" i="7"/>
  <c r="G122" i="7"/>
  <c r="F122" i="7"/>
  <c r="E122" i="7"/>
  <c r="L121" i="7"/>
  <c r="K121" i="7"/>
  <c r="J121" i="7"/>
  <c r="I121" i="7"/>
  <c r="H121" i="7"/>
  <c r="G121" i="7"/>
  <c r="F121" i="7"/>
  <c r="E121" i="7"/>
  <c r="L120" i="7"/>
  <c r="K120" i="7"/>
  <c r="J120" i="7"/>
  <c r="I120" i="7"/>
  <c r="H120" i="7"/>
  <c r="G120" i="7"/>
  <c r="F120" i="7"/>
  <c r="E120" i="7"/>
  <c r="L119" i="7"/>
  <c r="K119" i="7"/>
  <c r="J119" i="7"/>
  <c r="I119" i="7"/>
  <c r="H119" i="7"/>
  <c r="G119" i="7"/>
  <c r="F119" i="7"/>
  <c r="E119" i="7"/>
  <c r="L118" i="7"/>
  <c r="K118" i="7"/>
  <c r="J118" i="7"/>
  <c r="I118" i="7"/>
  <c r="H118" i="7"/>
  <c r="G118" i="7"/>
  <c r="F118" i="7"/>
  <c r="E118" i="7"/>
  <c r="L117" i="7"/>
  <c r="K117" i="7"/>
  <c r="J117" i="7"/>
  <c r="I117" i="7"/>
  <c r="H117" i="7"/>
  <c r="G117" i="7"/>
  <c r="F117" i="7"/>
  <c r="E117" i="7"/>
  <c r="L116" i="7"/>
  <c r="K116" i="7"/>
  <c r="J116" i="7"/>
  <c r="I116" i="7"/>
  <c r="H116" i="7"/>
  <c r="G116" i="7"/>
  <c r="F116" i="7"/>
  <c r="E116" i="7"/>
  <c r="L115" i="7"/>
  <c r="K115" i="7"/>
  <c r="J115" i="7"/>
  <c r="I115" i="7"/>
  <c r="H115" i="7"/>
  <c r="G115" i="7"/>
  <c r="F115" i="7"/>
  <c r="E115" i="7"/>
  <c r="L114" i="7"/>
  <c r="K114" i="7"/>
  <c r="J114" i="7"/>
  <c r="I114" i="7"/>
  <c r="H114" i="7"/>
  <c r="G114" i="7"/>
  <c r="F114" i="7"/>
  <c r="E114" i="7"/>
  <c r="L113" i="7"/>
  <c r="K113" i="7"/>
  <c r="J113" i="7"/>
  <c r="I113" i="7"/>
  <c r="H113" i="7"/>
  <c r="G113" i="7"/>
  <c r="F113" i="7"/>
  <c r="E113" i="7"/>
  <c r="L112" i="7"/>
  <c r="K112" i="7"/>
  <c r="J112" i="7"/>
  <c r="I112" i="7"/>
  <c r="H112" i="7"/>
  <c r="G112" i="7"/>
  <c r="F112" i="7"/>
  <c r="E112" i="7"/>
  <c r="L111" i="7"/>
  <c r="K111" i="7"/>
  <c r="J111" i="7"/>
  <c r="I111" i="7"/>
  <c r="H111" i="7"/>
  <c r="G111" i="7"/>
  <c r="F111" i="7"/>
  <c r="E111" i="7"/>
  <c r="L107" i="7"/>
  <c r="K107" i="7"/>
  <c r="J107" i="7"/>
  <c r="I107" i="7"/>
  <c r="H107" i="7"/>
  <c r="G107" i="7"/>
  <c r="F107" i="7"/>
  <c r="E107" i="7"/>
  <c r="L104" i="7"/>
  <c r="K104" i="7"/>
  <c r="J104" i="7"/>
  <c r="I104" i="7"/>
  <c r="H104" i="7"/>
  <c r="G104" i="7"/>
  <c r="F104" i="7"/>
  <c r="E104" i="7"/>
  <c r="L103" i="7"/>
  <c r="K103" i="7"/>
  <c r="J103" i="7"/>
  <c r="I103" i="7"/>
  <c r="H103" i="7"/>
  <c r="G103" i="7"/>
  <c r="F103" i="7"/>
  <c r="E103" i="7"/>
  <c r="L102" i="7"/>
  <c r="K102" i="7"/>
  <c r="J102" i="7"/>
  <c r="I102" i="7"/>
  <c r="H102" i="7"/>
  <c r="G102" i="7"/>
  <c r="F102" i="7"/>
  <c r="E102" i="7"/>
  <c r="L101" i="7"/>
  <c r="K101" i="7"/>
  <c r="J101" i="7"/>
  <c r="I101" i="7"/>
  <c r="H101" i="7"/>
  <c r="G101" i="7"/>
  <c r="F101" i="7"/>
  <c r="E101" i="7"/>
  <c r="L100" i="7"/>
  <c r="K100" i="7"/>
  <c r="J100" i="7"/>
  <c r="I100" i="7"/>
  <c r="H100" i="7"/>
  <c r="G100" i="7"/>
  <c r="F100" i="7"/>
  <c r="E100" i="7"/>
  <c r="L99" i="7"/>
  <c r="K99" i="7"/>
  <c r="J99" i="7"/>
  <c r="I99" i="7"/>
  <c r="H99" i="7"/>
  <c r="G99" i="7"/>
  <c r="F99" i="7"/>
  <c r="E99" i="7"/>
  <c r="L98" i="7"/>
  <c r="K98" i="7"/>
  <c r="J98" i="7"/>
  <c r="I98" i="7"/>
  <c r="H98" i="7"/>
  <c r="G98" i="7"/>
  <c r="F98" i="7"/>
  <c r="E98" i="7"/>
  <c r="L97" i="7" l="1"/>
  <c r="L96" i="7"/>
  <c r="L95" i="7"/>
  <c r="L94" i="7"/>
  <c r="L93" i="7"/>
  <c r="L92" i="7"/>
  <c r="L91" i="7"/>
  <c r="L90" i="7"/>
  <c r="L87" i="7"/>
  <c r="L85" i="7"/>
  <c r="L81" i="7"/>
  <c r="L77" i="7"/>
  <c r="L75" i="7"/>
  <c r="L74" i="7"/>
  <c r="L68" i="7"/>
  <c r="L67" i="7"/>
  <c r="L66" i="7"/>
  <c r="L65" i="7"/>
  <c r="L64" i="7"/>
  <c r="L63" i="7"/>
  <c r="L60" i="7"/>
  <c r="L59" i="7"/>
  <c r="L56" i="7"/>
  <c r="L55" i="7"/>
  <c r="L54" i="7"/>
  <c r="L53" i="7"/>
  <c r="L52" i="7"/>
  <c r="L51" i="7"/>
  <c r="L50" i="7"/>
  <c r="L49" i="7"/>
  <c r="L47" i="7"/>
  <c r="L46" i="7"/>
  <c r="L45" i="7"/>
  <c r="L44" i="7"/>
  <c r="L43" i="7"/>
  <c r="L42" i="7"/>
  <c r="L41" i="7"/>
  <c r="L40" i="7"/>
  <c r="L39" i="7"/>
  <c r="L38" i="7"/>
  <c r="L37" i="7"/>
  <c r="L36" i="7"/>
  <c r="L35" i="7"/>
  <c r="L31" i="7"/>
  <c r="L28" i="7"/>
  <c r="L26" i="7"/>
  <c r="L23" i="7"/>
  <c r="L22" i="7"/>
  <c r="L21" i="7"/>
  <c r="L16" i="7"/>
  <c r="L15" i="7"/>
  <c r="L14" i="7"/>
  <c r="L13" i="7"/>
  <c r="L12" i="7"/>
  <c r="L11" i="7"/>
  <c r="L10" i="7"/>
  <c r="L9" i="7"/>
  <c r="L8" i="7"/>
  <c r="L7" i="7"/>
  <c r="L6" i="7"/>
  <c r="K60" i="7" l="1"/>
  <c r="J60" i="7"/>
  <c r="I60" i="7"/>
  <c r="H60" i="7"/>
  <c r="G60" i="7"/>
  <c r="F60" i="7"/>
  <c r="E60" i="7"/>
  <c r="K59" i="7"/>
  <c r="J59" i="7"/>
  <c r="I59" i="7"/>
  <c r="H59" i="7"/>
  <c r="G59" i="7"/>
  <c r="F59" i="7"/>
  <c r="E59" i="7"/>
  <c r="K87" i="7" l="1"/>
  <c r="J87" i="7"/>
  <c r="I87" i="7"/>
  <c r="H87" i="7"/>
  <c r="G87" i="7"/>
  <c r="F87" i="7"/>
  <c r="E87" i="7"/>
  <c r="K85" i="7"/>
  <c r="J85" i="7"/>
  <c r="I85" i="7"/>
  <c r="H85" i="7"/>
  <c r="G85" i="7"/>
  <c r="F85" i="7"/>
  <c r="E85" i="7"/>
  <c r="K81" i="7"/>
  <c r="J81" i="7"/>
  <c r="I81" i="7"/>
  <c r="H81" i="7"/>
  <c r="G81" i="7"/>
  <c r="F81" i="7"/>
  <c r="E81" i="7"/>
  <c r="K77" i="7"/>
  <c r="J77" i="7"/>
  <c r="I77" i="7"/>
  <c r="H77" i="7"/>
  <c r="G77" i="7"/>
  <c r="F77" i="7"/>
  <c r="E77" i="7"/>
  <c r="K47" i="7"/>
  <c r="J47" i="7"/>
  <c r="I47" i="7"/>
  <c r="H47" i="7"/>
  <c r="G47" i="7"/>
  <c r="F47" i="7"/>
  <c r="E47" i="7"/>
  <c r="K46" i="7"/>
  <c r="J46" i="7"/>
  <c r="I46" i="7"/>
  <c r="H46" i="7"/>
  <c r="G46" i="7"/>
  <c r="F46" i="7"/>
  <c r="E46" i="7"/>
  <c r="K45" i="7"/>
  <c r="J45" i="7"/>
  <c r="I45" i="7"/>
  <c r="H45" i="7"/>
  <c r="G45" i="7"/>
  <c r="F45" i="7"/>
  <c r="E45" i="7"/>
  <c r="K44" i="7"/>
  <c r="J44" i="7"/>
  <c r="I44" i="7"/>
  <c r="H44" i="7"/>
  <c r="G44" i="7"/>
  <c r="F44" i="7"/>
  <c r="E44" i="7"/>
  <c r="K43" i="7"/>
  <c r="J43" i="7"/>
  <c r="I43" i="7"/>
  <c r="H43" i="7"/>
  <c r="G43" i="7"/>
  <c r="F43" i="7"/>
  <c r="E43" i="7"/>
  <c r="K42" i="7"/>
  <c r="J42" i="7"/>
  <c r="I42" i="7"/>
  <c r="H42" i="7"/>
  <c r="G42" i="7"/>
  <c r="F42" i="7"/>
  <c r="E42" i="7"/>
  <c r="K41" i="7"/>
  <c r="J41" i="7"/>
  <c r="I41" i="7"/>
  <c r="H41" i="7"/>
  <c r="G41" i="7"/>
  <c r="F41" i="7"/>
  <c r="E41" i="7"/>
  <c r="K40" i="7"/>
  <c r="J40" i="7"/>
  <c r="I40" i="7"/>
  <c r="H40" i="7"/>
  <c r="G40" i="7"/>
  <c r="F40" i="7"/>
  <c r="E40" i="7"/>
  <c r="K39" i="7"/>
  <c r="J39" i="7"/>
  <c r="I39" i="7"/>
  <c r="H39" i="7"/>
  <c r="G39" i="7"/>
  <c r="F39" i="7"/>
  <c r="E39" i="7"/>
  <c r="K38" i="7"/>
  <c r="J38" i="7"/>
  <c r="I38" i="7"/>
  <c r="H38" i="7"/>
  <c r="G38" i="7"/>
  <c r="F38" i="7"/>
  <c r="E38" i="7"/>
  <c r="K37" i="7"/>
  <c r="J37" i="7"/>
  <c r="I37" i="7"/>
  <c r="H37" i="7"/>
  <c r="G37" i="7"/>
  <c r="F37" i="7"/>
  <c r="E37" i="7"/>
  <c r="K75" i="7"/>
  <c r="J75" i="7"/>
  <c r="I75" i="7"/>
  <c r="H75" i="7"/>
  <c r="G75" i="7"/>
  <c r="F75" i="7"/>
  <c r="E75" i="7"/>
  <c r="B2" i="7"/>
  <c r="I8" i="7"/>
  <c r="I7" i="7"/>
  <c r="H2" i="7" l="1"/>
  <c r="H6" i="7"/>
  <c r="K97" i="7" l="1"/>
  <c r="J97" i="7"/>
  <c r="I97" i="7"/>
  <c r="H97" i="7"/>
  <c r="G97" i="7"/>
  <c r="F97" i="7"/>
  <c r="E97" i="7"/>
  <c r="K96" i="7"/>
  <c r="J96" i="7"/>
  <c r="I96" i="7"/>
  <c r="H96" i="7"/>
  <c r="G96" i="7"/>
  <c r="F96" i="7"/>
  <c r="E96" i="7"/>
  <c r="K95" i="7"/>
  <c r="J95" i="7"/>
  <c r="I95" i="7"/>
  <c r="H95" i="7"/>
  <c r="G95" i="7"/>
  <c r="F95" i="7"/>
  <c r="E95" i="7"/>
  <c r="K94" i="7"/>
  <c r="J94" i="7"/>
  <c r="I94" i="7"/>
  <c r="H94" i="7"/>
  <c r="G94" i="7"/>
  <c r="F94" i="7"/>
  <c r="E94" i="7"/>
  <c r="K93" i="7"/>
  <c r="J93" i="7"/>
  <c r="I93" i="7"/>
  <c r="H93" i="7"/>
  <c r="G93" i="7"/>
  <c r="F93" i="7"/>
  <c r="E93" i="7"/>
  <c r="K92" i="7"/>
  <c r="J92" i="7"/>
  <c r="I92" i="7"/>
  <c r="H92" i="7"/>
  <c r="G92" i="7"/>
  <c r="F92" i="7"/>
  <c r="E92" i="7"/>
  <c r="K91" i="7"/>
  <c r="J91" i="7"/>
  <c r="I91" i="7"/>
  <c r="H91" i="7"/>
  <c r="G91" i="7"/>
  <c r="F91" i="7"/>
  <c r="E91" i="7"/>
  <c r="K90" i="7"/>
  <c r="J90" i="7"/>
  <c r="I90" i="7"/>
  <c r="H90" i="7"/>
  <c r="G90" i="7"/>
  <c r="F90" i="7"/>
  <c r="E90" i="7"/>
  <c r="K74" i="7"/>
  <c r="J74" i="7"/>
  <c r="I74" i="7"/>
  <c r="H74" i="7"/>
  <c r="G74" i="7"/>
  <c r="F74" i="7"/>
  <c r="E74" i="7"/>
  <c r="K68" i="7"/>
  <c r="J68" i="7"/>
  <c r="I68" i="7"/>
  <c r="H68" i="7"/>
  <c r="G68" i="7"/>
  <c r="F68" i="7"/>
  <c r="E68" i="7"/>
  <c r="K67" i="7"/>
  <c r="J67" i="7"/>
  <c r="I67" i="7"/>
  <c r="H67" i="7"/>
  <c r="G67" i="7"/>
  <c r="F67" i="7"/>
  <c r="E67" i="7"/>
  <c r="K66" i="7"/>
  <c r="J66" i="7"/>
  <c r="I66" i="7"/>
  <c r="H66" i="7"/>
  <c r="G66" i="7"/>
  <c r="F66" i="7"/>
  <c r="E66" i="7"/>
  <c r="K65" i="7"/>
  <c r="J65" i="7"/>
  <c r="I65" i="7"/>
  <c r="H65" i="7"/>
  <c r="G65" i="7"/>
  <c r="F65" i="7"/>
  <c r="E65" i="7"/>
  <c r="K64" i="7"/>
  <c r="J64" i="7"/>
  <c r="I64" i="7"/>
  <c r="H64" i="7"/>
  <c r="G64" i="7"/>
  <c r="F64" i="7"/>
  <c r="E64" i="7"/>
  <c r="K63" i="7"/>
  <c r="J63" i="7"/>
  <c r="I63" i="7"/>
  <c r="H63" i="7"/>
  <c r="G63" i="7"/>
  <c r="F63" i="7"/>
  <c r="E63" i="7"/>
  <c r="K56" i="7"/>
  <c r="J56" i="7"/>
  <c r="I56" i="7"/>
  <c r="H56" i="7"/>
  <c r="G56" i="7"/>
  <c r="F56" i="7"/>
  <c r="E56" i="7"/>
  <c r="K55" i="7"/>
  <c r="J55" i="7"/>
  <c r="I55" i="7"/>
  <c r="H55" i="7"/>
  <c r="G55" i="7"/>
  <c r="F55" i="7"/>
  <c r="E55" i="7"/>
  <c r="K54" i="7"/>
  <c r="J54" i="7"/>
  <c r="I54" i="7"/>
  <c r="H54" i="7"/>
  <c r="G54" i="7"/>
  <c r="F54" i="7"/>
  <c r="E54" i="7"/>
  <c r="K53" i="7"/>
  <c r="J53" i="7"/>
  <c r="I53" i="7"/>
  <c r="H53" i="7"/>
  <c r="G53" i="7"/>
  <c r="F53" i="7"/>
  <c r="E53" i="7"/>
  <c r="K52" i="7"/>
  <c r="J52" i="7"/>
  <c r="I52" i="7"/>
  <c r="H52" i="7"/>
  <c r="G52" i="7"/>
  <c r="F52" i="7"/>
  <c r="E52" i="7"/>
  <c r="K51" i="7"/>
  <c r="J51" i="7"/>
  <c r="I51" i="7"/>
  <c r="H51" i="7"/>
  <c r="G51" i="7"/>
  <c r="F51" i="7"/>
  <c r="E51" i="7"/>
  <c r="K50" i="7"/>
  <c r="J50" i="7"/>
  <c r="I50" i="7"/>
  <c r="H50" i="7"/>
  <c r="G50" i="7"/>
  <c r="F50" i="7"/>
  <c r="E50" i="7"/>
  <c r="K49" i="7"/>
  <c r="J49" i="7"/>
  <c r="I49" i="7"/>
  <c r="H49" i="7"/>
  <c r="G49" i="7"/>
  <c r="F49" i="7"/>
  <c r="E49" i="7"/>
  <c r="K36" i="7"/>
  <c r="J36" i="7"/>
  <c r="I36" i="7"/>
  <c r="H36" i="7"/>
  <c r="G36" i="7"/>
  <c r="F36" i="7"/>
  <c r="E36" i="7"/>
  <c r="K35" i="7"/>
  <c r="J35" i="7"/>
  <c r="I35" i="7"/>
  <c r="H35" i="7"/>
  <c r="G35" i="7"/>
  <c r="F35" i="7"/>
  <c r="E35" i="7"/>
  <c r="K31" i="7"/>
  <c r="J31" i="7"/>
  <c r="I31" i="7"/>
  <c r="H31" i="7"/>
  <c r="G31" i="7"/>
  <c r="F31" i="7"/>
  <c r="E31" i="7"/>
  <c r="K28" i="7"/>
  <c r="J28" i="7"/>
  <c r="I28" i="7"/>
  <c r="H28" i="7"/>
  <c r="G28" i="7"/>
  <c r="F28" i="7"/>
  <c r="E28" i="7"/>
  <c r="K26" i="7"/>
  <c r="J26" i="7"/>
  <c r="I26" i="7"/>
  <c r="H26" i="7"/>
  <c r="G26" i="7"/>
  <c r="F26" i="7"/>
  <c r="E26" i="7"/>
  <c r="K23" i="7"/>
  <c r="J23" i="7"/>
  <c r="I23" i="7"/>
  <c r="H23" i="7"/>
  <c r="G23" i="7"/>
  <c r="F23" i="7"/>
  <c r="E23" i="7"/>
  <c r="K22" i="7"/>
  <c r="J22" i="7"/>
  <c r="I22" i="7"/>
  <c r="H22" i="7"/>
  <c r="G22" i="7"/>
  <c r="F22" i="7"/>
  <c r="E22" i="7"/>
  <c r="K21" i="7"/>
  <c r="J21" i="7"/>
  <c r="I21" i="7"/>
  <c r="H21" i="7"/>
  <c r="G21" i="7"/>
  <c r="F21" i="7"/>
  <c r="E21" i="7"/>
  <c r="K16" i="7"/>
  <c r="J16" i="7"/>
  <c r="I16" i="7"/>
  <c r="H16" i="7"/>
  <c r="G16" i="7"/>
  <c r="F16" i="7"/>
  <c r="E16" i="7"/>
  <c r="K15" i="7"/>
  <c r="J15" i="7"/>
  <c r="I15" i="7"/>
  <c r="H15" i="7"/>
  <c r="G15" i="7"/>
  <c r="F15" i="7"/>
  <c r="E15" i="7"/>
  <c r="K14" i="7"/>
  <c r="J14" i="7"/>
  <c r="I14" i="7"/>
  <c r="H14" i="7"/>
  <c r="G14" i="7"/>
  <c r="F14" i="7"/>
  <c r="E14" i="7"/>
  <c r="K13" i="7"/>
  <c r="J13" i="7"/>
  <c r="I13" i="7"/>
  <c r="H13" i="7"/>
  <c r="G13" i="7"/>
  <c r="F13" i="7"/>
  <c r="E13" i="7"/>
  <c r="K12" i="7"/>
  <c r="J12" i="7"/>
  <c r="I12" i="7"/>
  <c r="H12" i="7"/>
  <c r="G12" i="7"/>
  <c r="F12" i="7"/>
  <c r="E12" i="7"/>
  <c r="K11" i="7"/>
  <c r="J11" i="7"/>
  <c r="I11" i="7"/>
  <c r="H11" i="7"/>
  <c r="G11" i="7"/>
  <c r="F11" i="7"/>
  <c r="E11" i="7"/>
  <c r="K10" i="7"/>
  <c r="J10" i="7"/>
  <c r="I10" i="7"/>
  <c r="H10" i="7"/>
  <c r="G10" i="7"/>
  <c r="F10" i="7"/>
  <c r="E10" i="7"/>
  <c r="K9" i="7"/>
  <c r="J9" i="7"/>
  <c r="I9" i="7"/>
  <c r="H9" i="7"/>
  <c r="G9" i="7"/>
  <c r="F9" i="7"/>
  <c r="E9" i="7"/>
  <c r="K8" i="7"/>
  <c r="J8" i="7"/>
  <c r="H8" i="7"/>
  <c r="G8" i="7"/>
  <c r="F8" i="7"/>
  <c r="E8" i="7"/>
  <c r="K7" i="7"/>
  <c r="J7" i="7"/>
  <c r="H7" i="7"/>
  <c r="G7" i="7"/>
  <c r="F7" i="7"/>
  <c r="E7" i="7"/>
  <c r="K6" i="7" l="1"/>
  <c r="J6" i="7" l="1"/>
  <c r="I6" i="7"/>
  <c r="G2" i="7"/>
  <c r="F2" i="7"/>
  <c r="E2" i="7"/>
  <c r="D2" i="7"/>
  <c r="C2" i="7"/>
  <c r="G6" i="7"/>
  <c r="F6" i="7"/>
  <c r="E6" i="7"/>
  <c r="O27" i="7" l="1"/>
  <c r="N27" i="7"/>
  <c r="N108" i="7"/>
  <c r="N109" i="7"/>
  <c r="O109" i="7"/>
  <c r="O108" i="7"/>
  <c r="N34" i="7"/>
  <c r="O33" i="7"/>
  <c r="O34" i="7"/>
  <c r="N33" i="7"/>
  <c r="O30" i="7"/>
  <c r="O29" i="7"/>
  <c r="N29" i="7"/>
  <c r="N30" i="7"/>
  <c r="N84" i="7"/>
  <c r="N24" i="7"/>
  <c r="N25" i="7"/>
  <c r="O24" i="7"/>
  <c r="O25" i="7"/>
  <c r="O84" i="7"/>
  <c r="N83" i="7"/>
  <c r="O83" i="7"/>
  <c r="O86" i="7"/>
  <c r="N76" i="7"/>
  <c r="N86" i="7"/>
  <c r="O76" i="7"/>
  <c r="O78" i="7"/>
  <c r="N78" i="7"/>
  <c r="N80" i="7"/>
  <c r="N79" i="7"/>
  <c r="O80" i="7"/>
  <c r="O79" i="7"/>
  <c r="N70" i="7"/>
  <c r="N69" i="7"/>
  <c r="O69" i="7"/>
  <c r="O70" i="7"/>
  <c r="N62" i="7"/>
  <c r="N61" i="7"/>
  <c r="O62" i="7"/>
  <c r="O61" i="7"/>
  <c r="N58" i="7"/>
  <c r="N57" i="7"/>
  <c r="O57" i="7"/>
  <c r="O58" i="7"/>
  <c r="N20" i="7"/>
  <c r="N19" i="7"/>
  <c r="O19" i="7"/>
  <c r="O20" i="7"/>
  <c r="O32" i="7"/>
  <c r="N32" i="7"/>
  <c r="N106" i="7"/>
  <c r="O106" i="7"/>
  <c r="N122" i="7"/>
  <c r="N118" i="7"/>
  <c r="N114" i="7"/>
  <c r="N103" i="7"/>
  <c r="N99" i="7"/>
  <c r="N95" i="7"/>
  <c r="N91" i="7"/>
  <c r="N87" i="7"/>
  <c r="N77" i="7"/>
  <c r="N72" i="7"/>
  <c r="N66" i="7"/>
  <c r="N60" i="7"/>
  <c r="N54" i="7"/>
  <c r="N50" i="7"/>
  <c r="N46" i="7"/>
  <c r="N42" i="7"/>
  <c r="N38" i="7"/>
  <c r="N31" i="7"/>
  <c r="N22" i="7"/>
  <c r="N16" i="7"/>
  <c r="N12" i="7"/>
  <c r="N8" i="7"/>
  <c r="N120" i="7"/>
  <c r="N112" i="7"/>
  <c r="N101" i="7"/>
  <c r="N93" i="7"/>
  <c r="N82" i="7"/>
  <c r="N68" i="7"/>
  <c r="N56" i="7"/>
  <c r="N48" i="7"/>
  <c r="N40" i="7"/>
  <c r="N26" i="7"/>
  <c r="N14" i="7"/>
  <c r="N119" i="7"/>
  <c r="N115" i="7"/>
  <c r="N104" i="7"/>
  <c r="N96" i="7"/>
  <c r="N88" i="7"/>
  <c r="N81" i="7"/>
  <c r="N63" i="7"/>
  <c r="N51" i="7"/>
  <c r="N43" i="7"/>
  <c r="N23" i="7"/>
  <c r="N13" i="7"/>
  <c r="N9" i="7"/>
  <c r="N121" i="7"/>
  <c r="N117" i="7"/>
  <c r="N113" i="7"/>
  <c r="N107" i="7"/>
  <c r="N102" i="7"/>
  <c r="N98" i="7"/>
  <c r="N94" i="7"/>
  <c r="N90" i="7"/>
  <c r="N85" i="7"/>
  <c r="N75" i="7"/>
  <c r="N71" i="7"/>
  <c r="N65" i="7"/>
  <c r="N59" i="7"/>
  <c r="N53" i="7"/>
  <c r="N49" i="7"/>
  <c r="N45" i="7"/>
  <c r="N41" i="7"/>
  <c r="N37" i="7"/>
  <c r="N28" i="7"/>
  <c r="N21" i="7"/>
  <c r="N15" i="7"/>
  <c r="N11" i="7"/>
  <c r="N7" i="7"/>
  <c r="N116" i="7"/>
  <c r="N105" i="7"/>
  <c r="N97" i="7"/>
  <c r="N89" i="7"/>
  <c r="N74" i="7"/>
  <c r="N64" i="7"/>
  <c r="N52" i="7"/>
  <c r="N44" i="7"/>
  <c r="N36" i="7"/>
  <c r="N18" i="7"/>
  <c r="N10" i="7"/>
  <c r="N6" i="7"/>
  <c r="N111" i="7"/>
  <c r="N100" i="7"/>
  <c r="N92" i="7"/>
  <c r="N73" i="7"/>
  <c r="N67" i="7"/>
  <c r="N55" i="7"/>
  <c r="N47" i="7"/>
  <c r="N39" i="7"/>
  <c r="N35" i="7"/>
  <c r="N17" i="7"/>
  <c r="O17" i="7"/>
  <c r="O18" i="7"/>
  <c r="O82" i="7"/>
  <c r="O71" i="7"/>
  <c r="O72" i="7"/>
  <c r="O73" i="7"/>
  <c r="O122" i="7"/>
  <c r="O118" i="7"/>
  <c r="O114" i="7"/>
  <c r="O107" i="7"/>
  <c r="O101" i="7"/>
  <c r="O97" i="7"/>
  <c r="O93" i="7"/>
  <c r="O87" i="7"/>
  <c r="O75" i="7"/>
  <c r="O67" i="7"/>
  <c r="O63" i="7"/>
  <c r="O55" i="7"/>
  <c r="O51" i="7"/>
  <c r="O46" i="7"/>
  <c r="O42" i="7"/>
  <c r="O38" i="7"/>
  <c r="O31" i="7"/>
  <c r="O22" i="7"/>
  <c r="O14" i="7"/>
  <c r="O10" i="7"/>
  <c r="O6" i="7"/>
  <c r="O98" i="7"/>
  <c r="O77" i="7"/>
  <c r="O56" i="7"/>
  <c r="O43" i="7"/>
  <c r="O23" i="7"/>
  <c r="O7" i="7"/>
  <c r="O121" i="7"/>
  <c r="O117" i="7"/>
  <c r="O113" i="7"/>
  <c r="O104" i="7"/>
  <c r="O100" i="7"/>
  <c r="O96" i="7"/>
  <c r="O92" i="7"/>
  <c r="O85" i="7"/>
  <c r="O74" i="7"/>
  <c r="O66" i="7"/>
  <c r="O60" i="7"/>
  <c r="O54" i="7"/>
  <c r="O50" i="7"/>
  <c r="O45" i="7"/>
  <c r="O41" i="7"/>
  <c r="O37" i="7"/>
  <c r="O28" i="7"/>
  <c r="O21" i="7"/>
  <c r="O13" i="7"/>
  <c r="O9" i="7"/>
  <c r="O111" i="7"/>
  <c r="O94" i="7"/>
  <c r="O68" i="7"/>
  <c r="O47" i="7"/>
  <c r="O35" i="7"/>
  <c r="O11" i="7"/>
  <c r="O120" i="7"/>
  <c r="O116" i="7"/>
  <c r="O112" i="7"/>
  <c r="O103" i="7"/>
  <c r="O99" i="7"/>
  <c r="O95" i="7"/>
  <c r="O91" i="7"/>
  <c r="O81" i="7"/>
  <c r="O65" i="7"/>
  <c r="O59" i="7"/>
  <c r="O53" i="7"/>
  <c r="O49" i="7"/>
  <c r="O44" i="7"/>
  <c r="O40" i="7"/>
  <c r="O36" i="7"/>
  <c r="O26" i="7"/>
  <c r="O16" i="7"/>
  <c r="O12" i="7"/>
  <c r="O8" i="7"/>
  <c r="O119" i="7"/>
  <c r="O115" i="7"/>
  <c r="O102" i="7"/>
  <c r="O90" i="7"/>
  <c r="O64" i="7"/>
  <c r="O52" i="7"/>
  <c r="O39" i="7"/>
  <c r="O15" i="7"/>
  <c r="P27" i="7" l="1"/>
  <c r="P109" i="7"/>
  <c r="P108" i="7"/>
  <c r="P30" i="7"/>
  <c r="P33" i="7"/>
  <c r="P29" i="7"/>
  <c r="P34" i="7"/>
  <c r="P84" i="7"/>
  <c r="I55" i="9" s="1"/>
  <c r="P24" i="7"/>
  <c r="P25" i="7"/>
  <c r="P83" i="7"/>
  <c r="I54" i="9" s="1"/>
  <c r="P86" i="7"/>
  <c r="I57" i="9" s="1"/>
  <c r="P78" i="7"/>
  <c r="P76" i="7"/>
  <c r="P32" i="7"/>
  <c r="I20" i="9" s="1"/>
  <c r="P79" i="7"/>
  <c r="P80" i="7"/>
  <c r="P69" i="7"/>
  <c r="P70" i="7"/>
  <c r="P62" i="7"/>
  <c r="P61" i="7"/>
  <c r="P57" i="7"/>
  <c r="P58" i="7"/>
  <c r="P19" i="7"/>
  <c r="P20" i="7"/>
  <c r="P106" i="7"/>
  <c r="P18" i="7"/>
  <c r="P17" i="7"/>
  <c r="P82" i="7"/>
  <c r="I53" i="9" s="1"/>
  <c r="P72" i="7"/>
  <c r="P73" i="7"/>
  <c r="P71" i="7"/>
  <c r="P120" i="7"/>
  <c r="I84" i="9" s="1"/>
  <c r="P121" i="7"/>
  <c r="I85" i="9" s="1"/>
  <c r="P122" i="7"/>
  <c r="I86" i="9" s="1"/>
  <c r="P116" i="7"/>
  <c r="I81" i="9" s="1"/>
  <c r="P114" i="7"/>
  <c r="P118" i="7"/>
  <c r="P119" i="7"/>
  <c r="P99" i="7"/>
  <c r="I66" i="9" s="1"/>
  <c r="P102" i="7"/>
  <c r="I69" i="9" s="1"/>
  <c r="P100" i="7"/>
  <c r="I67" i="9" s="1"/>
  <c r="P117" i="7"/>
  <c r="I82" i="9" s="1"/>
  <c r="P107" i="7"/>
  <c r="P113" i="7"/>
  <c r="I79" i="9" s="1"/>
  <c r="P104" i="7"/>
  <c r="I71" i="9" s="1"/>
  <c r="P103" i="7"/>
  <c r="I70" i="9" s="1"/>
  <c r="P98" i="7"/>
  <c r="I65" i="9" s="1"/>
  <c r="P111" i="7"/>
  <c r="I77" i="9" s="1"/>
  <c r="P115" i="7"/>
  <c r="I80" i="9" s="1"/>
  <c r="P112" i="7"/>
  <c r="I78" i="9" s="1"/>
  <c r="P101" i="7"/>
  <c r="I68" i="9" s="1"/>
  <c r="P44" i="7"/>
  <c r="I30" i="9" s="1"/>
  <c r="P43" i="7"/>
  <c r="I29" i="9" s="1"/>
  <c r="P59" i="7"/>
  <c r="P60" i="7"/>
  <c r="P46" i="7"/>
  <c r="I32" i="9" s="1"/>
  <c r="P94" i="7"/>
  <c r="P81" i="7"/>
  <c r="I52" i="9" s="1"/>
  <c r="P39" i="7"/>
  <c r="I24" i="9" s="1"/>
  <c r="P77" i="7"/>
  <c r="P87" i="7"/>
  <c r="I58" i="9" s="1"/>
  <c r="P85" i="7"/>
  <c r="I56" i="9" s="1"/>
  <c r="P45" i="7"/>
  <c r="I31" i="9" s="1"/>
  <c r="P47" i="7"/>
  <c r="I33" i="9" s="1"/>
  <c r="P42" i="7"/>
  <c r="I28" i="9" s="1"/>
  <c r="P40" i="7"/>
  <c r="I25" i="9" s="1"/>
  <c r="P41" i="7"/>
  <c r="I27" i="9" s="1"/>
  <c r="P37" i="7"/>
  <c r="P38" i="7"/>
  <c r="P75" i="7"/>
  <c r="P52" i="7"/>
  <c r="P92" i="7"/>
  <c r="I61" i="9" s="1"/>
  <c r="P36" i="7"/>
  <c r="I21" i="9" s="1"/>
  <c r="P74" i="7"/>
  <c r="P23" i="7"/>
  <c r="P7" i="7"/>
  <c r="I5" i="9" s="1"/>
  <c r="P12" i="7"/>
  <c r="I9" i="9" s="1"/>
  <c r="P97" i="7"/>
  <c r="P31" i="7"/>
  <c r="P90" i="7"/>
  <c r="P55" i="7"/>
  <c r="P21" i="7"/>
  <c r="P49" i="7"/>
  <c r="P10" i="7"/>
  <c r="P65" i="7"/>
  <c r="P56" i="7"/>
  <c r="P50" i="7"/>
  <c r="P63" i="7"/>
  <c r="P96" i="7"/>
  <c r="P9" i="7"/>
  <c r="I7" i="9" s="1"/>
  <c r="P8" i="7"/>
  <c r="I6" i="9" s="1"/>
  <c r="P26" i="7"/>
  <c r="P54" i="7"/>
  <c r="P67" i="7"/>
  <c r="P66" i="7"/>
  <c r="P28" i="7"/>
  <c r="P64" i="7"/>
  <c r="P68" i="7"/>
  <c r="P11" i="7"/>
  <c r="P95" i="7"/>
  <c r="I63" i="9" s="1"/>
  <c r="P13" i="7"/>
  <c r="P91" i="7"/>
  <c r="P15" i="7"/>
  <c r="P53" i="7"/>
  <c r="P51" i="7"/>
  <c r="P16" i="7"/>
  <c r="P35" i="7"/>
  <c r="P93" i="7"/>
  <c r="P22" i="7"/>
  <c r="P14" i="7"/>
  <c r="P6" i="7"/>
  <c r="I4" i="9" s="1"/>
  <c r="E227" i="6"/>
  <c r="D227" i="6"/>
  <c r="C227" i="6"/>
  <c r="B227" i="6"/>
  <c r="E226" i="6"/>
  <c r="D226" i="6"/>
  <c r="C226" i="6"/>
  <c r="B226" i="6"/>
  <c r="E225" i="6"/>
  <c r="D225" i="6"/>
  <c r="C225" i="6"/>
  <c r="B225" i="6"/>
  <c r="E224" i="6"/>
  <c r="D224" i="6"/>
  <c r="C224" i="6"/>
  <c r="B224" i="6"/>
  <c r="E223" i="6"/>
  <c r="D223" i="6"/>
  <c r="C223" i="6"/>
  <c r="B223" i="6"/>
  <c r="E222" i="6"/>
  <c r="D222" i="6"/>
  <c r="C222" i="6"/>
  <c r="B222" i="6"/>
  <c r="E221" i="6"/>
  <c r="D221" i="6"/>
  <c r="C221" i="6"/>
  <c r="B221" i="6"/>
  <c r="E220" i="6"/>
  <c r="D220" i="6"/>
  <c r="C220" i="6"/>
  <c r="B220" i="6"/>
  <c r="E219" i="6"/>
  <c r="D219" i="6"/>
  <c r="C219" i="6"/>
  <c r="B219" i="6"/>
  <c r="E218" i="6"/>
  <c r="D218" i="6"/>
  <c r="C218" i="6"/>
  <c r="B218" i="6"/>
  <c r="E217" i="6"/>
  <c r="D217" i="6"/>
  <c r="C217" i="6"/>
  <c r="B217" i="6"/>
  <c r="E216" i="6"/>
  <c r="D216" i="6"/>
  <c r="C216" i="6"/>
  <c r="B216" i="6"/>
  <c r="E215" i="6"/>
  <c r="D215" i="6"/>
  <c r="C215" i="6"/>
  <c r="B215" i="6"/>
  <c r="E214" i="6"/>
  <c r="D214" i="6"/>
  <c r="C214" i="6"/>
  <c r="B214" i="6"/>
  <c r="E213" i="6"/>
  <c r="D213" i="6"/>
  <c r="C213" i="6"/>
  <c r="B213" i="6"/>
  <c r="E212" i="6"/>
  <c r="D212" i="6"/>
  <c r="C212" i="6"/>
  <c r="B212" i="6"/>
  <c r="E211" i="6"/>
  <c r="D211" i="6"/>
  <c r="C211" i="6"/>
  <c r="B211" i="6"/>
  <c r="E210" i="6"/>
  <c r="D210" i="6"/>
  <c r="C210" i="6"/>
  <c r="B210" i="6"/>
  <c r="E209" i="6"/>
  <c r="D209" i="6"/>
  <c r="C209" i="6"/>
  <c r="B209" i="6"/>
  <c r="E208" i="6"/>
  <c r="D208" i="6"/>
  <c r="C208" i="6"/>
  <c r="B208" i="6"/>
  <c r="E207" i="6"/>
  <c r="D207" i="6"/>
  <c r="C207" i="6"/>
  <c r="B207" i="6"/>
  <c r="E206" i="6"/>
  <c r="D206" i="6"/>
  <c r="C206" i="6"/>
  <c r="B206" i="6"/>
  <c r="E205" i="6"/>
  <c r="D205" i="6"/>
  <c r="C205" i="6"/>
  <c r="B205" i="6"/>
  <c r="E204" i="6"/>
  <c r="D204" i="6"/>
  <c r="C204" i="6"/>
  <c r="B204" i="6"/>
  <c r="E203" i="6"/>
  <c r="D203" i="6"/>
  <c r="C203" i="6"/>
  <c r="B203" i="6"/>
  <c r="E202" i="6"/>
  <c r="D202" i="6"/>
  <c r="C202" i="6"/>
  <c r="B202" i="6"/>
  <c r="E201" i="6"/>
  <c r="D201" i="6"/>
  <c r="C201" i="6"/>
  <c r="B201" i="6"/>
  <c r="E200" i="6"/>
  <c r="D200" i="6"/>
  <c r="C200" i="6"/>
  <c r="B200" i="6"/>
  <c r="E199" i="6"/>
  <c r="D199" i="6"/>
  <c r="C199" i="6"/>
  <c r="B199" i="6"/>
  <c r="E198" i="6"/>
  <c r="D198" i="6"/>
  <c r="C198" i="6"/>
  <c r="B198" i="6"/>
  <c r="E197" i="6"/>
  <c r="D197" i="6"/>
  <c r="C197" i="6"/>
  <c r="B197" i="6"/>
  <c r="E196" i="6"/>
  <c r="D196" i="6"/>
  <c r="C196" i="6"/>
  <c r="B196" i="6"/>
  <c r="E195" i="6"/>
  <c r="D195" i="6"/>
  <c r="C195" i="6"/>
  <c r="B195" i="6"/>
  <c r="E194" i="6"/>
  <c r="D194" i="6"/>
  <c r="C194" i="6"/>
  <c r="B194" i="6"/>
  <c r="E193" i="6"/>
  <c r="D193" i="6"/>
  <c r="C193" i="6"/>
  <c r="B193" i="6"/>
  <c r="E192" i="6"/>
  <c r="D192" i="6"/>
  <c r="C192" i="6"/>
  <c r="B192" i="6"/>
  <c r="E191" i="6"/>
  <c r="D191" i="6"/>
  <c r="C191" i="6"/>
  <c r="B191" i="6"/>
  <c r="E190" i="6"/>
  <c r="D190" i="6"/>
  <c r="C190" i="6"/>
  <c r="B190" i="6"/>
  <c r="E189" i="6"/>
  <c r="D189" i="6"/>
  <c r="C189" i="6"/>
  <c r="B189" i="6"/>
  <c r="E188" i="6"/>
  <c r="D188" i="6"/>
  <c r="C188" i="6"/>
  <c r="B188" i="6"/>
  <c r="E187" i="6"/>
  <c r="D187" i="6"/>
  <c r="C187" i="6"/>
  <c r="B187" i="6"/>
  <c r="E186" i="6"/>
  <c r="D186" i="6"/>
  <c r="C186" i="6"/>
  <c r="B186" i="6"/>
  <c r="E185" i="6"/>
  <c r="D185" i="6"/>
  <c r="C185" i="6"/>
  <c r="B185" i="6"/>
  <c r="E184" i="6"/>
  <c r="D184" i="6"/>
  <c r="C184" i="6"/>
  <c r="B184" i="6"/>
  <c r="E183" i="6"/>
  <c r="D183" i="6"/>
  <c r="C183" i="6"/>
  <c r="B183" i="6"/>
  <c r="E182" i="6"/>
  <c r="D182" i="6"/>
  <c r="C182" i="6"/>
  <c r="B182" i="6"/>
  <c r="E181" i="6"/>
  <c r="D181" i="6"/>
  <c r="C181" i="6"/>
  <c r="B181" i="6"/>
  <c r="E180" i="6"/>
  <c r="D180" i="6"/>
  <c r="C180" i="6"/>
  <c r="B180" i="6"/>
  <c r="E179" i="6"/>
  <c r="D179" i="6"/>
  <c r="C179" i="6"/>
  <c r="B179" i="6"/>
  <c r="E178" i="6"/>
  <c r="D178" i="6"/>
  <c r="C178" i="6"/>
  <c r="B178" i="6"/>
  <c r="E177" i="6"/>
  <c r="D177" i="6"/>
  <c r="C177" i="6"/>
  <c r="B177" i="6"/>
  <c r="E176" i="6"/>
  <c r="D176" i="6"/>
  <c r="C176" i="6"/>
  <c r="B176" i="6"/>
  <c r="E175" i="6"/>
  <c r="D175" i="6"/>
  <c r="C175" i="6"/>
  <c r="B175" i="6"/>
  <c r="E174" i="6"/>
  <c r="D174" i="6"/>
  <c r="C174" i="6"/>
  <c r="B174" i="6"/>
  <c r="E173" i="6"/>
  <c r="D173" i="6"/>
  <c r="C173" i="6"/>
  <c r="B173" i="6"/>
  <c r="E172" i="6"/>
  <c r="D172" i="6"/>
  <c r="C172" i="6"/>
  <c r="B172" i="6"/>
  <c r="E171" i="6"/>
  <c r="D171" i="6"/>
  <c r="C171" i="6"/>
  <c r="B171" i="6"/>
  <c r="E170" i="6"/>
  <c r="D170" i="6"/>
  <c r="C170" i="6"/>
  <c r="B170" i="6"/>
  <c r="E169" i="6"/>
  <c r="D169" i="6"/>
  <c r="C169" i="6"/>
  <c r="B169" i="6"/>
  <c r="E168" i="6"/>
  <c r="D168" i="6"/>
  <c r="C168" i="6"/>
  <c r="B168" i="6"/>
  <c r="E167" i="6"/>
  <c r="D167" i="6"/>
  <c r="C167" i="6"/>
  <c r="B167" i="6"/>
  <c r="E166" i="6"/>
  <c r="D166" i="6"/>
  <c r="C166" i="6"/>
  <c r="B166" i="6"/>
  <c r="E165" i="6"/>
  <c r="D165" i="6"/>
  <c r="C165" i="6"/>
  <c r="B165" i="6"/>
  <c r="E164" i="6"/>
  <c r="D164" i="6"/>
  <c r="C164" i="6"/>
  <c r="B164" i="6"/>
  <c r="E163" i="6"/>
  <c r="D163" i="6"/>
  <c r="C163" i="6"/>
  <c r="B163" i="6"/>
  <c r="E162" i="6"/>
  <c r="D162" i="6"/>
  <c r="C162" i="6"/>
  <c r="B162" i="6"/>
  <c r="E161" i="6"/>
  <c r="D161" i="6"/>
  <c r="C161" i="6"/>
  <c r="B161" i="6"/>
  <c r="E160" i="6"/>
  <c r="D160" i="6"/>
  <c r="C160" i="6"/>
  <c r="B160" i="6"/>
  <c r="E159" i="6"/>
  <c r="D159" i="6"/>
  <c r="C159" i="6"/>
  <c r="B159" i="6"/>
  <c r="E158" i="6"/>
  <c r="D158" i="6"/>
  <c r="C158" i="6"/>
  <c r="B158" i="6"/>
  <c r="E157" i="6"/>
  <c r="D157" i="6"/>
  <c r="C157" i="6"/>
  <c r="B157" i="6"/>
  <c r="E156" i="6"/>
  <c r="D156" i="6"/>
  <c r="C156" i="6"/>
  <c r="B156" i="6"/>
  <c r="E155" i="6"/>
  <c r="D155" i="6"/>
  <c r="C155" i="6"/>
  <c r="B155" i="6"/>
  <c r="E154" i="6"/>
  <c r="D154" i="6"/>
  <c r="C154" i="6"/>
  <c r="B154" i="6"/>
  <c r="E153" i="6"/>
  <c r="D153" i="6"/>
  <c r="C153" i="6"/>
  <c r="B153" i="6"/>
  <c r="E152" i="6"/>
  <c r="D152" i="6"/>
  <c r="C152" i="6"/>
  <c r="B152" i="6"/>
  <c r="E151" i="6"/>
  <c r="D151" i="6"/>
  <c r="C151" i="6"/>
  <c r="B151" i="6"/>
  <c r="E150" i="6"/>
  <c r="D150" i="6"/>
  <c r="C150" i="6"/>
  <c r="B150" i="6"/>
  <c r="E149" i="6"/>
  <c r="D149" i="6"/>
  <c r="C149" i="6"/>
  <c r="B149" i="6"/>
  <c r="E148" i="6"/>
  <c r="D148" i="6"/>
  <c r="C148" i="6"/>
  <c r="B148" i="6"/>
  <c r="E147" i="6"/>
  <c r="D147" i="6"/>
  <c r="C147" i="6"/>
  <c r="B147" i="6"/>
  <c r="E146" i="6"/>
  <c r="D146" i="6"/>
  <c r="C146" i="6"/>
  <c r="B146" i="6"/>
  <c r="E145" i="6"/>
  <c r="D145" i="6"/>
  <c r="C145" i="6"/>
  <c r="B145" i="6"/>
  <c r="E144" i="6"/>
  <c r="D144" i="6"/>
  <c r="C144" i="6"/>
  <c r="B144" i="6"/>
  <c r="E143" i="6"/>
  <c r="D143" i="6"/>
  <c r="C143" i="6"/>
  <c r="B143" i="6"/>
  <c r="E142" i="6"/>
  <c r="D142" i="6"/>
  <c r="C142" i="6"/>
  <c r="B142" i="6"/>
  <c r="E141" i="6"/>
  <c r="D141" i="6"/>
  <c r="C141" i="6"/>
  <c r="B141" i="6"/>
  <c r="E140" i="6"/>
  <c r="D140" i="6"/>
  <c r="C140" i="6"/>
  <c r="B140" i="6"/>
  <c r="E139" i="6"/>
  <c r="D139" i="6"/>
  <c r="C139" i="6"/>
  <c r="B139" i="6"/>
  <c r="E138" i="6"/>
  <c r="D138" i="6"/>
  <c r="C138" i="6"/>
  <c r="B138" i="6"/>
  <c r="E137" i="6"/>
  <c r="D137" i="6"/>
  <c r="C137" i="6"/>
  <c r="B137" i="6"/>
  <c r="E136" i="6"/>
  <c r="D136" i="6"/>
  <c r="C136" i="6"/>
  <c r="B136" i="6"/>
  <c r="E135" i="6"/>
  <c r="D135" i="6"/>
  <c r="C135" i="6"/>
  <c r="B135" i="6"/>
  <c r="E134" i="6"/>
  <c r="D134" i="6"/>
  <c r="C134" i="6"/>
  <c r="B134" i="6"/>
  <c r="E133" i="6"/>
  <c r="D133" i="6"/>
  <c r="C133" i="6"/>
  <c r="B133" i="6"/>
  <c r="E132" i="6"/>
  <c r="D132" i="6"/>
  <c r="C132" i="6"/>
  <c r="B132" i="6"/>
  <c r="E131" i="6"/>
  <c r="D131" i="6"/>
  <c r="C131" i="6"/>
  <c r="B131" i="6"/>
  <c r="E130" i="6"/>
  <c r="D130" i="6"/>
  <c r="C130" i="6"/>
  <c r="B130" i="6"/>
  <c r="E129" i="6"/>
  <c r="D129" i="6"/>
  <c r="C129" i="6"/>
  <c r="B129" i="6"/>
  <c r="E128" i="6"/>
  <c r="D128" i="6"/>
  <c r="C128" i="6"/>
  <c r="B128" i="6"/>
  <c r="E127" i="6"/>
  <c r="D127" i="6"/>
  <c r="C127" i="6"/>
  <c r="B127" i="6"/>
  <c r="E126" i="6"/>
  <c r="D126" i="6"/>
  <c r="C126" i="6"/>
  <c r="B126" i="6"/>
  <c r="E125" i="6"/>
  <c r="D125" i="6"/>
  <c r="C125" i="6"/>
  <c r="B125" i="6"/>
  <c r="E124" i="6"/>
  <c r="D124" i="6"/>
  <c r="C124" i="6"/>
  <c r="B124" i="6"/>
  <c r="E123" i="6"/>
  <c r="D123" i="6"/>
  <c r="C123" i="6"/>
  <c r="B123" i="6"/>
  <c r="E122" i="6"/>
  <c r="D122" i="6"/>
  <c r="C122" i="6"/>
  <c r="B122" i="6"/>
  <c r="E121" i="6"/>
  <c r="D121" i="6"/>
  <c r="C121" i="6"/>
  <c r="B121" i="6"/>
  <c r="E120" i="6"/>
  <c r="D120" i="6"/>
  <c r="C120" i="6"/>
  <c r="B120" i="6"/>
  <c r="E119" i="6"/>
  <c r="D119" i="6"/>
  <c r="C119" i="6"/>
  <c r="B119" i="6"/>
  <c r="E118" i="6"/>
  <c r="D118" i="6"/>
  <c r="C118" i="6"/>
  <c r="B118" i="6"/>
  <c r="E117" i="6"/>
  <c r="D117" i="6"/>
  <c r="C117" i="6"/>
  <c r="B117" i="6"/>
  <c r="E116" i="6"/>
  <c r="D116" i="6"/>
  <c r="C116" i="6"/>
  <c r="B116" i="6"/>
  <c r="E115" i="6"/>
  <c r="D115" i="6"/>
  <c r="C115" i="6"/>
  <c r="B115" i="6"/>
  <c r="E114" i="6"/>
  <c r="D114" i="6"/>
  <c r="C114" i="6"/>
  <c r="B114" i="6"/>
  <c r="E113" i="6"/>
  <c r="D113" i="6"/>
  <c r="C113" i="6"/>
  <c r="B113" i="6"/>
  <c r="E112" i="6"/>
  <c r="D112" i="6"/>
  <c r="C112" i="6"/>
  <c r="B112" i="6"/>
  <c r="E111" i="6"/>
  <c r="D111" i="6"/>
  <c r="C111" i="6"/>
  <c r="B111" i="6"/>
  <c r="E110" i="6"/>
  <c r="D110" i="6"/>
  <c r="C110" i="6"/>
  <c r="B110" i="6"/>
  <c r="E109" i="6"/>
  <c r="D109" i="6"/>
  <c r="C109" i="6"/>
  <c r="B109" i="6"/>
  <c r="E108" i="6"/>
  <c r="D108" i="6"/>
  <c r="C108" i="6"/>
  <c r="B108" i="6"/>
  <c r="E107" i="6"/>
  <c r="D107" i="6"/>
  <c r="C107" i="6"/>
  <c r="B107" i="6"/>
  <c r="E106" i="6"/>
  <c r="D106" i="6"/>
  <c r="C106" i="6"/>
  <c r="B106" i="6"/>
  <c r="E105" i="6"/>
  <c r="D105" i="6"/>
  <c r="C105" i="6"/>
  <c r="B105" i="6"/>
  <c r="E104" i="6"/>
  <c r="D104" i="6"/>
  <c r="C104" i="6"/>
  <c r="B104" i="6"/>
  <c r="E103" i="6"/>
  <c r="D103" i="6"/>
  <c r="C103" i="6"/>
  <c r="B103" i="6"/>
  <c r="E102" i="6"/>
  <c r="D102" i="6"/>
  <c r="C102" i="6"/>
  <c r="B102" i="6"/>
  <c r="E101" i="6"/>
  <c r="D101" i="6"/>
  <c r="C101" i="6"/>
  <c r="B101" i="6"/>
  <c r="E100" i="6"/>
  <c r="D100" i="6"/>
  <c r="C100" i="6"/>
  <c r="B100" i="6"/>
  <c r="E99" i="6"/>
  <c r="D99" i="6"/>
  <c r="C99" i="6"/>
  <c r="B99" i="6"/>
  <c r="E98" i="6"/>
  <c r="D98" i="6"/>
  <c r="C98" i="6"/>
  <c r="B98" i="6"/>
  <c r="E97" i="6"/>
  <c r="D97" i="6"/>
  <c r="C97" i="6"/>
  <c r="B97" i="6"/>
  <c r="E96" i="6"/>
  <c r="D96" i="6"/>
  <c r="C96" i="6"/>
  <c r="B96" i="6"/>
  <c r="E95" i="6"/>
  <c r="D95" i="6"/>
  <c r="C95" i="6"/>
  <c r="B95" i="6"/>
  <c r="E94" i="6"/>
  <c r="D94" i="6"/>
  <c r="C94" i="6"/>
  <c r="B94" i="6"/>
  <c r="E93" i="6"/>
  <c r="D93" i="6"/>
  <c r="C93" i="6"/>
  <c r="B93" i="6"/>
  <c r="E92" i="6"/>
  <c r="D92" i="6"/>
  <c r="C92" i="6"/>
  <c r="B92" i="6"/>
  <c r="E91" i="6"/>
  <c r="D91" i="6"/>
  <c r="C91" i="6"/>
  <c r="B91" i="6"/>
  <c r="E90" i="6"/>
  <c r="D90" i="6"/>
  <c r="C90" i="6"/>
  <c r="B90" i="6"/>
  <c r="E89" i="6"/>
  <c r="D89" i="6"/>
  <c r="C89" i="6"/>
  <c r="B89" i="6"/>
  <c r="E88" i="6"/>
  <c r="D88" i="6"/>
  <c r="C88" i="6"/>
  <c r="B88" i="6"/>
  <c r="E87" i="6"/>
  <c r="D87" i="6"/>
  <c r="C87" i="6"/>
  <c r="B87" i="6"/>
  <c r="E86" i="6"/>
  <c r="D86" i="6"/>
  <c r="C86" i="6"/>
  <c r="B86" i="6"/>
  <c r="E85" i="6"/>
  <c r="D85" i="6"/>
  <c r="C85" i="6"/>
  <c r="B85" i="6"/>
  <c r="E84" i="6"/>
  <c r="D84" i="6"/>
  <c r="C84" i="6"/>
  <c r="B84" i="6"/>
  <c r="E83" i="6"/>
  <c r="D83" i="6"/>
  <c r="C83" i="6"/>
  <c r="B83" i="6"/>
  <c r="E82" i="6"/>
  <c r="D82" i="6"/>
  <c r="C82" i="6"/>
  <c r="B82" i="6"/>
  <c r="E81" i="6"/>
  <c r="D81" i="6"/>
  <c r="C81" i="6"/>
  <c r="B81" i="6"/>
  <c r="E80" i="6"/>
  <c r="D80" i="6"/>
  <c r="C80" i="6"/>
  <c r="B80" i="6"/>
  <c r="E79" i="6"/>
  <c r="D79" i="6"/>
  <c r="C79" i="6"/>
  <c r="B79" i="6"/>
  <c r="E78" i="6"/>
  <c r="D78" i="6"/>
  <c r="C78" i="6"/>
  <c r="B78" i="6"/>
  <c r="E77" i="6"/>
  <c r="D77" i="6"/>
  <c r="C77" i="6"/>
  <c r="B77" i="6"/>
  <c r="E76" i="6"/>
  <c r="D76" i="6"/>
  <c r="C76" i="6"/>
  <c r="B76" i="6"/>
  <c r="E75" i="6"/>
  <c r="D75" i="6"/>
  <c r="C75" i="6"/>
  <c r="B75" i="6"/>
  <c r="E74" i="6"/>
  <c r="D74" i="6"/>
  <c r="C74" i="6"/>
  <c r="B74" i="6"/>
  <c r="E73" i="6"/>
  <c r="D73" i="6"/>
  <c r="C73" i="6"/>
  <c r="B73" i="6"/>
  <c r="E72" i="6"/>
  <c r="D72" i="6"/>
  <c r="C72" i="6"/>
  <c r="B72" i="6"/>
  <c r="E71" i="6"/>
  <c r="D71" i="6"/>
  <c r="C71" i="6"/>
  <c r="B71" i="6"/>
  <c r="E70" i="6"/>
  <c r="D70" i="6"/>
  <c r="C70" i="6"/>
  <c r="B70" i="6"/>
  <c r="E69" i="6"/>
  <c r="D69" i="6"/>
  <c r="C69" i="6"/>
  <c r="B69" i="6"/>
  <c r="E68" i="6"/>
  <c r="D68" i="6"/>
  <c r="C68" i="6"/>
  <c r="B68" i="6"/>
  <c r="E67" i="6"/>
  <c r="D67" i="6"/>
  <c r="C67" i="6"/>
  <c r="B67" i="6"/>
  <c r="E66" i="6"/>
  <c r="D66" i="6"/>
  <c r="C66" i="6"/>
  <c r="B66" i="6"/>
  <c r="E65" i="6"/>
  <c r="D65" i="6"/>
  <c r="C65" i="6"/>
  <c r="B65" i="6"/>
  <c r="E64" i="6"/>
  <c r="D64" i="6"/>
  <c r="C64" i="6"/>
  <c r="B64" i="6"/>
  <c r="E63" i="6"/>
  <c r="D63" i="6"/>
  <c r="C63" i="6"/>
  <c r="B63" i="6"/>
  <c r="E62" i="6"/>
  <c r="D62" i="6"/>
  <c r="C62" i="6"/>
  <c r="B62" i="6"/>
  <c r="E61" i="6"/>
  <c r="D61" i="6"/>
  <c r="C61" i="6"/>
  <c r="B61" i="6"/>
  <c r="E60" i="6"/>
  <c r="D60" i="6"/>
  <c r="C60" i="6"/>
  <c r="B60" i="6"/>
  <c r="E59" i="6"/>
  <c r="D59" i="6"/>
  <c r="C59" i="6"/>
  <c r="B59" i="6"/>
  <c r="E58" i="6"/>
  <c r="D58" i="6"/>
  <c r="C58" i="6"/>
  <c r="B58" i="6"/>
  <c r="E57" i="6"/>
  <c r="D57" i="6"/>
  <c r="C57" i="6"/>
  <c r="B57" i="6"/>
  <c r="E56" i="6"/>
  <c r="D56" i="6"/>
  <c r="C56" i="6"/>
  <c r="B56" i="6"/>
  <c r="E55" i="6"/>
  <c r="D55" i="6"/>
  <c r="C55" i="6"/>
  <c r="B55" i="6"/>
  <c r="E54" i="6"/>
  <c r="D54" i="6"/>
  <c r="C54" i="6"/>
  <c r="B54" i="6"/>
  <c r="E53" i="6"/>
  <c r="D53" i="6"/>
  <c r="C53" i="6"/>
  <c r="B53" i="6"/>
  <c r="E52" i="6"/>
  <c r="D52" i="6"/>
  <c r="C52" i="6"/>
  <c r="B52" i="6"/>
  <c r="E51" i="6"/>
  <c r="D51" i="6"/>
  <c r="C51" i="6"/>
  <c r="B51" i="6"/>
  <c r="E50" i="6"/>
  <c r="D50" i="6"/>
  <c r="C50" i="6"/>
  <c r="B50" i="6"/>
  <c r="E49" i="6"/>
  <c r="D49" i="6"/>
  <c r="C49" i="6"/>
  <c r="B49" i="6"/>
  <c r="E48" i="6"/>
  <c r="D48" i="6"/>
  <c r="C48" i="6"/>
  <c r="B48" i="6"/>
  <c r="E47" i="6"/>
  <c r="D47" i="6"/>
  <c r="C47" i="6"/>
  <c r="B47" i="6"/>
  <c r="E46" i="6"/>
  <c r="D46" i="6"/>
  <c r="C46" i="6"/>
  <c r="B46" i="6"/>
  <c r="E45" i="6"/>
  <c r="D45" i="6"/>
  <c r="C45" i="6"/>
  <c r="B45" i="6"/>
  <c r="E44" i="6"/>
  <c r="D44" i="6"/>
  <c r="C44" i="6"/>
  <c r="B44" i="6"/>
  <c r="E43" i="6"/>
  <c r="D43" i="6"/>
  <c r="C43" i="6"/>
  <c r="B43" i="6"/>
  <c r="E42" i="6"/>
  <c r="D42" i="6"/>
  <c r="C42" i="6"/>
  <c r="B42" i="6"/>
  <c r="E41" i="6"/>
  <c r="D41" i="6"/>
  <c r="C41" i="6"/>
  <c r="B41" i="6"/>
  <c r="E40" i="6"/>
  <c r="D40" i="6"/>
  <c r="C40" i="6"/>
  <c r="B40" i="6"/>
  <c r="E39" i="6"/>
  <c r="D39" i="6"/>
  <c r="C39" i="6"/>
  <c r="B39" i="6"/>
  <c r="E38" i="6"/>
  <c r="D38" i="6"/>
  <c r="C38" i="6"/>
  <c r="B38" i="6"/>
  <c r="E37" i="6"/>
  <c r="D37" i="6"/>
  <c r="C37" i="6"/>
  <c r="B37" i="6"/>
  <c r="E36" i="6"/>
  <c r="D36" i="6"/>
  <c r="C36" i="6"/>
  <c r="B36" i="6"/>
  <c r="E35" i="6"/>
  <c r="D35" i="6"/>
  <c r="C35" i="6"/>
  <c r="B35" i="6"/>
  <c r="E34" i="6"/>
  <c r="D34" i="6"/>
  <c r="C34" i="6"/>
  <c r="B34" i="6"/>
  <c r="E33" i="6"/>
  <c r="D33" i="6"/>
  <c r="C33" i="6"/>
  <c r="B33" i="6"/>
  <c r="E32" i="6"/>
  <c r="D32" i="6"/>
  <c r="C32" i="6"/>
  <c r="B32" i="6"/>
  <c r="E31" i="6"/>
  <c r="D31" i="6"/>
  <c r="C31" i="6"/>
  <c r="B31" i="6"/>
  <c r="E30" i="6"/>
  <c r="D30" i="6"/>
  <c r="C30" i="6"/>
  <c r="B30" i="6"/>
  <c r="E29" i="6"/>
  <c r="D29" i="6"/>
  <c r="C29" i="6"/>
  <c r="B29" i="6"/>
  <c r="E28" i="6"/>
  <c r="D28" i="6"/>
  <c r="C28" i="6"/>
  <c r="B28" i="6"/>
  <c r="E27" i="6"/>
  <c r="D27" i="6"/>
  <c r="C27" i="6"/>
  <c r="B27" i="6"/>
  <c r="E26" i="6"/>
  <c r="D26" i="6"/>
  <c r="C26" i="6"/>
  <c r="B26" i="6"/>
  <c r="E25" i="6"/>
  <c r="D25" i="6"/>
  <c r="C25" i="6"/>
  <c r="B25" i="6"/>
  <c r="E24" i="6"/>
  <c r="D24" i="6"/>
  <c r="C24" i="6"/>
  <c r="B24" i="6"/>
  <c r="E23" i="6"/>
  <c r="D23" i="6"/>
  <c r="C23" i="6"/>
  <c r="B23" i="6"/>
  <c r="E22" i="6"/>
  <c r="D22" i="6"/>
  <c r="C22" i="6"/>
  <c r="B22" i="6"/>
  <c r="E21" i="6"/>
  <c r="D21" i="6"/>
  <c r="C21" i="6"/>
  <c r="B21" i="6"/>
  <c r="E20" i="6"/>
  <c r="D20" i="6"/>
  <c r="C20" i="6"/>
  <c r="B20" i="6"/>
  <c r="E19" i="6"/>
  <c r="D19" i="6"/>
  <c r="C19" i="6"/>
  <c r="B19" i="6"/>
  <c r="E18" i="6"/>
  <c r="D18" i="6"/>
  <c r="C18" i="6"/>
  <c r="B18" i="6"/>
  <c r="E17" i="6"/>
  <c r="D17" i="6"/>
  <c r="C17" i="6"/>
  <c r="B17" i="6"/>
  <c r="E16" i="6"/>
  <c r="D16" i="6"/>
  <c r="C16" i="6"/>
  <c r="B16" i="6"/>
  <c r="E15" i="6"/>
  <c r="D15" i="6"/>
  <c r="C15" i="6"/>
  <c r="B15" i="6"/>
  <c r="E14" i="6"/>
  <c r="D14" i="6"/>
  <c r="C14" i="6"/>
  <c r="B14" i="6"/>
  <c r="E13" i="6"/>
  <c r="D13" i="6"/>
  <c r="C13" i="6"/>
  <c r="B13" i="6"/>
  <c r="E12" i="6"/>
  <c r="D12" i="6"/>
  <c r="C12" i="6"/>
  <c r="B12" i="6"/>
  <c r="E11" i="6"/>
  <c r="D11" i="6"/>
  <c r="C11" i="6"/>
  <c r="B11" i="6"/>
  <c r="E10" i="6"/>
  <c r="D10" i="6"/>
  <c r="C10" i="6"/>
  <c r="B10" i="6"/>
  <c r="E9" i="6"/>
  <c r="D9" i="6"/>
  <c r="C9" i="6"/>
  <c r="B9" i="6"/>
  <c r="E8" i="6"/>
  <c r="D8" i="6"/>
  <c r="C8" i="6"/>
  <c r="B8" i="6"/>
  <c r="E7" i="6"/>
  <c r="D7" i="6"/>
  <c r="C7" i="6"/>
  <c r="B7" i="6"/>
  <c r="E6" i="6"/>
  <c r="D6" i="6"/>
  <c r="C6" i="6"/>
  <c r="B6" i="6"/>
  <c r="E5" i="6"/>
  <c r="D5" i="6"/>
  <c r="C5" i="6"/>
  <c r="B5" i="6"/>
  <c r="E4" i="6"/>
  <c r="D4" i="6"/>
  <c r="C4" i="6"/>
  <c r="B4" i="6"/>
  <c r="C3" i="6"/>
  <c r="D3" i="6"/>
  <c r="E3" i="6"/>
  <c r="B3" i="6"/>
  <c r="E228" i="6"/>
  <c r="D228" i="6"/>
  <c r="C228" i="6"/>
  <c r="B228" i="6"/>
  <c r="A7" i="6"/>
  <c r="A8" i="6" s="1"/>
  <c r="A9" i="6" s="1"/>
  <c r="A10" i="6" s="1"/>
  <c r="A11" i="6" s="1"/>
  <c r="A12" i="6" s="1"/>
  <c r="A13" i="6" s="1"/>
  <c r="A14" i="6" s="1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A25" i="6" s="1"/>
  <c r="A26" i="6" s="1"/>
  <c r="A27" i="6" s="1"/>
  <c r="A28" i="6" s="1"/>
  <c r="A29" i="6" s="1"/>
  <c r="A30" i="6" s="1"/>
  <c r="A31" i="6" s="1"/>
  <c r="A32" i="6" s="1"/>
  <c r="A33" i="6" s="1"/>
  <c r="A34" i="6" s="1"/>
  <c r="A35" i="6" s="1"/>
  <c r="A36" i="6" s="1"/>
  <c r="A37" i="6" s="1"/>
  <c r="A38" i="6" s="1"/>
  <c r="A39" i="6" s="1"/>
  <c r="A40" i="6" s="1"/>
  <c r="A41" i="6" s="1"/>
  <c r="A42" i="6" s="1"/>
  <c r="A43" i="6" s="1"/>
  <c r="A44" i="6" s="1"/>
  <c r="A45" i="6" s="1"/>
  <c r="A46" i="6" s="1"/>
  <c r="A47" i="6" s="1"/>
  <c r="A48" i="6" s="1"/>
  <c r="A49" i="6" s="1"/>
  <c r="A50" i="6" s="1"/>
  <c r="A51" i="6" s="1"/>
  <c r="A52" i="6" s="1"/>
  <c r="A53" i="6" s="1"/>
  <c r="A54" i="6" s="1"/>
  <c r="A55" i="6" s="1"/>
  <c r="A56" i="6" s="1"/>
  <c r="A57" i="6" s="1"/>
  <c r="A58" i="6" s="1"/>
  <c r="A59" i="6" s="1"/>
  <c r="A60" i="6" s="1"/>
  <c r="A61" i="6" s="1"/>
  <c r="A62" i="6" s="1"/>
  <c r="A63" i="6" s="1"/>
  <c r="A64" i="6" s="1"/>
  <c r="A65" i="6" s="1"/>
  <c r="A66" i="6" s="1"/>
  <c r="A67" i="6" s="1"/>
  <c r="A68" i="6" s="1"/>
  <c r="A69" i="6" s="1"/>
  <c r="A70" i="6" s="1"/>
  <c r="A71" i="6" s="1"/>
  <c r="A72" i="6" s="1"/>
  <c r="A73" i="6" s="1"/>
  <c r="A74" i="6" s="1"/>
  <c r="A75" i="6" s="1"/>
  <c r="A76" i="6" s="1"/>
  <c r="A77" i="6" s="1"/>
  <c r="A78" i="6" s="1"/>
  <c r="A79" i="6" s="1"/>
  <c r="A80" i="6" s="1"/>
  <c r="A81" i="6" s="1"/>
  <c r="A82" i="6" s="1"/>
  <c r="A83" i="6" s="1"/>
  <c r="A84" i="6" s="1"/>
  <c r="A85" i="6" s="1"/>
  <c r="A86" i="6" s="1"/>
  <c r="A87" i="6" s="1"/>
  <c r="A88" i="6" s="1"/>
  <c r="A89" i="6" s="1"/>
  <c r="A90" i="6" s="1"/>
  <c r="A91" i="6" s="1"/>
  <c r="A92" i="6" s="1"/>
  <c r="A93" i="6" s="1"/>
  <c r="A94" i="6" s="1"/>
  <c r="A95" i="6" s="1"/>
  <c r="A96" i="6" s="1"/>
  <c r="A97" i="6" s="1"/>
  <c r="A98" i="6" s="1"/>
  <c r="A99" i="6" s="1"/>
  <c r="A100" i="6" s="1"/>
  <c r="A101" i="6" s="1"/>
  <c r="A102" i="6" s="1"/>
  <c r="A103" i="6" s="1"/>
  <c r="A104" i="6" s="1"/>
  <c r="A105" i="6" s="1"/>
  <c r="A106" i="6" s="1"/>
  <c r="A107" i="6" s="1"/>
  <c r="A108" i="6" s="1"/>
  <c r="A109" i="6" s="1"/>
  <c r="A110" i="6" s="1"/>
  <c r="A111" i="6" s="1"/>
  <c r="A112" i="6" s="1"/>
  <c r="A113" i="6" s="1"/>
  <c r="A114" i="6" s="1"/>
  <c r="A115" i="6" s="1"/>
  <c r="A116" i="6" s="1"/>
  <c r="A117" i="6" s="1"/>
  <c r="A118" i="6" s="1"/>
  <c r="A119" i="6" s="1"/>
  <c r="A120" i="6" s="1"/>
  <c r="A121" i="6" s="1"/>
  <c r="A122" i="6" s="1"/>
  <c r="A123" i="6" s="1"/>
  <c r="A124" i="6" s="1"/>
  <c r="A125" i="6" s="1"/>
  <c r="A126" i="6" s="1"/>
  <c r="A127" i="6" s="1"/>
  <c r="A128" i="6" s="1"/>
  <c r="A129" i="6" s="1"/>
  <c r="A130" i="6" s="1"/>
  <c r="A131" i="6" s="1"/>
  <c r="A132" i="6" s="1"/>
  <c r="A133" i="6" s="1"/>
  <c r="A134" i="6" s="1"/>
  <c r="A135" i="6" s="1"/>
  <c r="A136" i="6" s="1"/>
  <c r="A137" i="6" s="1"/>
  <c r="A138" i="6" s="1"/>
  <c r="A139" i="6" s="1"/>
  <c r="A140" i="6" s="1"/>
  <c r="A141" i="6" s="1"/>
  <c r="A142" i="6" s="1"/>
  <c r="A143" i="6" s="1"/>
  <c r="A144" i="6" s="1"/>
  <c r="A145" i="6" s="1"/>
  <c r="A146" i="6" s="1"/>
  <c r="A147" i="6" s="1"/>
  <c r="A148" i="6" s="1"/>
  <c r="A149" i="6" s="1"/>
  <c r="A150" i="6" s="1"/>
  <c r="A151" i="6" s="1"/>
  <c r="A152" i="6" s="1"/>
  <c r="A153" i="6" s="1"/>
  <c r="A154" i="6" s="1"/>
  <c r="A155" i="6" s="1"/>
  <c r="A156" i="6" s="1"/>
  <c r="A157" i="6" s="1"/>
  <c r="A158" i="6" s="1"/>
  <c r="A159" i="6" s="1"/>
  <c r="A160" i="6" s="1"/>
  <c r="A161" i="6" s="1"/>
  <c r="A162" i="6" s="1"/>
  <c r="A163" i="6" s="1"/>
  <c r="A164" i="6" s="1"/>
  <c r="A165" i="6" s="1"/>
  <c r="A166" i="6" s="1"/>
  <c r="A167" i="6" s="1"/>
  <c r="A168" i="6" s="1"/>
  <c r="A169" i="6" s="1"/>
  <c r="A170" i="6" s="1"/>
  <c r="A171" i="6" s="1"/>
  <c r="A172" i="6" s="1"/>
  <c r="A173" i="6" s="1"/>
  <c r="A174" i="6" s="1"/>
  <c r="A175" i="6" s="1"/>
  <c r="A176" i="6" s="1"/>
  <c r="A177" i="6" s="1"/>
  <c r="A178" i="6" s="1"/>
  <c r="A179" i="6" s="1"/>
  <c r="A180" i="6" s="1"/>
  <c r="A181" i="6" s="1"/>
  <c r="A182" i="6" s="1"/>
  <c r="A183" i="6" s="1"/>
  <c r="A184" i="6" s="1"/>
  <c r="A185" i="6" s="1"/>
  <c r="A186" i="6" s="1"/>
  <c r="A187" i="6" s="1"/>
  <c r="A188" i="6" s="1"/>
  <c r="A189" i="6" s="1"/>
  <c r="A190" i="6" s="1"/>
  <c r="A191" i="6" s="1"/>
  <c r="A192" i="6" s="1"/>
  <c r="A193" i="6" s="1"/>
  <c r="A194" i="6" s="1"/>
  <c r="A195" i="6" s="1"/>
  <c r="A196" i="6" s="1"/>
  <c r="A197" i="6" s="1"/>
  <c r="A198" i="6" s="1"/>
  <c r="A199" i="6" s="1"/>
  <c r="A200" i="6" s="1"/>
  <c r="A201" i="6" s="1"/>
  <c r="A202" i="6" s="1"/>
  <c r="A203" i="6" s="1"/>
  <c r="A204" i="6" s="1"/>
  <c r="A205" i="6" s="1"/>
  <c r="A206" i="6" s="1"/>
  <c r="A207" i="6" s="1"/>
  <c r="A208" i="6" s="1"/>
  <c r="A209" i="6" s="1"/>
  <c r="A210" i="6" s="1"/>
  <c r="A211" i="6" s="1"/>
  <c r="A212" i="6" s="1"/>
  <c r="A213" i="6" s="1"/>
  <c r="A214" i="6" s="1"/>
  <c r="A215" i="6" s="1"/>
  <c r="A216" i="6" s="1"/>
  <c r="A217" i="6" s="1"/>
  <c r="A218" i="6" s="1"/>
  <c r="A219" i="6" s="1"/>
  <c r="A220" i="6" s="1"/>
  <c r="A221" i="6" s="1"/>
  <c r="A222" i="6" s="1"/>
  <c r="A223" i="6" s="1"/>
  <c r="A224" i="6" s="1"/>
  <c r="A225" i="6" s="1"/>
  <c r="A226" i="6" s="1"/>
  <c r="A227" i="6" s="1"/>
  <c r="I75" i="9" l="1"/>
  <c r="I11" i="9"/>
  <c r="I16" i="9"/>
  <c r="I17" i="9"/>
  <c r="I23" i="9"/>
  <c r="I22" i="9"/>
  <c r="I15" i="9"/>
  <c r="I18" i="9"/>
  <c r="I19" i="9"/>
  <c r="I39" i="9"/>
  <c r="I51" i="9"/>
  <c r="I50" i="9"/>
  <c r="I45" i="9"/>
  <c r="I48" i="9"/>
  <c r="I49" i="9"/>
  <c r="I41" i="9"/>
  <c r="I13" i="9"/>
  <c r="I74" i="9"/>
  <c r="I73" i="9"/>
  <c r="I12" i="9"/>
  <c r="I46" i="9"/>
  <c r="I83" i="9"/>
  <c r="I40" i="9"/>
  <c r="I62" i="9"/>
  <c r="I26" i="9"/>
  <c r="I47" i="9"/>
  <c r="I8" i="9"/>
  <c r="I42" i="9"/>
  <c r="I64" i="9"/>
  <c r="I60" i="9"/>
  <c r="I38" i="9"/>
  <c r="I10" i="9"/>
  <c r="I37" i="9"/>
  <c r="I43" i="9"/>
  <c r="I36" i="9"/>
  <c r="I44" i="9"/>
  <c r="I35" i="9"/>
  <c r="I14" i="9"/>
</calcChain>
</file>

<file path=xl/sharedStrings.xml><?xml version="1.0" encoding="utf-8"?>
<sst xmlns="http://schemas.openxmlformats.org/spreadsheetml/2006/main" count="917" uniqueCount="364">
  <si>
    <t>I-15bis</t>
  </si>
  <si>
    <t>I-153</t>
  </si>
  <si>
    <t>I-16 Type 18</t>
  </si>
  <si>
    <t>I-16 Type 24</t>
  </si>
  <si>
    <t>I-16 Type 29</t>
  </si>
  <si>
    <t>I-16 Type 5</t>
  </si>
  <si>
    <t>Mig-3</t>
  </si>
  <si>
    <t>Yak-1</t>
  </si>
  <si>
    <t>LaGG-3</t>
  </si>
  <si>
    <t>Name</t>
  </si>
  <si>
    <t>Speed</t>
  </si>
  <si>
    <t>Armor</t>
  </si>
  <si>
    <t>Durability</t>
  </si>
  <si>
    <t>Manoeuvre</t>
  </si>
  <si>
    <t>12.7mm BS MG</t>
  </si>
  <si>
    <t>12.7mm UBS MG</t>
  </si>
  <si>
    <t>20mm ShVAK Cannon</t>
  </si>
  <si>
    <t>Bf 110E-2</t>
  </si>
  <si>
    <t>15mm Cannon MG151</t>
  </si>
  <si>
    <t>Bf 109E-3 R</t>
  </si>
  <si>
    <t>IAR 80A</t>
  </si>
  <si>
    <t>.303 AN/M2 MG</t>
  </si>
  <si>
    <t>Bf 109E-3</t>
  </si>
  <si>
    <t>Bf 109E-7</t>
  </si>
  <si>
    <t>Bf 109E-4B</t>
  </si>
  <si>
    <t>Bf 109F-2</t>
  </si>
  <si>
    <t>Bf 110C-4B</t>
  </si>
  <si>
    <t>Bf 109F-4</t>
  </si>
  <si>
    <t>20mm Cannon MG151</t>
  </si>
  <si>
    <t>Turn</t>
  </si>
  <si>
    <t>German</t>
  </si>
  <si>
    <t>Men</t>
  </si>
  <si>
    <t>Art</t>
  </si>
  <si>
    <t>Air</t>
  </si>
  <si>
    <t>Russian</t>
  </si>
  <si>
    <t xml:space="preserve">Men </t>
  </si>
  <si>
    <t>Rumania</t>
  </si>
  <si>
    <t>Hungary</t>
  </si>
  <si>
    <t>Italy</t>
  </si>
  <si>
    <t>Finland</t>
  </si>
  <si>
    <t>Slovakia</t>
  </si>
  <si>
    <t>Delta</t>
  </si>
  <si>
    <t>Device</t>
  </si>
  <si>
    <t>Nation</t>
  </si>
  <si>
    <t>ROF</t>
  </si>
  <si>
    <t>Anti Air</t>
  </si>
  <si>
    <t>Russia</t>
  </si>
  <si>
    <t>Germany</t>
  </si>
  <si>
    <t>7.62mm ShKAS MG</t>
  </si>
  <si>
    <t>7.62mm PV-1 MG</t>
  </si>
  <si>
    <t>20mm Cannon MG FF</t>
  </si>
  <si>
    <t>Nationality</t>
  </si>
  <si>
    <t>Number</t>
  </si>
  <si>
    <t>Penetration</t>
  </si>
  <si>
    <t>Reference</t>
  </si>
  <si>
    <t>Climb</t>
  </si>
  <si>
    <t>To Kill</t>
  </si>
  <si>
    <t>To Hit</t>
  </si>
  <si>
    <t>RefSpeed</t>
  </si>
  <si>
    <t>RefClimb</t>
  </si>
  <si>
    <t>RefArmor</t>
  </si>
  <si>
    <t>RefDura</t>
  </si>
  <si>
    <t>RefMan</t>
  </si>
  <si>
    <t>Maneouvre</t>
  </si>
  <si>
    <t>Accuracy</t>
  </si>
  <si>
    <t>20mm Cannon MG FF/M</t>
  </si>
  <si>
    <t>7.92mm MG 17</t>
  </si>
  <si>
    <t>.50 AN/M2 MG</t>
  </si>
  <si>
    <t>P-40B</t>
  </si>
  <si>
    <t>LaGG-3 '11 Series'</t>
  </si>
  <si>
    <t>Pe-3</t>
  </si>
  <si>
    <t>Hurricane IIB</t>
  </si>
  <si>
    <t>Hurricane I R</t>
  </si>
  <si>
    <t>He 112B R</t>
  </si>
  <si>
    <t>7.92mm FN MG</t>
  </si>
  <si>
    <t>PZL 24E R</t>
  </si>
  <si>
    <t>20mm Oerlikon Cannon</t>
  </si>
  <si>
    <t>MC.200 Saetta</t>
  </si>
  <si>
    <t>12.7mm SAFAT MG</t>
  </si>
  <si>
    <t>Off.</t>
  </si>
  <si>
    <t>Offensive</t>
  </si>
  <si>
    <t>F</t>
  </si>
  <si>
    <t>Config</t>
  </si>
  <si>
    <t>Ju 87B</t>
  </si>
  <si>
    <t>B</t>
  </si>
  <si>
    <t>7.92mm MG 15</t>
  </si>
  <si>
    <t>Il-2</t>
  </si>
  <si>
    <t>I-153BS</t>
  </si>
  <si>
    <t>Su-2</t>
  </si>
  <si>
    <t>U-2VS</t>
  </si>
  <si>
    <t>SB-2</t>
  </si>
  <si>
    <t>Ar-2</t>
  </si>
  <si>
    <t>Pe-2</t>
  </si>
  <si>
    <t>DB-3B</t>
  </si>
  <si>
    <t>Il-4</t>
  </si>
  <si>
    <t>TB-3</t>
  </si>
  <si>
    <t>12.7mm UBT MG</t>
  </si>
  <si>
    <t>Hs 123A</t>
  </si>
  <si>
    <t>He 111H-4</t>
  </si>
  <si>
    <t>Ju 88A</t>
  </si>
  <si>
    <t>Do 217E-2</t>
  </si>
  <si>
    <t>13mm MG 131</t>
  </si>
  <si>
    <t>ME 210A-1</t>
  </si>
  <si>
    <t>Fw 190A</t>
  </si>
  <si>
    <t>Me 210A-1</t>
  </si>
  <si>
    <t>Range</t>
  </si>
  <si>
    <t>Range (km)</t>
  </si>
  <si>
    <t>IAR 39</t>
  </si>
  <si>
    <t>Potez 633B2 R</t>
  </si>
  <si>
    <t>Bloch 210 R</t>
  </si>
  <si>
    <t>He 111H-3 R</t>
  </si>
  <si>
    <t>Ju 86K-2 R</t>
  </si>
  <si>
    <t>PZL 37B R</t>
  </si>
  <si>
    <t>SM.79B R</t>
  </si>
  <si>
    <t>13.2mm FN MG</t>
  </si>
  <si>
    <t>Brewster 239 F</t>
  </si>
  <si>
    <t>Gladiator II F</t>
  </si>
  <si>
    <t>Hawk 75A F</t>
  </si>
  <si>
    <t>Hurricane I F</t>
  </si>
  <si>
    <t>Fokker D.XXI F</t>
  </si>
  <si>
    <t>G.50 F</t>
  </si>
  <si>
    <t>M.S 406 F</t>
  </si>
  <si>
    <t>Lysander I F</t>
  </si>
  <si>
    <t>Blenheim I F</t>
  </si>
  <si>
    <t>SB-2 F</t>
  </si>
  <si>
    <t>20mm HS404 Cannon</t>
  </si>
  <si>
    <t>7.5mm MAC-M39 MG</t>
  </si>
  <si>
    <t>.303 Vickers 'K' MG</t>
  </si>
  <si>
    <t>b</t>
  </si>
  <si>
    <t>Front</t>
  </si>
  <si>
    <t>Northern</t>
  </si>
  <si>
    <t>Unit</t>
  </si>
  <si>
    <t>Mission</t>
  </si>
  <si>
    <t>Need</t>
  </si>
  <si>
    <t>STAVKA</t>
  </si>
  <si>
    <t>Northwest</t>
  </si>
  <si>
    <t>Kalinin</t>
  </si>
  <si>
    <t>Western</t>
  </si>
  <si>
    <t>Bryansk</t>
  </si>
  <si>
    <t>Southwestern</t>
  </si>
  <si>
    <t>Southern</t>
  </si>
  <si>
    <t>TOE</t>
  </si>
  <si>
    <t>40 DBAD</t>
  </si>
  <si>
    <t>51 DBAD</t>
  </si>
  <si>
    <t>48 DBAD</t>
  </si>
  <si>
    <t>42 DBAD</t>
  </si>
  <si>
    <t>52 DBAD</t>
  </si>
  <si>
    <t>22 DBAD</t>
  </si>
  <si>
    <t>50 DBAD</t>
  </si>
  <si>
    <t>61 IAD</t>
  </si>
  <si>
    <t>56 IAD</t>
  </si>
  <si>
    <t>35 DBAD</t>
  </si>
  <si>
    <t>55 SAD</t>
  </si>
  <si>
    <t>6th VVS</t>
  </si>
  <si>
    <t>41 BAD</t>
  </si>
  <si>
    <t>39 IAD</t>
  </si>
  <si>
    <t>2 SAD</t>
  </si>
  <si>
    <t>7/1 PVO</t>
  </si>
  <si>
    <t>6 SAD</t>
  </si>
  <si>
    <t>7 SAD</t>
  </si>
  <si>
    <t>8 SAD</t>
  </si>
  <si>
    <t>4 SAD</t>
  </si>
  <si>
    <t>5th VVS</t>
  </si>
  <si>
    <t>12 BAD</t>
  </si>
  <si>
    <t>13 BAD</t>
  </si>
  <si>
    <t>43 IAD</t>
  </si>
  <si>
    <t>4th VVS</t>
  </si>
  <si>
    <t>38 IAD</t>
  </si>
  <si>
    <t>9 SAD</t>
  </si>
  <si>
    <t>11 SAD</t>
  </si>
  <si>
    <t>60 SAD</t>
  </si>
  <si>
    <t>44 IAD</t>
  </si>
  <si>
    <t>62 BAD</t>
  </si>
  <si>
    <t>14 SAD</t>
  </si>
  <si>
    <t>17 SAD</t>
  </si>
  <si>
    <t>63 SAD</t>
  </si>
  <si>
    <t>1st VVS</t>
  </si>
  <si>
    <t>3rd VVS</t>
  </si>
  <si>
    <t>20 SAD</t>
  </si>
  <si>
    <t>21 SAD</t>
  </si>
  <si>
    <t>Excess</t>
  </si>
  <si>
    <t>Bf109E-7/U1</t>
  </si>
  <si>
    <t>Do 217E-4</t>
  </si>
  <si>
    <t>Yak-7A</t>
  </si>
  <si>
    <t xml:space="preserve">STAVKA: </t>
  </si>
  <si>
    <t>All Reserves</t>
  </si>
  <si>
    <t>Unit Types</t>
  </si>
  <si>
    <t>Standard Army</t>
  </si>
  <si>
    <t>Type</t>
  </si>
  <si>
    <t>Support Units</t>
  </si>
  <si>
    <t>Front Air Cmd</t>
  </si>
  <si>
    <t>BAK Comand</t>
  </si>
  <si>
    <t>Exploitation Army</t>
  </si>
  <si>
    <t>Deep Ops Army</t>
  </si>
  <si>
    <t>Motorcycle Bat</t>
  </si>
  <si>
    <t>Re.2000 Falco I</t>
  </si>
  <si>
    <t>2*Art Regiment
Sapper Batallion</t>
  </si>
  <si>
    <t>3* Hvy Art Regiment
3*Sapper Regiment
Construction Brigade</t>
  </si>
  <si>
    <t>3*AA batallion</t>
  </si>
  <si>
    <t>P-40E</t>
  </si>
  <si>
    <t>Yak-7B</t>
  </si>
  <si>
    <t>Appear</t>
  </si>
  <si>
    <t>Disappear</t>
  </si>
  <si>
    <t>Bf 109G-2</t>
  </si>
  <si>
    <t>Fw 190A-4</t>
  </si>
  <si>
    <t>Bf 110F-2</t>
  </si>
  <si>
    <t>Hs 129B</t>
  </si>
  <si>
    <t>30mm Cannon MK103</t>
  </si>
  <si>
    <t>Ju 87D-1</t>
  </si>
  <si>
    <t>Ju 88A-4</t>
  </si>
  <si>
    <t>He 111H-6</t>
  </si>
  <si>
    <t>He 177A-1</t>
  </si>
  <si>
    <t>LaGG-3 '29 Series'</t>
  </si>
  <si>
    <t>P-39D</t>
  </si>
  <si>
    <t>37mm M4 Cannon</t>
  </si>
  <si>
    <t>Filter</t>
  </si>
  <si>
    <t>Year</t>
  </si>
  <si>
    <t>Pe-3bis</t>
  </si>
  <si>
    <t>MC.202 Folgore</t>
  </si>
  <si>
    <t>7.7mm SAFAT MG</t>
  </si>
  <si>
    <t>Man2gun</t>
  </si>
  <si>
    <t>Soviet</t>
  </si>
  <si>
    <t>La-5</t>
  </si>
  <si>
    <t>Vehicle</t>
  </si>
  <si>
    <t>Gorky</t>
  </si>
  <si>
    <t>Kharkov</t>
  </si>
  <si>
    <t>Stalingrad</t>
  </si>
  <si>
    <t>Yaroslavl</t>
  </si>
  <si>
    <t>Moscow</t>
  </si>
  <si>
    <t>Chelyabinsk</t>
  </si>
  <si>
    <t>Murom</t>
  </si>
  <si>
    <t>Leningrad</t>
  </si>
  <si>
    <t>Kuybyshev</t>
  </si>
  <si>
    <t>Saratov</t>
  </si>
  <si>
    <t>Stalino</t>
  </si>
  <si>
    <t>Nizhny Tagil</t>
  </si>
  <si>
    <t>N moscow</t>
  </si>
  <si>
    <t>W Moscow</t>
  </si>
  <si>
    <t>Occupied</t>
  </si>
  <si>
    <t>Taken</t>
  </si>
  <si>
    <t>Left</t>
  </si>
  <si>
    <t>Heavy</t>
  </si>
  <si>
    <t>Sverdlovsk</t>
  </si>
  <si>
    <t>Dnepropetrovsk</t>
  </si>
  <si>
    <t>Molotov</t>
  </si>
  <si>
    <t>Minsk</t>
  </si>
  <si>
    <t>Kiev</t>
  </si>
  <si>
    <t>Zaporozhye</t>
  </si>
  <si>
    <t>Rostov</t>
  </si>
  <si>
    <t>Voroshilovgrad</t>
  </si>
  <si>
    <t>Kirov</t>
  </si>
  <si>
    <t>Novorossiysk</t>
  </si>
  <si>
    <t>Kazan</t>
  </si>
  <si>
    <t>Baku</t>
  </si>
  <si>
    <t>Mogilev</t>
  </si>
  <si>
    <t>Voronezh</t>
  </si>
  <si>
    <t>Krivoi Rog</t>
  </si>
  <si>
    <t>Nikolaev</t>
  </si>
  <si>
    <t>Odessa</t>
  </si>
  <si>
    <t>Tbilisi</t>
  </si>
  <si>
    <t>Batumi</t>
  </si>
  <si>
    <t>Kirovograd</t>
  </si>
  <si>
    <t>Lipetsk</t>
  </si>
  <si>
    <t>Izhevsk</t>
  </si>
  <si>
    <t>Serov</t>
  </si>
  <si>
    <t>Ufa</t>
  </si>
  <si>
    <t>Ivanovo</t>
  </si>
  <si>
    <t>Gorlovka</t>
  </si>
  <si>
    <t>Ordzhonikidzegrad</t>
  </si>
  <si>
    <t>Magnitogorsk</t>
  </si>
  <si>
    <t>Makeevka</t>
  </si>
  <si>
    <t>Gomel</t>
  </si>
  <si>
    <t>Tula</t>
  </si>
  <si>
    <t>Kerch</t>
  </si>
  <si>
    <t>Kremenchug</t>
  </si>
  <si>
    <t>Grozny</t>
  </si>
  <si>
    <t>Kolomna</t>
  </si>
  <si>
    <t>Rybinsk</t>
  </si>
  <si>
    <t>Kaluga</t>
  </si>
  <si>
    <t>Taganrog</t>
  </si>
  <si>
    <t>Penza</t>
  </si>
  <si>
    <t>Dzerzhinks €</t>
  </si>
  <si>
    <t>Zlatoust</t>
  </si>
  <si>
    <t>Kramatorskaya</t>
  </si>
  <si>
    <t>Tambov</t>
  </si>
  <si>
    <t>Poltava</t>
  </si>
  <si>
    <t>Vsevolzhsky</t>
  </si>
  <si>
    <t>S Stalingrad</t>
  </si>
  <si>
    <t>Kursk</t>
  </si>
  <si>
    <t>Astrakhan</t>
  </si>
  <si>
    <t>Orsk</t>
  </si>
  <si>
    <t>Mariupol</t>
  </si>
  <si>
    <t>Armaments</t>
  </si>
  <si>
    <t>2nd VVS</t>
  </si>
  <si>
    <t>OSNAZ</t>
  </si>
  <si>
    <t>1 VVS-Chf</t>
  </si>
  <si>
    <t>1 VVS-KBF</t>
  </si>
  <si>
    <t>6/1 PVO</t>
  </si>
  <si>
    <t>2 VVS-Chf</t>
  </si>
  <si>
    <t>2 VVS- KBF</t>
  </si>
  <si>
    <t>6/2 PVO</t>
  </si>
  <si>
    <t>7/2 PVO</t>
  </si>
  <si>
    <t>6/3 PVO</t>
  </si>
  <si>
    <t>5 SAD</t>
  </si>
  <si>
    <t>8 BAB</t>
  </si>
  <si>
    <t>10 SAB</t>
  </si>
  <si>
    <t>10 SAD</t>
  </si>
  <si>
    <t>15 SAD</t>
  </si>
  <si>
    <t>16 SAD</t>
  </si>
  <si>
    <t>18 DBAD</t>
  </si>
  <si>
    <t>19 BAD</t>
  </si>
  <si>
    <t>23 SAD</t>
  </si>
  <si>
    <t>25 SAD</t>
  </si>
  <si>
    <t>26 DBAD</t>
  </si>
  <si>
    <t>Moscow MD</t>
  </si>
  <si>
    <t>Cacucasus MD</t>
  </si>
  <si>
    <t>27 IAD</t>
  </si>
  <si>
    <t>36 IAD</t>
  </si>
  <si>
    <t>45 SAD</t>
  </si>
  <si>
    <t>46 SAD</t>
  </si>
  <si>
    <t>47 SAD</t>
  </si>
  <si>
    <t>49 BAD</t>
  </si>
  <si>
    <t>57 SAD</t>
  </si>
  <si>
    <t>59 IAD</t>
  </si>
  <si>
    <t>61 IAB</t>
  </si>
  <si>
    <t>62 IAB</t>
  </si>
  <si>
    <t>63 TBAB</t>
  </si>
  <si>
    <t>64 IAD</t>
  </si>
  <si>
    <t>65 IAD</t>
  </si>
  <si>
    <t>66 IAD</t>
  </si>
  <si>
    <t>68 IAD</t>
  </si>
  <si>
    <t>71 IAD</t>
  </si>
  <si>
    <t>73 SAD</t>
  </si>
  <si>
    <t>74 SAD</t>
  </si>
  <si>
    <t>75 SAD</t>
  </si>
  <si>
    <t>76 IAD</t>
  </si>
  <si>
    <t>77 SAD</t>
  </si>
  <si>
    <t>Partisan Supply</t>
  </si>
  <si>
    <t>8*SB-2, SB-2 Rcn</t>
  </si>
  <si>
    <t>*</t>
  </si>
  <si>
    <t>Interceptors</t>
  </si>
  <si>
    <t>6*I-Type fighter Bomber</t>
  </si>
  <si>
    <t>MiG-3</t>
  </si>
  <si>
    <t>Interdiction</t>
  </si>
  <si>
    <t>6*Pe-2, 3*MiG-3</t>
  </si>
  <si>
    <t>Ground Support</t>
  </si>
  <si>
    <t>6*SU-2, 3*Yak-1</t>
  </si>
  <si>
    <t>R-5, 8*SB-2</t>
  </si>
  <si>
    <t>9*I-16 Type 24</t>
  </si>
  <si>
    <t>6*I-153BS, 3*MiG-3</t>
  </si>
  <si>
    <t>9*I-153</t>
  </si>
  <si>
    <t>6*I-15bis</t>
  </si>
  <si>
    <t>6*IL-2, 3*Yak-1</t>
  </si>
  <si>
    <t>9*I-16 Type 18</t>
  </si>
  <si>
    <t>9*LaGG-3</t>
  </si>
  <si>
    <t>SB-2 Rcn, 8 *SB-2</t>
  </si>
  <si>
    <t>9*SB-2, 1*Yak-4</t>
  </si>
  <si>
    <t>9*MiG-3</t>
  </si>
  <si>
    <t>3*Mig-3, 6*Pe-2</t>
  </si>
  <si>
    <t>3*Pe-2</t>
  </si>
  <si>
    <t>Partisan Support</t>
  </si>
  <si>
    <t>Yak-2, 8*SB-2</t>
  </si>
  <si>
    <t>3*LaGG-3</t>
  </si>
  <si>
    <t>3*I-Type 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</si>
</sst>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rgb="FF0070C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Font="1"/>
    <xf numFmtId="0" fontId="1" fillId="2" borderId="0" xfId="0" applyFont="1" applyFill="1"/>
    <xf numFmtId="0" fontId="0" fillId="2" borderId="0" xfId="0" applyFill="1"/>
    <xf numFmtId="0" fontId="1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/>
    <xf numFmtId="0" fontId="2" fillId="2" borderId="0" xfId="0" applyFont="1" applyFill="1" applyAlignment="1">
      <alignment horizontal="center"/>
    </xf>
    <xf numFmtId="0" fontId="3" fillId="0" borderId="0" xfId="0" applyFont="1"/>
    <xf numFmtId="164" fontId="0" fillId="0" borderId="0" xfId="0" applyNumberFormat="1"/>
    <xf numFmtId="2" fontId="0" fillId="0" borderId="0" xfId="0" applyNumberFormat="1"/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3" fillId="3" borderId="0" xfId="0" applyFont="1" applyFill="1" applyAlignment="1">
      <alignment vertical="top"/>
    </xf>
    <xf numFmtId="0" fontId="3" fillId="0" borderId="0" xfId="0" applyFont="1" applyAlignment="1">
      <alignment vertical="top"/>
    </xf>
    <xf numFmtId="0" fontId="0" fillId="2" borderId="0" xfId="0" applyFill="1" applyAlignment="1">
      <alignment vertical="top" wrapText="1"/>
    </xf>
    <xf numFmtId="0" fontId="3" fillId="0" borderId="0" xfId="0" applyFont="1" applyAlignment="1">
      <alignment horizontal="center" vertical="center"/>
    </xf>
    <xf numFmtId="0" fontId="4" fillId="0" borderId="0" xfId="0" applyFont="1"/>
    <xf numFmtId="2" fontId="5" fillId="0" borderId="0" xfId="0" applyNumberFormat="1" applyFont="1"/>
    <xf numFmtId="164" fontId="1" fillId="2" borderId="0" xfId="0" applyNumberFormat="1" applyFont="1" applyFill="1" applyAlignment="1">
      <alignment horizontal="center"/>
    </xf>
  </cellXfs>
  <cellStyles count="1">
    <cellStyle name="Normal" xfId="0" builtinId="0"/>
  </cellStyles>
  <dxfs count="2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ont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28"/>
  <sheetViews>
    <sheetView tabSelected="1" workbookViewId="0">
      <selection activeCell="G11" sqref="G11"/>
    </sheetView>
  </sheetViews>
  <sheetFormatPr defaultRowHeight="15" x14ac:dyDescent="0.25"/>
  <cols>
    <col min="6" max="7" width="9.28515625" style="7" customWidth="1"/>
  </cols>
  <sheetData>
    <row r="1" spans="1:35" x14ac:dyDescent="0.25">
      <c r="A1" s="4"/>
      <c r="B1" s="4" t="s">
        <v>41</v>
      </c>
      <c r="C1" s="4"/>
      <c r="D1" s="4"/>
      <c r="E1" s="4"/>
      <c r="F1" s="6" t="s">
        <v>30</v>
      </c>
      <c r="G1" s="6" t="s">
        <v>221</v>
      </c>
      <c r="H1" s="4" t="s">
        <v>30</v>
      </c>
      <c r="I1" s="4"/>
      <c r="J1" s="4"/>
      <c r="K1" s="4"/>
      <c r="L1" s="4" t="s">
        <v>36</v>
      </c>
      <c r="M1" s="4"/>
      <c r="N1" s="4"/>
      <c r="O1" s="4"/>
      <c r="P1" s="4" t="s">
        <v>37</v>
      </c>
      <c r="Q1" s="4"/>
      <c r="R1" s="4"/>
      <c r="S1" s="4"/>
      <c r="T1" s="4" t="s">
        <v>38</v>
      </c>
      <c r="U1" s="4"/>
      <c r="V1" s="4"/>
      <c r="W1" s="4"/>
      <c r="X1" s="4" t="s">
        <v>39</v>
      </c>
      <c r="Y1" s="4"/>
      <c r="Z1" s="4"/>
      <c r="AA1" s="4"/>
      <c r="AB1" s="4" t="s">
        <v>40</v>
      </c>
      <c r="AC1" s="4"/>
      <c r="AD1" s="4"/>
      <c r="AE1" s="4"/>
      <c r="AF1" s="4" t="s">
        <v>34</v>
      </c>
      <c r="AG1" s="4"/>
      <c r="AH1" s="4"/>
      <c r="AI1" s="4"/>
    </row>
    <row r="2" spans="1:35" x14ac:dyDescent="0.25">
      <c r="A2" s="4" t="s">
        <v>29</v>
      </c>
      <c r="B2" s="4" t="s">
        <v>31</v>
      </c>
      <c r="C2" s="4" t="s">
        <v>32</v>
      </c>
      <c r="D2" s="4" t="s">
        <v>11</v>
      </c>
      <c r="E2" s="4" t="s">
        <v>33</v>
      </c>
      <c r="F2" s="6" t="s">
        <v>220</v>
      </c>
      <c r="G2" s="6" t="s">
        <v>220</v>
      </c>
      <c r="H2" s="6" t="s">
        <v>31</v>
      </c>
      <c r="I2" s="6" t="s">
        <v>32</v>
      </c>
      <c r="J2" s="6" t="s">
        <v>11</v>
      </c>
      <c r="K2" s="6" t="s">
        <v>33</v>
      </c>
      <c r="L2" s="6" t="s">
        <v>35</v>
      </c>
      <c r="M2" s="6" t="s">
        <v>32</v>
      </c>
      <c r="N2" s="6" t="s">
        <v>11</v>
      </c>
      <c r="O2" s="6" t="s">
        <v>33</v>
      </c>
      <c r="P2" s="6" t="s">
        <v>31</v>
      </c>
      <c r="Q2" s="6" t="s">
        <v>32</v>
      </c>
      <c r="R2" s="6" t="s">
        <v>11</v>
      </c>
      <c r="S2" s="6" t="s">
        <v>33</v>
      </c>
      <c r="T2" s="6" t="s">
        <v>31</v>
      </c>
      <c r="U2" s="6" t="s">
        <v>32</v>
      </c>
      <c r="V2" s="6" t="s">
        <v>11</v>
      </c>
      <c r="W2" s="6" t="s">
        <v>33</v>
      </c>
      <c r="X2" s="6" t="s">
        <v>35</v>
      </c>
      <c r="Y2" s="6" t="s">
        <v>32</v>
      </c>
      <c r="Z2" s="6" t="s">
        <v>11</v>
      </c>
      <c r="AA2" s="6" t="s">
        <v>33</v>
      </c>
      <c r="AB2" s="6" t="s">
        <v>35</v>
      </c>
      <c r="AC2" s="6" t="s">
        <v>32</v>
      </c>
      <c r="AD2" s="6" t="s">
        <v>11</v>
      </c>
      <c r="AE2" s="6" t="s">
        <v>33</v>
      </c>
      <c r="AF2" s="6" t="s">
        <v>35</v>
      </c>
      <c r="AG2" s="6" t="s">
        <v>32</v>
      </c>
      <c r="AH2" s="6" t="s">
        <v>11</v>
      </c>
      <c r="AI2" s="6" t="s">
        <v>33</v>
      </c>
    </row>
    <row r="3" spans="1:35" x14ac:dyDescent="0.25">
      <c r="A3" s="4">
        <v>0</v>
      </c>
      <c r="B3" s="4">
        <f>-1*(H3+L3+P3+T3+X3+AB3-AF3)</f>
        <v>-1178614</v>
      </c>
      <c r="C3" s="4">
        <f t="shared" ref="C3:E3" si="0">-1*(I3+M3+Q3+U3+Y3+AC3-AG3)</f>
        <v>-1724</v>
      </c>
      <c r="D3" s="4">
        <f t="shared" si="0"/>
        <v>14906</v>
      </c>
      <c r="E3" s="4">
        <f t="shared" si="0"/>
        <v>6968</v>
      </c>
      <c r="F3" s="22">
        <f>IFERROR(100*I3*$H$3/(H3*$I$3),0)</f>
        <v>100</v>
      </c>
      <c r="G3" s="22">
        <f>IFERROR(100*AF3*$AG$3/(AG3*$AF$3),0)</f>
        <v>100</v>
      </c>
      <c r="H3" s="6">
        <v>3207003</v>
      </c>
      <c r="I3" s="6">
        <v>32868</v>
      </c>
      <c r="J3" s="6">
        <v>5377</v>
      </c>
      <c r="K3" s="6">
        <v>3113</v>
      </c>
      <c r="L3" s="6">
        <v>683248</v>
      </c>
      <c r="M3" s="6">
        <v>5493</v>
      </c>
      <c r="N3" s="6">
        <v>264</v>
      </c>
      <c r="O3" s="6">
        <v>394</v>
      </c>
      <c r="P3" s="6">
        <v>411311</v>
      </c>
      <c r="Q3" s="6">
        <v>2714</v>
      </c>
      <c r="R3" s="6">
        <v>182</v>
      </c>
      <c r="S3" s="6">
        <v>328</v>
      </c>
      <c r="T3" s="6">
        <v>224001</v>
      </c>
      <c r="U3" s="6">
        <v>1425</v>
      </c>
      <c r="V3" s="6">
        <v>339</v>
      </c>
      <c r="W3" s="6">
        <v>75</v>
      </c>
      <c r="X3" s="6">
        <v>349573</v>
      </c>
      <c r="Y3" s="6">
        <v>2694</v>
      </c>
      <c r="Z3" s="6">
        <v>30</v>
      </c>
      <c r="AA3" s="6">
        <v>241</v>
      </c>
      <c r="AB3" s="6">
        <v>76770</v>
      </c>
      <c r="AC3" s="6">
        <v>335</v>
      </c>
      <c r="AD3" s="6">
        <v>46</v>
      </c>
      <c r="AE3" s="6">
        <v>72</v>
      </c>
      <c r="AF3" s="6">
        <v>3773292</v>
      </c>
      <c r="AG3" s="6">
        <v>43805</v>
      </c>
      <c r="AH3" s="6">
        <v>21144</v>
      </c>
      <c r="AI3" s="6">
        <v>11191</v>
      </c>
    </row>
    <row r="4" spans="1:35" s="3" customFormat="1" x14ac:dyDescent="0.25">
      <c r="A4" s="8">
        <v>1</v>
      </c>
      <c r="B4" s="4">
        <f t="shared" ref="B4:B67" si="1">-1*(H4+L4+P4+T4+X4+AB4-AF4)</f>
        <v>-1071984</v>
      </c>
      <c r="C4" s="4">
        <f t="shared" ref="C4:C67" si="2">-1*(I4+M4+Q4+U4+Y4+AC4-AG4)</f>
        <v>-6899</v>
      </c>
      <c r="D4" s="4">
        <f t="shared" ref="D4:D67" si="3">-1*(J4+N4+R4+V4+Z4+AD4-AH4)</f>
        <v>9977</v>
      </c>
      <c r="E4" s="4">
        <f t="shared" ref="E4:E67" si="4">-1*(K4+O4+S4+W4+AA4+AE4-AI4)</f>
        <v>2702</v>
      </c>
      <c r="F4" s="22">
        <f t="shared" ref="F4:F67" si="5">IFERROR(100*I4*$H$3/(H4*$I$3),0)</f>
        <v>99.535270671111206</v>
      </c>
      <c r="G4" s="22">
        <f t="shared" ref="G4:G67" si="6">IFERROR(100*AF4*$AG$3/(AG4*$AF$3),0)</f>
        <v>117.2191712845576</v>
      </c>
      <c r="H4" s="9">
        <v>3206194</v>
      </c>
      <c r="I4" s="9">
        <v>32707</v>
      </c>
      <c r="J4" s="9">
        <v>5096</v>
      </c>
      <c r="K4" s="9">
        <v>3008</v>
      </c>
      <c r="L4" s="9">
        <v>683676</v>
      </c>
      <c r="M4" s="9">
        <v>5547</v>
      </c>
      <c r="N4" s="9">
        <v>264</v>
      </c>
      <c r="O4" s="9">
        <v>370</v>
      </c>
      <c r="P4" s="9">
        <v>410710</v>
      </c>
      <c r="Q4" s="9">
        <v>2714</v>
      </c>
      <c r="R4" s="9">
        <v>182</v>
      </c>
      <c r="S4" s="9">
        <v>328</v>
      </c>
      <c r="T4" s="9">
        <v>223863</v>
      </c>
      <c r="U4" s="9">
        <v>1425</v>
      </c>
      <c r="V4" s="9">
        <v>339</v>
      </c>
      <c r="W4" s="9">
        <v>75</v>
      </c>
      <c r="X4" s="9">
        <v>351482</v>
      </c>
      <c r="Y4" s="9">
        <v>2604</v>
      </c>
      <c r="Z4" s="9">
        <v>30</v>
      </c>
      <c r="AA4" s="9">
        <v>223</v>
      </c>
      <c r="AB4" s="9">
        <v>76666</v>
      </c>
      <c r="AC4" s="9">
        <v>335</v>
      </c>
      <c r="AD4" s="9">
        <v>46</v>
      </c>
      <c r="AE4" s="9">
        <v>72</v>
      </c>
      <c r="AF4" s="9">
        <v>3880607</v>
      </c>
      <c r="AG4" s="9">
        <v>38433</v>
      </c>
      <c r="AH4" s="9">
        <v>15934</v>
      </c>
      <c r="AI4" s="9">
        <v>6778</v>
      </c>
    </row>
    <row r="5" spans="1:35" x14ac:dyDescent="0.25">
      <c r="A5" s="5">
        <v>2</v>
      </c>
      <c r="B5" s="4">
        <f t="shared" si="1"/>
        <v>-1133580</v>
      </c>
      <c r="C5" s="4">
        <f t="shared" si="2"/>
        <v>-7090</v>
      </c>
      <c r="D5" s="4">
        <f t="shared" si="3"/>
        <v>9902</v>
      </c>
      <c r="E5" s="4">
        <f t="shared" si="4"/>
        <v>4793</v>
      </c>
      <c r="F5" s="22">
        <f t="shared" si="5"/>
        <v>97.200988675034694</v>
      </c>
      <c r="G5" s="22">
        <f t="shared" si="6"/>
        <v>118.69592582239927</v>
      </c>
      <c r="H5" s="7">
        <v>3223062</v>
      </c>
      <c r="I5" s="7">
        <v>32108</v>
      </c>
      <c r="J5" s="7">
        <v>4941</v>
      </c>
      <c r="K5" s="7">
        <v>2945</v>
      </c>
      <c r="L5" s="7">
        <v>678153</v>
      </c>
      <c r="M5" s="7">
        <v>5299</v>
      </c>
      <c r="N5" s="7">
        <v>254</v>
      </c>
      <c r="O5" s="7">
        <v>381</v>
      </c>
      <c r="P5" s="7">
        <v>409212</v>
      </c>
      <c r="Q5" s="7">
        <v>2741</v>
      </c>
      <c r="R5" s="7">
        <v>176</v>
      </c>
      <c r="S5" s="7">
        <v>300</v>
      </c>
      <c r="T5" s="7">
        <v>220618</v>
      </c>
      <c r="U5" s="7">
        <v>1407</v>
      </c>
      <c r="V5" s="7">
        <v>339</v>
      </c>
      <c r="W5" s="7">
        <v>75</v>
      </c>
      <c r="X5" s="7">
        <v>350248</v>
      </c>
      <c r="Y5" s="7">
        <v>2596</v>
      </c>
      <c r="Z5" s="7">
        <v>30</v>
      </c>
      <c r="AA5" s="7">
        <v>288</v>
      </c>
      <c r="AB5" s="7">
        <v>76575</v>
      </c>
      <c r="AC5" s="7">
        <v>343</v>
      </c>
      <c r="AD5" s="7">
        <v>47</v>
      </c>
      <c r="AE5" s="7">
        <v>71</v>
      </c>
      <c r="AF5" s="7">
        <v>3824288</v>
      </c>
      <c r="AG5" s="7">
        <v>37404</v>
      </c>
      <c r="AH5" s="7">
        <v>15689</v>
      </c>
      <c r="AI5" s="7">
        <v>8853</v>
      </c>
    </row>
    <row r="6" spans="1:35" x14ac:dyDescent="0.25">
      <c r="A6" s="5">
        <v>3</v>
      </c>
      <c r="B6" s="4">
        <f t="shared" si="1"/>
        <v>-941062</v>
      </c>
      <c r="C6" s="4">
        <f t="shared" si="2"/>
        <v>-6634</v>
      </c>
      <c r="D6" s="4">
        <f t="shared" si="3"/>
        <v>9506</v>
      </c>
      <c r="E6" s="4">
        <f t="shared" si="4"/>
        <v>3467</v>
      </c>
      <c r="F6" s="22">
        <f t="shared" si="5"/>
        <v>97.633677597314332</v>
      </c>
      <c r="G6" s="22">
        <f t="shared" si="6"/>
        <v>121.8488218694922</v>
      </c>
      <c r="H6" s="7">
        <v>3310614</v>
      </c>
      <c r="I6" s="7">
        <v>33127</v>
      </c>
      <c r="J6" s="7">
        <v>4901</v>
      </c>
      <c r="K6" s="7">
        <v>3137</v>
      </c>
      <c r="L6" s="7">
        <v>681921</v>
      </c>
      <c r="M6" s="7">
        <v>5366</v>
      </c>
      <c r="N6" s="7">
        <v>248</v>
      </c>
      <c r="O6" s="7">
        <v>395</v>
      </c>
      <c r="P6" s="7">
        <v>413048</v>
      </c>
      <c r="Q6" s="7">
        <v>2809</v>
      </c>
      <c r="R6" s="7">
        <v>174</v>
      </c>
      <c r="S6" s="7">
        <v>331</v>
      </c>
      <c r="T6" s="7">
        <v>223369</v>
      </c>
      <c r="U6" s="7">
        <v>1507</v>
      </c>
      <c r="V6" s="7">
        <v>339</v>
      </c>
      <c r="W6" s="7">
        <v>75</v>
      </c>
      <c r="X6" s="7">
        <v>350672</v>
      </c>
      <c r="Y6" s="7">
        <v>2691</v>
      </c>
      <c r="Z6" s="7">
        <v>30</v>
      </c>
      <c r="AA6" s="7">
        <v>324</v>
      </c>
      <c r="AB6" s="7">
        <v>76970</v>
      </c>
      <c r="AC6" s="7">
        <v>345</v>
      </c>
      <c r="AD6" s="7">
        <v>47</v>
      </c>
      <c r="AE6" s="7">
        <v>70</v>
      </c>
      <c r="AF6" s="7">
        <v>4115532</v>
      </c>
      <c r="AG6" s="7">
        <v>39211</v>
      </c>
      <c r="AH6" s="7">
        <v>15245</v>
      </c>
      <c r="AI6" s="7">
        <v>7799</v>
      </c>
    </row>
    <row r="7" spans="1:35" x14ac:dyDescent="0.25">
      <c r="A7" s="5">
        <f>A6+1</f>
        <v>4</v>
      </c>
      <c r="B7" s="4">
        <f t="shared" si="1"/>
        <v>-825259</v>
      </c>
      <c r="C7" s="4">
        <f t="shared" si="2"/>
        <v>-4875</v>
      </c>
      <c r="D7" s="4">
        <f t="shared" si="3"/>
        <v>9161</v>
      </c>
      <c r="E7" s="4">
        <f t="shared" si="4"/>
        <v>2624</v>
      </c>
      <c r="F7" s="22">
        <f t="shared" si="5"/>
        <v>97.250119783534643</v>
      </c>
      <c r="G7" s="22">
        <f t="shared" si="6"/>
        <v>119.7875579289823</v>
      </c>
      <c r="H7" s="7">
        <v>3363001</v>
      </c>
      <c r="I7" s="7">
        <v>33519</v>
      </c>
      <c r="J7" s="7">
        <v>5007</v>
      </c>
      <c r="K7" s="7">
        <v>3293</v>
      </c>
      <c r="L7" s="7">
        <v>682228</v>
      </c>
      <c r="M7" s="7">
        <v>5391</v>
      </c>
      <c r="N7" s="7">
        <v>243</v>
      </c>
      <c r="O7" s="7">
        <v>412</v>
      </c>
      <c r="P7" s="7">
        <v>405198</v>
      </c>
      <c r="Q7" s="7">
        <v>2852</v>
      </c>
      <c r="R7" s="7">
        <v>174</v>
      </c>
      <c r="S7" s="7">
        <v>333</v>
      </c>
      <c r="T7" s="7">
        <v>225127</v>
      </c>
      <c r="U7" s="7">
        <v>1564</v>
      </c>
      <c r="V7" s="7">
        <v>338</v>
      </c>
      <c r="W7" s="7">
        <v>75</v>
      </c>
      <c r="X7" s="7">
        <v>354667</v>
      </c>
      <c r="Y7" s="7">
        <v>2704</v>
      </c>
      <c r="Z7" s="7">
        <v>27</v>
      </c>
      <c r="AA7" s="7">
        <v>341</v>
      </c>
      <c r="AB7" s="7">
        <v>76929</v>
      </c>
      <c r="AC7" s="7">
        <v>343</v>
      </c>
      <c r="AD7" s="7">
        <v>44</v>
      </c>
      <c r="AE7" s="7">
        <v>71</v>
      </c>
      <c r="AF7" s="7">
        <v>4281891</v>
      </c>
      <c r="AG7" s="7">
        <v>41498</v>
      </c>
      <c r="AH7" s="7">
        <v>14994</v>
      </c>
      <c r="AI7" s="7">
        <v>7149</v>
      </c>
    </row>
    <row r="8" spans="1:35" x14ac:dyDescent="0.25">
      <c r="A8" s="5">
        <f t="shared" ref="A8:A71" si="7">A7+1</f>
        <v>5</v>
      </c>
      <c r="B8" s="4">
        <f t="shared" si="1"/>
        <v>-906056</v>
      </c>
      <c r="C8" s="4">
        <f t="shared" si="2"/>
        <v>-5201</v>
      </c>
      <c r="D8" s="4">
        <f t="shared" si="3"/>
        <v>8723</v>
      </c>
      <c r="E8" s="4">
        <f t="shared" si="4"/>
        <v>2033</v>
      </c>
      <c r="F8" s="22">
        <f t="shared" si="5"/>
        <v>97.823366375789021</v>
      </c>
      <c r="G8" s="22">
        <f t="shared" si="6"/>
        <v>117.73765925328405</v>
      </c>
      <c r="H8" s="7">
        <v>3376608</v>
      </c>
      <c r="I8" s="7">
        <v>33853</v>
      </c>
      <c r="J8" s="7">
        <v>5017</v>
      </c>
      <c r="K8" s="7">
        <v>2914</v>
      </c>
      <c r="L8" s="7">
        <v>682253</v>
      </c>
      <c r="M8" s="7">
        <v>5413</v>
      </c>
      <c r="N8" s="7">
        <v>226</v>
      </c>
      <c r="O8" s="7">
        <v>403</v>
      </c>
      <c r="P8" s="7">
        <v>407042</v>
      </c>
      <c r="Q8" s="7">
        <v>2883</v>
      </c>
      <c r="R8" s="7">
        <v>177</v>
      </c>
      <c r="S8" s="7">
        <v>338</v>
      </c>
      <c r="T8" s="7">
        <v>226256</v>
      </c>
      <c r="U8" s="7">
        <v>1601</v>
      </c>
      <c r="V8" s="7">
        <v>338</v>
      </c>
      <c r="W8" s="7">
        <v>75</v>
      </c>
      <c r="X8" s="7">
        <v>357726</v>
      </c>
      <c r="Y8" s="7">
        <v>2724</v>
      </c>
      <c r="Z8" s="7">
        <v>30</v>
      </c>
      <c r="AA8" s="7">
        <v>351</v>
      </c>
      <c r="AB8" s="7">
        <v>76957</v>
      </c>
      <c r="AC8" s="7">
        <v>345</v>
      </c>
      <c r="AD8" s="7">
        <v>46</v>
      </c>
      <c r="AE8" s="7">
        <v>71</v>
      </c>
      <c r="AF8" s="7">
        <v>4220786</v>
      </c>
      <c r="AG8" s="7">
        <v>41618</v>
      </c>
      <c r="AH8" s="7">
        <v>14557</v>
      </c>
      <c r="AI8" s="7">
        <v>6185</v>
      </c>
    </row>
    <row r="9" spans="1:35" x14ac:dyDescent="0.25">
      <c r="A9" s="5">
        <f t="shared" si="7"/>
        <v>6</v>
      </c>
      <c r="B9" s="4">
        <f t="shared" si="1"/>
        <v>-665505</v>
      </c>
      <c r="C9" s="4">
        <f t="shared" si="2"/>
        <v>-1291</v>
      </c>
      <c r="D9" s="4">
        <f t="shared" si="3"/>
        <v>8401</v>
      </c>
      <c r="E9" s="4">
        <f t="shared" si="4"/>
        <v>6051</v>
      </c>
      <c r="F9" s="22">
        <f t="shared" si="5"/>
        <v>97.885554984217819</v>
      </c>
      <c r="G9" s="22">
        <f t="shared" si="6"/>
        <v>113.98668057842268</v>
      </c>
      <c r="H9" s="7">
        <v>3386225</v>
      </c>
      <c r="I9" s="7">
        <v>33971</v>
      </c>
      <c r="J9" s="7">
        <v>4982</v>
      </c>
      <c r="K9" s="7">
        <v>134</v>
      </c>
      <c r="L9" s="7">
        <v>682605</v>
      </c>
      <c r="M9" s="7">
        <v>5403</v>
      </c>
      <c r="N9" s="7">
        <v>227</v>
      </c>
      <c r="O9" s="7">
        <v>142</v>
      </c>
      <c r="P9" s="7">
        <v>408585</v>
      </c>
      <c r="Q9" s="7">
        <v>2899</v>
      </c>
      <c r="R9" s="7">
        <v>169</v>
      </c>
      <c r="S9" s="7">
        <v>169</v>
      </c>
      <c r="T9" s="7">
        <v>227288</v>
      </c>
      <c r="U9" s="7">
        <v>1634</v>
      </c>
      <c r="V9" s="7">
        <v>338</v>
      </c>
      <c r="W9" s="7">
        <v>75</v>
      </c>
      <c r="X9" s="7">
        <v>376116</v>
      </c>
      <c r="Y9" s="7">
        <v>2793</v>
      </c>
      <c r="Z9" s="7">
        <v>30</v>
      </c>
      <c r="AA9" s="7">
        <v>0</v>
      </c>
      <c r="AB9" s="7">
        <v>76905</v>
      </c>
      <c r="AC9" s="7">
        <v>343</v>
      </c>
      <c r="AD9" s="7">
        <v>46</v>
      </c>
      <c r="AE9" s="7">
        <v>0</v>
      </c>
      <c r="AF9" s="7">
        <v>4492219</v>
      </c>
      <c r="AG9" s="7">
        <v>45752</v>
      </c>
      <c r="AH9" s="7">
        <v>14193</v>
      </c>
      <c r="AI9" s="7">
        <v>6571</v>
      </c>
    </row>
    <row r="10" spans="1:35" x14ac:dyDescent="0.25">
      <c r="A10" s="5">
        <f t="shared" si="7"/>
        <v>7</v>
      </c>
      <c r="B10" s="4">
        <f t="shared" si="1"/>
        <v>-568666</v>
      </c>
      <c r="C10" s="4">
        <f t="shared" si="2"/>
        <v>-810</v>
      </c>
      <c r="D10" s="4">
        <f t="shared" si="3"/>
        <v>7766</v>
      </c>
      <c r="E10" s="4">
        <f t="shared" si="4"/>
        <v>1857</v>
      </c>
      <c r="F10" s="22">
        <f t="shared" si="5"/>
        <v>97.701873871319762</v>
      </c>
      <c r="G10" s="22">
        <f t="shared" si="6"/>
        <v>114.83063150830885</v>
      </c>
      <c r="H10" s="7">
        <v>3399482</v>
      </c>
      <c r="I10" s="7">
        <v>34040</v>
      </c>
      <c r="J10" s="7">
        <v>4952</v>
      </c>
      <c r="K10" s="7">
        <v>3092</v>
      </c>
      <c r="L10" s="7">
        <v>663203</v>
      </c>
      <c r="M10" s="7">
        <v>5399</v>
      </c>
      <c r="N10" s="7">
        <v>227</v>
      </c>
      <c r="O10" s="7">
        <v>442</v>
      </c>
      <c r="P10" s="7">
        <v>410211</v>
      </c>
      <c r="Q10" s="7">
        <v>2915</v>
      </c>
      <c r="R10" s="7">
        <v>166</v>
      </c>
      <c r="S10" s="7">
        <v>353</v>
      </c>
      <c r="T10" s="7">
        <v>228222</v>
      </c>
      <c r="U10" s="7">
        <v>1662</v>
      </c>
      <c r="V10" s="7">
        <v>336</v>
      </c>
      <c r="W10" s="7">
        <v>75</v>
      </c>
      <c r="X10" s="7">
        <v>375720</v>
      </c>
      <c r="Y10" s="7">
        <v>2805</v>
      </c>
      <c r="Z10" s="7">
        <v>30</v>
      </c>
      <c r="AA10" s="7">
        <v>354</v>
      </c>
      <c r="AB10" s="7">
        <v>76754</v>
      </c>
      <c r="AC10" s="7">
        <v>342</v>
      </c>
      <c r="AD10" s="7">
        <v>46</v>
      </c>
      <c r="AE10" s="7">
        <v>71</v>
      </c>
      <c r="AF10" s="7">
        <v>4584926</v>
      </c>
      <c r="AG10" s="7">
        <v>46353</v>
      </c>
      <c r="AH10" s="7">
        <v>13523</v>
      </c>
      <c r="AI10" s="7">
        <v>6244</v>
      </c>
    </row>
    <row r="11" spans="1:35" x14ac:dyDescent="0.25">
      <c r="A11" s="5">
        <f t="shared" si="7"/>
        <v>8</v>
      </c>
      <c r="B11" s="4">
        <f t="shared" si="1"/>
        <v>-605858</v>
      </c>
      <c r="C11" s="4">
        <f t="shared" si="2"/>
        <v>-2685</v>
      </c>
      <c r="D11" s="4">
        <f t="shared" si="3"/>
        <v>5795</v>
      </c>
      <c r="E11" s="4">
        <f t="shared" si="4"/>
        <v>1607</v>
      </c>
      <c r="F11" s="22">
        <f t="shared" si="5"/>
        <v>97.116199512911294</v>
      </c>
      <c r="G11" s="22">
        <f t="shared" si="6"/>
        <v>119.15081941774756</v>
      </c>
      <c r="H11" s="7">
        <v>3390646</v>
      </c>
      <c r="I11" s="7">
        <v>33748</v>
      </c>
      <c r="J11" s="7">
        <v>4916</v>
      </c>
      <c r="K11" s="7">
        <v>2877</v>
      </c>
      <c r="L11" s="7">
        <v>664018</v>
      </c>
      <c r="M11" s="7">
        <v>5393</v>
      </c>
      <c r="N11" s="7">
        <v>224</v>
      </c>
      <c r="O11" s="7">
        <v>433</v>
      </c>
      <c r="P11" s="7">
        <v>412001</v>
      </c>
      <c r="Q11" s="7">
        <v>2951</v>
      </c>
      <c r="R11" s="7">
        <v>165</v>
      </c>
      <c r="S11" s="7">
        <v>336</v>
      </c>
      <c r="T11" s="7">
        <v>229023</v>
      </c>
      <c r="U11" s="7">
        <v>1685</v>
      </c>
      <c r="V11" s="7">
        <v>336</v>
      </c>
      <c r="W11" s="7">
        <v>75</v>
      </c>
      <c r="X11" s="7">
        <v>375185</v>
      </c>
      <c r="Y11" s="7">
        <v>2819</v>
      </c>
      <c r="Z11" s="7">
        <v>28</v>
      </c>
      <c r="AA11" s="7">
        <v>356</v>
      </c>
      <c r="AB11" s="7">
        <v>76771</v>
      </c>
      <c r="AC11" s="7">
        <v>341</v>
      </c>
      <c r="AD11" s="7">
        <v>46</v>
      </c>
      <c r="AE11" s="7">
        <v>71</v>
      </c>
      <c r="AF11" s="7">
        <v>4541786</v>
      </c>
      <c r="AG11" s="7">
        <v>44252</v>
      </c>
      <c r="AH11" s="7">
        <v>11510</v>
      </c>
      <c r="AI11" s="7">
        <v>5755</v>
      </c>
    </row>
    <row r="12" spans="1:35" x14ac:dyDescent="0.25">
      <c r="A12" s="5">
        <f t="shared" si="7"/>
        <v>9</v>
      </c>
      <c r="B12" s="4">
        <f t="shared" si="1"/>
        <v>0</v>
      </c>
      <c r="C12" s="4">
        <f t="shared" si="2"/>
        <v>0</v>
      </c>
      <c r="D12" s="4">
        <f t="shared" si="3"/>
        <v>0</v>
      </c>
      <c r="E12" s="4">
        <f t="shared" si="4"/>
        <v>0</v>
      </c>
      <c r="F12" s="22">
        <f t="shared" si="5"/>
        <v>0</v>
      </c>
      <c r="G12" s="22">
        <f t="shared" si="6"/>
        <v>0</v>
      </c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</row>
    <row r="13" spans="1:35" x14ac:dyDescent="0.25">
      <c r="A13" s="5">
        <f t="shared" si="7"/>
        <v>10</v>
      </c>
      <c r="B13" s="4">
        <f t="shared" si="1"/>
        <v>0</v>
      </c>
      <c r="C13" s="4">
        <f t="shared" si="2"/>
        <v>0</v>
      </c>
      <c r="D13" s="4">
        <f t="shared" si="3"/>
        <v>0</v>
      </c>
      <c r="E13" s="4">
        <f t="shared" si="4"/>
        <v>0</v>
      </c>
      <c r="F13" s="22">
        <f t="shared" si="5"/>
        <v>0</v>
      </c>
      <c r="G13" s="22">
        <f t="shared" si="6"/>
        <v>0</v>
      </c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</row>
    <row r="14" spans="1:35" x14ac:dyDescent="0.25">
      <c r="A14" s="5">
        <f t="shared" si="7"/>
        <v>11</v>
      </c>
      <c r="B14" s="4">
        <f t="shared" si="1"/>
        <v>0</v>
      </c>
      <c r="C14" s="4">
        <f t="shared" si="2"/>
        <v>0</v>
      </c>
      <c r="D14" s="4">
        <f t="shared" si="3"/>
        <v>0</v>
      </c>
      <c r="E14" s="4">
        <f t="shared" si="4"/>
        <v>0</v>
      </c>
      <c r="F14" s="22">
        <f t="shared" si="5"/>
        <v>0</v>
      </c>
      <c r="G14" s="22">
        <f t="shared" si="6"/>
        <v>0</v>
      </c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</row>
    <row r="15" spans="1:35" x14ac:dyDescent="0.25">
      <c r="A15" s="5">
        <f t="shared" si="7"/>
        <v>12</v>
      </c>
      <c r="B15" s="4">
        <f t="shared" si="1"/>
        <v>0</v>
      </c>
      <c r="C15" s="4">
        <f t="shared" si="2"/>
        <v>0</v>
      </c>
      <c r="D15" s="4">
        <f t="shared" si="3"/>
        <v>0</v>
      </c>
      <c r="E15" s="4">
        <f t="shared" si="4"/>
        <v>0</v>
      </c>
      <c r="F15" s="22">
        <f t="shared" si="5"/>
        <v>0</v>
      </c>
      <c r="G15" s="22">
        <f t="shared" si="6"/>
        <v>0</v>
      </c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</row>
    <row r="16" spans="1:35" x14ac:dyDescent="0.25">
      <c r="A16" s="5">
        <f t="shared" si="7"/>
        <v>13</v>
      </c>
      <c r="B16" s="4">
        <f t="shared" si="1"/>
        <v>0</v>
      </c>
      <c r="C16" s="4">
        <f t="shared" si="2"/>
        <v>0</v>
      </c>
      <c r="D16" s="4">
        <f t="shared" si="3"/>
        <v>0</v>
      </c>
      <c r="E16" s="4">
        <f t="shared" si="4"/>
        <v>0</v>
      </c>
      <c r="F16" s="22">
        <f t="shared" si="5"/>
        <v>0</v>
      </c>
      <c r="G16" s="22">
        <f t="shared" si="6"/>
        <v>0</v>
      </c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</row>
    <row r="17" spans="1:35" x14ac:dyDescent="0.25">
      <c r="A17" s="5">
        <f t="shared" si="7"/>
        <v>14</v>
      </c>
      <c r="B17" s="4">
        <f t="shared" si="1"/>
        <v>0</v>
      </c>
      <c r="C17" s="4">
        <f t="shared" si="2"/>
        <v>0</v>
      </c>
      <c r="D17" s="4">
        <f t="shared" si="3"/>
        <v>0</v>
      </c>
      <c r="E17" s="4">
        <f t="shared" si="4"/>
        <v>0</v>
      </c>
      <c r="F17" s="22">
        <f t="shared" si="5"/>
        <v>0</v>
      </c>
      <c r="G17" s="22">
        <f t="shared" si="6"/>
        <v>0</v>
      </c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</row>
    <row r="18" spans="1:35" x14ac:dyDescent="0.25">
      <c r="A18" s="5">
        <f t="shared" si="7"/>
        <v>15</v>
      </c>
      <c r="B18" s="4">
        <f t="shared" si="1"/>
        <v>0</v>
      </c>
      <c r="C18" s="4">
        <f t="shared" si="2"/>
        <v>0</v>
      </c>
      <c r="D18" s="4">
        <f t="shared" si="3"/>
        <v>0</v>
      </c>
      <c r="E18" s="4">
        <f t="shared" si="4"/>
        <v>0</v>
      </c>
      <c r="F18" s="22">
        <f t="shared" si="5"/>
        <v>0</v>
      </c>
      <c r="G18" s="22">
        <f t="shared" si="6"/>
        <v>0</v>
      </c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</row>
    <row r="19" spans="1:35" x14ac:dyDescent="0.25">
      <c r="A19" s="5">
        <f t="shared" si="7"/>
        <v>16</v>
      </c>
      <c r="B19" s="4">
        <f t="shared" si="1"/>
        <v>0</v>
      </c>
      <c r="C19" s="4">
        <f t="shared" si="2"/>
        <v>0</v>
      </c>
      <c r="D19" s="4">
        <f t="shared" si="3"/>
        <v>0</v>
      </c>
      <c r="E19" s="4">
        <f t="shared" si="4"/>
        <v>0</v>
      </c>
      <c r="F19" s="22">
        <f t="shared" si="5"/>
        <v>0</v>
      </c>
      <c r="G19" s="22">
        <f t="shared" si="6"/>
        <v>0</v>
      </c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</row>
    <row r="20" spans="1:35" x14ac:dyDescent="0.25">
      <c r="A20" s="5">
        <f t="shared" si="7"/>
        <v>17</v>
      </c>
      <c r="B20" s="4">
        <f t="shared" si="1"/>
        <v>0</v>
      </c>
      <c r="C20" s="4">
        <f t="shared" si="2"/>
        <v>0</v>
      </c>
      <c r="D20" s="4">
        <f t="shared" si="3"/>
        <v>0</v>
      </c>
      <c r="E20" s="4">
        <f t="shared" si="4"/>
        <v>0</v>
      </c>
      <c r="F20" s="22">
        <f t="shared" si="5"/>
        <v>0</v>
      </c>
      <c r="G20" s="22">
        <f t="shared" si="6"/>
        <v>0</v>
      </c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</row>
    <row r="21" spans="1:35" x14ac:dyDescent="0.25">
      <c r="A21" s="5">
        <f t="shared" si="7"/>
        <v>18</v>
      </c>
      <c r="B21" s="4">
        <f t="shared" si="1"/>
        <v>0</v>
      </c>
      <c r="C21" s="4">
        <f t="shared" si="2"/>
        <v>0</v>
      </c>
      <c r="D21" s="4">
        <f t="shared" si="3"/>
        <v>0</v>
      </c>
      <c r="E21" s="4">
        <f t="shared" si="4"/>
        <v>0</v>
      </c>
      <c r="F21" s="22">
        <f t="shared" si="5"/>
        <v>0</v>
      </c>
      <c r="G21" s="22">
        <f t="shared" si="6"/>
        <v>0</v>
      </c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</row>
    <row r="22" spans="1:35" x14ac:dyDescent="0.25">
      <c r="A22" s="5">
        <f t="shared" si="7"/>
        <v>19</v>
      </c>
      <c r="B22" s="4">
        <f t="shared" si="1"/>
        <v>0</v>
      </c>
      <c r="C22" s="4">
        <f t="shared" si="2"/>
        <v>0</v>
      </c>
      <c r="D22" s="4">
        <f t="shared" si="3"/>
        <v>0</v>
      </c>
      <c r="E22" s="4">
        <f t="shared" si="4"/>
        <v>0</v>
      </c>
      <c r="F22" s="22">
        <f t="shared" si="5"/>
        <v>0</v>
      </c>
      <c r="G22" s="22">
        <f t="shared" si="6"/>
        <v>0</v>
      </c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</row>
    <row r="23" spans="1:35" x14ac:dyDescent="0.25">
      <c r="A23" s="5">
        <f t="shared" si="7"/>
        <v>20</v>
      </c>
      <c r="B23" s="4">
        <f t="shared" si="1"/>
        <v>0</v>
      </c>
      <c r="C23" s="4">
        <f t="shared" si="2"/>
        <v>0</v>
      </c>
      <c r="D23" s="4">
        <f t="shared" si="3"/>
        <v>0</v>
      </c>
      <c r="E23" s="4">
        <f t="shared" si="4"/>
        <v>0</v>
      </c>
      <c r="F23" s="22">
        <f t="shared" si="5"/>
        <v>0</v>
      </c>
      <c r="G23" s="22">
        <f t="shared" si="6"/>
        <v>0</v>
      </c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</row>
    <row r="24" spans="1:35" x14ac:dyDescent="0.25">
      <c r="A24" s="5">
        <f t="shared" si="7"/>
        <v>21</v>
      </c>
      <c r="B24" s="4">
        <f t="shared" si="1"/>
        <v>0</v>
      </c>
      <c r="C24" s="4">
        <f t="shared" si="2"/>
        <v>0</v>
      </c>
      <c r="D24" s="4">
        <f t="shared" si="3"/>
        <v>0</v>
      </c>
      <c r="E24" s="4">
        <f t="shared" si="4"/>
        <v>0</v>
      </c>
      <c r="F24" s="22">
        <f t="shared" si="5"/>
        <v>0</v>
      </c>
      <c r="G24" s="22">
        <f t="shared" si="6"/>
        <v>0</v>
      </c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</row>
    <row r="25" spans="1:35" x14ac:dyDescent="0.25">
      <c r="A25" s="5">
        <f t="shared" si="7"/>
        <v>22</v>
      </c>
      <c r="B25" s="4">
        <f t="shared" si="1"/>
        <v>0</v>
      </c>
      <c r="C25" s="4">
        <f t="shared" si="2"/>
        <v>0</v>
      </c>
      <c r="D25" s="4">
        <f t="shared" si="3"/>
        <v>0</v>
      </c>
      <c r="E25" s="4">
        <f t="shared" si="4"/>
        <v>0</v>
      </c>
      <c r="F25" s="22">
        <f t="shared" si="5"/>
        <v>0</v>
      </c>
      <c r="G25" s="22">
        <f t="shared" si="6"/>
        <v>0</v>
      </c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</row>
    <row r="26" spans="1:35" x14ac:dyDescent="0.25">
      <c r="A26" s="5">
        <f t="shared" si="7"/>
        <v>23</v>
      </c>
      <c r="B26" s="4">
        <f t="shared" si="1"/>
        <v>0</v>
      </c>
      <c r="C26" s="4">
        <f t="shared" si="2"/>
        <v>0</v>
      </c>
      <c r="D26" s="4">
        <f t="shared" si="3"/>
        <v>0</v>
      </c>
      <c r="E26" s="4">
        <f t="shared" si="4"/>
        <v>0</v>
      </c>
      <c r="F26" s="22">
        <f t="shared" si="5"/>
        <v>0</v>
      </c>
      <c r="G26" s="22">
        <f t="shared" si="6"/>
        <v>0</v>
      </c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</row>
    <row r="27" spans="1:35" x14ac:dyDescent="0.25">
      <c r="A27" s="5">
        <f t="shared" si="7"/>
        <v>24</v>
      </c>
      <c r="B27" s="4">
        <f t="shared" si="1"/>
        <v>0</v>
      </c>
      <c r="C27" s="4">
        <f t="shared" si="2"/>
        <v>0</v>
      </c>
      <c r="D27" s="4">
        <f t="shared" si="3"/>
        <v>0</v>
      </c>
      <c r="E27" s="4">
        <f t="shared" si="4"/>
        <v>0</v>
      </c>
      <c r="F27" s="22">
        <f t="shared" si="5"/>
        <v>0</v>
      </c>
      <c r="G27" s="22">
        <f t="shared" si="6"/>
        <v>0</v>
      </c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</row>
    <row r="28" spans="1:35" x14ac:dyDescent="0.25">
      <c r="A28" s="5">
        <f t="shared" si="7"/>
        <v>25</v>
      </c>
      <c r="B28" s="4">
        <f t="shared" si="1"/>
        <v>0</v>
      </c>
      <c r="C28" s="4">
        <f t="shared" si="2"/>
        <v>0</v>
      </c>
      <c r="D28" s="4">
        <f t="shared" si="3"/>
        <v>0</v>
      </c>
      <c r="E28" s="4">
        <f t="shared" si="4"/>
        <v>0</v>
      </c>
      <c r="F28" s="22">
        <f t="shared" si="5"/>
        <v>0</v>
      </c>
      <c r="G28" s="22">
        <f t="shared" si="6"/>
        <v>0</v>
      </c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</row>
    <row r="29" spans="1:35" x14ac:dyDescent="0.25">
      <c r="A29" s="5">
        <f t="shared" si="7"/>
        <v>26</v>
      </c>
      <c r="B29" s="4">
        <f t="shared" si="1"/>
        <v>0</v>
      </c>
      <c r="C29" s="4">
        <f t="shared" si="2"/>
        <v>0</v>
      </c>
      <c r="D29" s="4">
        <f t="shared" si="3"/>
        <v>0</v>
      </c>
      <c r="E29" s="4">
        <f t="shared" si="4"/>
        <v>0</v>
      </c>
      <c r="F29" s="22">
        <f t="shared" si="5"/>
        <v>0</v>
      </c>
      <c r="G29" s="22">
        <f t="shared" si="6"/>
        <v>0</v>
      </c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</row>
    <row r="30" spans="1:35" x14ac:dyDescent="0.25">
      <c r="A30" s="5">
        <f t="shared" si="7"/>
        <v>27</v>
      </c>
      <c r="B30" s="4">
        <f t="shared" si="1"/>
        <v>0</v>
      </c>
      <c r="C30" s="4">
        <f t="shared" si="2"/>
        <v>0</v>
      </c>
      <c r="D30" s="4">
        <f t="shared" si="3"/>
        <v>0</v>
      </c>
      <c r="E30" s="4">
        <f t="shared" si="4"/>
        <v>0</v>
      </c>
      <c r="F30" s="22">
        <f t="shared" si="5"/>
        <v>0</v>
      </c>
      <c r="G30" s="22">
        <f t="shared" si="6"/>
        <v>0</v>
      </c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</row>
    <row r="31" spans="1:35" x14ac:dyDescent="0.25">
      <c r="A31" s="5">
        <f t="shared" si="7"/>
        <v>28</v>
      </c>
      <c r="B31" s="4">
        <f t="shared" si="1"/>
        <v>0</v>
      </c>
      <c r="C31" s="4">
        <f t="shared" si="2"/>
        <v>0</v>
      </c>
      <c r="D31" s="4">
        <f t="shared" si="3"/>
        <v>0</v>
      </c>
      <c r="E31" s="4">
        <f t="shared" si="4"/>
        <v>0</v>
      </c>
      <c r="F31" s="22">
        <f t="shared" si="5"/>
        <v>0</v>
      </c>
      <c r="G31" s="22">
        <f t="shared" si="6"/>
        <v>0</v>
      </c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</row>
    <row r="32" spans="1:35" x14ac:dyDescent="0.25">
      <c r="A32" s="5">
        <f t="shared" si="7"/>
        <v>29</v>
      </c>
      <c r="B32" s="4">
        <f t="shared" si="1"/>
        <v>0</v>
      </c>
      <c r="C32" s="4">
        <f t="shared" si="2"/>
        <v>0</v>
      </c>
      <c r="D32" s="4">
        <f t="shared" si="3"/>
        <v>0</v>
      </c>
      <c r="E32" s="4">
        <f t="shared" si="4"/>
        <v>0</v>
      </c>
      <c r="F32" s="22">
        <f t="shared" si="5"/>
        <v>0</v>
      </c>
      <c r="G32" s="22">
        <f t="shared" si="6"/>
        <v>0</v>
      </c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</row>
    <row r="33" spans="1:35" x14ac:dyDescent="0.25">
      <c r="A33" s="5">
        <f t="shared" si="7"/>
        <v>30</v>
      </c>
      <c r="B33" s="4">
        <f t="shared" si="1"/>
        <v>0</v>
      </c>
      <c r="C33" s="4">
        <f t="shared" si="2"/>
        <v>0</v>
      </c>
      <c r="D33" s="4">
        <f t="shared" si="3"/>
        <v>0</v>
      </c>
      <c r="E33" s="4">
        <f t="shared" si="4"/>
        <v>0</v>
      </c>
      <c r="F33" s="22">
        <f t="shared" si="5"/>
        <v>0</v>
      </c>
      <c r="G33" s="22">
        <f t="shared" si="6"/>
        <v>0</v>
      </c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</row>
    <row r="34" spans="1:35" x14ac:dyDescent="0.25">
      <c r="A34" s="5">
        <f t="shared" si="7"/>
        <v>31</v>
      </c>
      <c r="B34" s="4">
        <f t="shared" si="1"/>
        <v>0</v>
      </c>
      <c r="C34" s="4">
        <f t="shared" si="2"/>
        <v>0</v>
      </c>
      <c r="D34" s="4">
        <f t="shared" si="3"/>
        <v>0</v>
      </c>
      <c r="E34" s="4">
        <f t="shared" si="4"/>
        <v>0</v>
      </c>
      <c r="F34" s="22">
        <f t="shared" si="5"/>
        <v>0</v>
      </c>
      <c r="G34" s="22">
        <f t="shared" si="6"/>
        <v>0</v>
      </c>
    </row>
    <row r="35" spans="1:35" x14ac:dyDescent="0.25">
      <c r="A35" s="5">
        <f t="shared" si="7"/>
        <v>32</v>
      </c>
      <c r="B35" s="4">
        <f t="shared" si="1"/>
        <v>0</v>
      </c>
      <c r="C35" s="4">
        <f t="shared" si="2"/>
        <v>0</v>
      </c>
      <c r="D35" s="4">
        <f t="shared" si="3"/>
        <v>0</v>
      </c>
      <c r="E35" s="4">
        <f t="shared" si="4"/>
        <v>0</v>
      </c>
      <c r="F35" s="22">
        <f t="shared" si="5"/>
        <v>0</v>
      </c>
      <c r="G35" s="22">
        <f t="shared" si="6"/>
        <v>0</v>
      </c>
    </row>
    <row r="36" spans="1:35" x14ac:dyDescent="0.25">
      <c r="A36" s="5">
        <f t="shared" si="7"/>
        <v>33</v>
      </c>
      <c r="B36" s="4">
        <f t="shared" si="1"/>
        <v>0</v>
      </c>
      <c r="C36" s="4">
        <f t="shared" si="2"/>
        <v>0</v>
      </c>
      <c r="D36" s="4">
        <f t="shared" si="3"/>
        <v>0</v>
      </c>
      <c r="E36" s="4">
        <f t="shared" si="4"/>
        <v>0</v>
      </c>
      <c r="F36" s="22">
        <f t="shared" si="5"/>
        <v>0</v>
      </c>
      <c r="G36" s="22">
        <f t="shared" si="6"/>
        <v>0</v>
      </c>
    </row>
    <row r="37" spans="1:35" x14ac:dyDescent="0.25">
      <c r="A37" s="5">
        <f t="shared" si="7"/>
        <v>34</v>
      </c>
      <c r="B37" s="4">
        <f t="shared" si="1"/>
        <v>0</v>
      </c>
      <c r="C37" s="4">
        <f t="shared" si="2"/>
        <v>0</v>
      </c>
      <c r="D37" s="4">
        <f t="shared" si="3"/>
        <v>0</v>
      </c>
      <c r="E37" s="4">
        <f t="shared" si="4"/>
        <v>0</v>
      </c>
      <c r="F37" s="22">
        <f t="shared" si="5"/>
        <v>0</v>
      </c>
      <c r="G37" s="22">
        <f t="shared" si="6"/>
        <v>0</v>
      </c>
    </row>
    <row r="38" spans="1:35" x14ac:dyDescent="0.25">
      <c r="A38" s="5">
        <f t="shared" si="7"/>
        <v>35</v>
      </c>
      <c r="B38" s="4">
        <f t="shared" si="1"/>
        <v>0</v>
      </c>
      <c r="C38" s="4">
        <f t="shared" si="2"/>
        <v>0</v>
      </c>
      <c r="D38" s="4">
        <f t="shared" si="3"/>
        <v>0</v>
      </c>
      <c r="E38" s="4">
        <f t="shared" si="4"/>
        <v>0</v>
      </c>
      <c r="F38" s="22">
        <f t="shared" si="5"/>
        <v>0</v>
      </c>
      <c r="G38" s="22">
        <f t="shared" si="6"/>
        <v>0</v>
      </c>
    </row>
    <row r="39" spans="1:35" x14ac:dyDescent="0.25">
      <c r="A39" s="5">
        <f t="shared" si="7"/>
        <v>36</v>
      </c>
      <c r="B39" s="4">
        <f t="shared" si="1"/>
        <v>0</v>
      </c>
      <c r="C39" s="4">
        <f t="shared" si="2"/>
        <v>0</v>
      </c>
      <c r="D39" s="4">
        <f t="shared" si="3"/>
        <v>0</v>
      </c>
      <c r="E39" s="4">
        <f t="shared" si="4"/>
        <v>0</v>
      </c>
      <c r="F39" s="22">
        <f t="shared" si="5"/>
        <v>0</v>
      </c>
      <c r="G39" s="22">
        <f t="shared" si="6"/>
        <v>0</v>
      </c>
    </row>
    <row r="40" spans="1:35" x14ac:dyDescent="0.25">
      <c r="A40" s="5">
        <f t="shared" si="7"/>
        <v>37</v>
      </c>
      <c r="B40" s="4">
        <f t="shared" si="1"/>
        <v>0</v>
      </c>
      <c r="C40" s="4">
        <f t="shared" si="2"/>
        <v>0</v>
      </c>
      <c r="D40" s="4">
        <f t="shared" si="3"/>
        <v>0</v>
      </c>
      <c r="E40" s="4">
        <f t="shared" si="4"/>
        <v>0</v>
      </c>
      <c r="F40" s="22">
        <f t="shared" si="5"/>
        <v>0</v>
      </c>
      <c r="G40" s="22">
        <f t="shared" si="6"/>
        <v>0</v>
      </c>
    </row>
    <row r="41" spans="1:35" x14ac:dyDescent="0.25">
      <c r="A41" s="5">
        <f t="shared" si="7"/>
        <v>38</v>
      </c>
      <c r="B41" s="4">
        <f t="shared" si="1"/>
        <v>0</v>
      </c>
      <c r="C41" s="4">
        <f t="shared" si="2"/>
        <v>0</v>
      </c>
      <c r="D41" s="4">
        <f t="shared" si="3"/>
        <v>0</v>
      </c>
      <c r="E41" s="4">
        <f t="shared" si="4"/>
        <v>0</v>
      </c>
      <c r="F41" s="22">
        <f t="shared" si="5"/>
        <v>0</v>
      </c>
      <c r="G41" s="22">
        <f t="shared" si="6"/>
        <v>0</v>
      </c>
    </row>
    <row r="42" spans="1:35" x14ac:dyDescent="0.25">
      <c r="A42" s="5">
        <f t="shared" si="7"/>
        <v>39</v>
      </c>
      <c r="B42" s="4">
        <f t="shared" si="1"/>
        <v>0</v>
      </c>
      <c r="C42" s="4">
        <f t="shared" si="2"/>
        <v>0</v>
      </c>
      <c r="D42" s="4">
        <f t="shared" si="3"/>
        <v>0</v>
      </c>
      <c r="E42" s="4">
        <f t="shared" si="4"/>
        <v>0</v>
      </c>
      <c r="F42" s="22">
        <f t="shared" si="5"/>
        <v>0</v>
      </c>
      <c r="G42" s="22">
        <f t="shared" si="6"/>
        <v>0</v>
      </c>
    </row>
    <row r="43" spans="1:35" x14ac:dyDescent="0.25">
      <c r="A43" s="5">
        <f t="shared" si="7"/>
        <v>40</v>
      </c>
      <c r="B43" s="4">
        <f t="shared" si="1"/>
        <v>0</v>
      </c>
      <c r="C43" s="4">
        <f t="shared" si="2"/>
        <v>0</v>
      </c>
      <c r="D43" s="4">
        <f t="shared" si="3"/>
        <v>0</v>
      </c>
      <c r="E43" s="4">
        <f t="shared" si="4"/>
        <v>0</v>
      </c>
      <c r="F43" s="22">
        <f t="shared" si="5"/>
        <v>0</v>
      </c>
      <c r="G43" s="22">
        <f t="shared" si="6"/>
        <v>0</v>
      </c>
    </row>
    <row r="44" spans="1:35" x14ac:dyDescent="0.25">
      <c r="A44" s="5">
        <f t="shared" si="7"/>
        <v>41</v>
      </c>
      <c r="B44" s="4">
        <f t="shared" si="1"/>
        <v>0</v>
      </c>
      <c r="C44" s="4">
        <f t="shared" si="2"/>
        <v>0</v>
      </c>
      <c r="D44" s="4">
        <f t="shared" si="3"/>
        <v>0</v>
      </c>
      <c r="E44" s="4">
        <f t="shared" si="4"/>
        <v>0</v>
      </c>
      <c r="F44" s="22">
        <f t="shared" si="5"/>
        <v>0</v>
      </c>
      <c r="G44" s="22">
        <f t="shared" si="6"/>
        <v>0</v>
      </c>
    </row>
    <row r="45" spans="1:35" x14ac:dyDescent="0.25">
      <c r="A45" s="5">
        <f t="shared" si="7"/>
        <v>42</v>
      </c>
      <c r="B45" s="4">
        <f t="shared" si="1"/>
        <v>0</v>
      </c>
      <c r="C45" s="4">
        <f t="shared" si="2"/>
        <v>0</v>
      </c>
      <c r="D45" s="4">
        <f t="shared" si="3"/>
        <v>0</v>
      </c>
      <c r="E45" s="4">
        <f t="shared" si="4"/>
        <v>0</v>
      </c>
      <c r="F45" s="22">
        <f t="shared" si="5"/>
        <v>0</v>
      </c>
      <c r="G45" s="22">
        <f t="shared" si="6"/>
        <v>0</v>
      </c>
    </row>
    <row r="46" spans="1:35" x14ac:dyDescent="0.25">
      <c r="A46" s="5">
        <f t="shared" si="7"/>
        <v>43</v>
      </c>
      <c r="B46" s="4">
        <f t="shared" si="1"/>
        <v>0</v>
      </c>
      <c r="C46" s="4">
        <f t="shared" si="2"/>
        <v>0</v>
      </c>
      <c r="D46" s="4">
        <f t="shared" si="3"/>
        <v>0</v>
      </c>
      <c r="E46" s="4">
        <f t="shared" si="4"/>
        <v>0</v>
      </c>
      <c r="F46" s="22">
        <f t="shared" si="5"/>
        <v>0</v>
      </c>
      <c r="G46" s="22">
        <f t="shared" si="6"/>
        <v>0</v>
      </c>
    </row>
    <row r="47" spans="1:35" x14ac:dyDescent="0.25">
      <c r="A47" s="5">
        <f t="shared" si="7"/>
        <v>44</v>
      </c>
      <c r="B47" s="4">
        <f t="shared" si="1"/>
        <v>0</v>
      </c>
      <c r="C47" s="4">
        <f t="shared" si="2"/>
        <v>0</v>
      </c>
      <c r="D47" s="4">
        <f t="shared" si="3"/>
        <v>0</v>
      </c>
      <c r="E47" s="4">
        <f t="shared" si="4"/>
        <v>0</v>
      </c>
      <c r="F47" s="22">
        <f t="shared" si="5"/>
        <v>0</v>
      </c>
      <c r="G47" s="22">
        <f t="shared" si="6"/>
        <v>0</v>
      </c>
    </row>
    <row r="48" spans="1:35" x14ac:dyDescent="0.25">
      <c r="A48" s="5">
        <f t="shared" si="7"/>
        <v>45</v>
      </c>
      <c r="B48" s="4">
        <f t="shared" si="1"/>
        <v>0</v>
      </c>
      <c r="C48" s="4">
        <f t="shared" si="2"/>
        <v>0</v>
      </c>
      <c r="D48" s="4">
        <f t="shared" si="3"/>
        <v>0</v>
      </c>
      <c r="E48" s="4">
        <f t="shared" si="4"/>
        <v>0</v>
      </c>
      <c r="F48" s="22">
        <f t="shared" si="5"/>
        <v>0</v>
      </c>
      <c r="G48" s="22">
        <f t="shared" si="6"/>
        <v>0</v>
      </c>
    </row>
    <row r="49" spans="1:7" x14ac:dyDescent="0.25">
      <c r="A49" s="5">
        <f t="shared" si="7"/>
        <v>46</v>
      </c>
      <c r="B49" s="4">
        <f t="shared" si="1"/>
        <v>0</v>
      </c>
      <c r="C49" s="4">
        <f t="shared" si="2"/>
        <v>0</v>
      </c>
      <c r="D49" s="4">
        <f t="shared" si="3"/>
        <v>0</v>
      </c>
      <c r="E49" s="4">
        <f t="shared" si="4"/>
        <v>0</v>
      </c>
      <c r="F49" s="22">
        <f t="shared" si="5"/>
        <v>0</v>
      </c>
      <c r="G49" s="22">
        <f t="shared" si="6"/>
        <v>0</v>
      </c>
    </row>
    <row r="50" spans="1:7" x14ac:dyDescent="0.25">
      <c r="A50" s="5">
        <f t="shared" si="7"/>
        <v>47</v>
      </c>
      <c r="B50" s="4">
        <f t="shared" si="1"/>
        <v>0</v>
      </c>
      <c r="C50" s="4">
        <f t="shared" si="2"/>
        <v>0</v>
      </c>
      <c r="D50" s="4">
        <f t="shared" si="3"/>
        <v>0</v>
      </c>
      <c r="E50" s="4">
        <f t="shared" si="4"/>
        <v>0</v>
      </c>
      <c r="F50" s="22">
        <f t="shared" si="5"/>
        <v>0</v>
      </c>
      <c r="G50" s="22">
        <f t="shared" si="6"/>
        <v>0</v>
      </c>
    </row>
    <row r="51" spans="1:7" x14ac:dyDescent="0.25">
      <c r="A51" s="5">
        <f t="shared" si="7"/>
        <v>48</v>
      </c>
      <c r="B51" s="4">
        <f t="shared" si="1"/>
        <v>0</v>
      </c>
      <c r="C51" s="4">
        <f t="shared" si="2"/>
        <v>0</v>
      </c>
      <c r="D51" s="4">
        <f t="shared" si="3"/>
        <v>0</v>
      </c>
      <c r="E51" s="4">
        <f t="shared" si="4"/>
        <v>0</v>
      </c>
      <c r="F51" s="22">
        <f t="shared" si="5"/>
        <v>0</v>
      </c>
      <c r="G51" s="22">
        <f t="shared" si="6"/>
        <v>0</v>
      </c>
    </row>
    <row r="52" spans="1:7" x14ac:dyDescent="0.25">
      <c r="A52" s="5">
        <f t="shared" si="7"/>
        <v>49</v>
      </c>
      <c r="B52" s="4">
        <f t="shared" si="1"/>
        <v>0</v>
      </c>
      <c r="C52" s="4">
        <f t="shared" si="2"/>
        <v>0</v>
      </c>
      <c r="D52" s="4">
        <f t="shared" si="3"/>
        <v>0</v>
      </c>
      <c r="E52" s="4">
        <f t="shared" si="4"/>
        <v>0</v>
      </c>
      <c r="F52" s="22">
        <f t="shared" si="5"/>
        <v>0</v>
      </c>
      <c r="G52" s="22">
        <f t="shared" si="6"/>
        <v>0</v>
      </c>
    </row>
    <row r="53" spans="1:7" x14ac:dyDescent="0.25">
      <c r="A53" s="5">
        <f t="shared" si="7"/>
        <v>50</v>
      </c>
      <c r="B53" s="4">
        <f t="shared" si="1"/>
        <v>0</v>
      </c>
      <c r="C53" s="4">
        <f t="shared" si="2"/>
        <v>0</v>
      </c>
      <c r="D53" s="4">
        <f t="shared" si="3"/>
        <v>0</v>
      </c>
      <c r="E53" s="4">
        <f t="shared" si="4"/>
        <v>0</v>
      </c>
      <c r="F53" s="22">
        <f t="shared" si="5"/>
        <v>0</v>
      </c>
      <c r="G53" s="22">
        <f t="shared" si="6"/>
        <v>0</v>
      </c>
    </row>
    <row r="54" spans="1:7" x14ac:dyDescent="0.25">
      <c r="A54" s="5">
        <f t="shared" si="7"/>
        <v>51</v>
      </c>
      <c r="B54" s="4">
        <f t="shared" si="1"/>
        <v>0</v>
      </c>
      <c r="C54" s="4">
        <f t="shared" si="2"/>
        <v>0</v>
      </c>
      <c r="D54" s="4">
        <f t="shared" si="3"/>
        <v>0</v>
      </c>
      <c r="E54" s="4">
        <f t="shared" si="4"/>
        <v>0</v>
      </c>
      <c r="F54" s="22">
        <f t="shared" si="5"/>
        <v>0</v>
      </c>
      <c r="G54" s="22">
        <f t="shared" si="6"/>
        <v>0</v>
      </c>
    </row>
    <row r="55" spans="1:7" x14ac:dyDescent="0.25">
      <c r="A55" s="5">
        <f t="shared" si="7"/>
        <v>52</v>
      </c>
      <c r="B55" s="4">
        <f t="shared" si="1"/>
        <v>0</v>
      </c>
      <c r="C55" s="4">
        <f t="shared" si="2"/>
        <v>0</v>
      </c>
      <c r="D55" s="4">
        <f t="shared" si="3"/>
        <v>0</v>
      </c>
      <c r="E55" s="4">
        <f t="shared" si="4"/>
        <v>0</v>
      </c>
      <c r="F55" s="22">
        <f t="shared" si="5"/>
        <v>0</v>
      </c>
      <c r="G55" s="22">
        <f t="shared" si="6"/>
        <v>0</v>
      </c>
    </row>
    <row r="56" spans="1:7" x14ac:dyDescent="0.25">
      <c r="A56" s="5">
        <f t="shared" si="7"/>
        <v>53</v>
      </c>
      <c r="B56" s="4">
        <f t="shared" si="1"/>
        <v>0</v>
      </c>
      <c r="C56" s="4">
        <f t="shared" si="2"/>
        <v>0</v>
      </c>
      <c r="D56" s="4">
        <f t="shared" si="3"/>
        <v>0</v>
      </c>
      <c r="E56" s="4">
        <f t="shared" si="4"/>
        <v>0</v>
      </c>
      <c r="F56" s="22">
        <f t="shared" si="5"/>
        <v>0</v>
      </c>
      <c r="G56" s="22">
        <f t="shared" si="6"/>
        <v>0</v>
      </c>
    </row>
    <row r="57" spans="1:7" x14ac:dyDescent="0.25">
      <c r="A57" s="5">
        <f t="shared" si="7"/>
        <v>54</v>
      </c>
      <c r="B57" s="4">
        <f t="shared" si="1"/>
        <v>0</v>
      </c>
      <c r="C57" s="4">
        <f t="shared" si="2"/>
        <v>0</v>
      </c>
      <c r="D57" s="4">
        <f t="shared" si="3"/>
        <v>0</v>
      </c>
      <c r="E57" s="4">
        <f t="shared" si="4"/>
        <v>0</v>
      </c>
      <c r="F57" s="22">
        <f t="shared" si="5"/>
        <v>0</v>
      </c>
      <c r="G57" s="22">
        <f t="shared" si="6"/>
        <v>0</v>
      </c>
    </row>
    <row r="58" spans="1:7" x14ac:dyDescent="0.25">
      <c r="A58" s="5">
        <f t="shared" si="7"/>
        <v>55</v>
      </c>
      <c r="B58" s="4">
        <f t="shared" si="1"/>
        <v>0</v>
      </c>
      <c r="C58" s="4">
        <f t="shared" si="2"/>
        <v>0</v>
      </c>
      <c r="D58" s="4">
        <f t="shared" si="3"/>
        <v>0</v>
      </c>
      <c r="E58" s="4">
        <f t="shared" si="4"/>
        <v>0</v>
      </c>
      <c r="F58" s="22">
        <f t="shared" si="5"/>
        <v>0</v>
      </c>
      <c r="G58" s="22">
        <f t="shared" si="6"/>
        <v>0</v>
      </c>
    </row>
    <row r="59" spans="1:7" x14ac:dyDescent="0.25">
      <c r="A59" s="5">
        <f t="shared" si="7"/>
        <v>56</v>
      </c>
      <c r="B59" s="4">
        <f t="shared" si="1"/>
        <v>0</v>
      </c>
      <c r="C59" s="4">
        <f t="shared" si="2"/>
        <v>0</v>
      </c>
      <c r="D59" s="4">
        <f t="shared" si="3"/>
        <v>0</v>
      </c>
      <c r="E59" s="4">
        <f t="shared" si="4"/>
        <v>0</v>
      </c>
      <c r="F59" s="22">
        <f t="shared" si="5"/>
        <v>0</v>
      </c>
      <c r="G59" s="22">
        <f t="shared" si="6"/>
        <v>0</v>
      </c>
    </row>
    <row r="60" spans="1:7" x14ac:dyDescent="0.25">
      <c r="A60" s="5">
        <f t="shared" si="7"/>
        <v>57</v>
      </c>
      <c r="B60" s="4">
        <f t="shared" si="1"/>
        <v>0</v>
      </c>
      <c r="C60" s="4">
        <f t="shared" si="2"/>
        <v>0</v>
      </c>
      <c r="D60" s="4">
        <f t="shared" si="3"/>
        <v>0</v>
      </c>
      <c r="E60" s="4">
        <f t="shared" si="4"/>
        <v>0</v>
      </c>
      <c r="F60" s="22">
        <f t="shared" si="5"/>
        <v>0</v>
      </c>
      <c r="G60" s="22">
        <f t="shared" si="6"/>
        <v>0</v>
      </c>
    </row>
    <row r="61" spans="1:7" x14ac:dyDescent="0.25">
      <c r="A61" s="5">
        <f t="shared" si="7"/>
        <v>58</v>
      </c>
      <c r="B61" s="4">
        <f t="shared" si="1"/>
        <v>0</v>
      </c>
      <c r="C61" s="4">
        <f t="shared" si="2"/>
        <v>0</v>
      </c>
      <c r="D61" s="4">
        <f t="shared" si="3"/>
        <v>0</v>
      </c>
      <c r="E61" s="4">
        <f t="shared" si="4"/>
        <v>0</v>
      </c>
      <c r="F61" s="22">
        <f t="shared" si="5"/>
        <v>0</v>
      </c>
      <c r="G61" s="22">
        <f t="shared" si="6"/>
        <v>0</v>
      </c>
    </row>
    <row r="62" spans="1:7" x14ac:dyDescent="0.25">
      <c r="A62" s="5">
        <f t="shared" si="7"/>
        <v>59</v>
      </c>
      <c r="B62" s="4">
        <f t="shared" si="1"/>
        <v>0</v>
      </c>
      <c r="C62" s="4">
        <f t="shared" si="2"/>
        <v>0</v>
      </c>
      <c r="D62" s="4">
        <f t="shared" si="3"/>
        <v>0</v>
      </c>
      <c r="E62" s="4">
        <f t="shared" si="4"/>
        <v>0</v>
      </c>
      <c r="F62" s="22">
        <f t="shared" si="5"/>
        <v>0</v>
      </c>
      <c r="G62" s="22">
        <f t="shared" si="6"/>
        <v>0</v>
      </c>
    </row>
    <row r="63" spans="1:7" x14ac:dyDescent="0.25">
      <c r="A63" s="5">
        <f t="shared" si="7"/>
        <v>60</v>
      </c>
      <c r="B63" s="4">
        <f t="shared" si="1"/>
        <v>0</v>
      </c>
      <c r="C63" s="4">
        <f t="shared" si="2"/>
        <v>0</v>
      </c>
      <c r="D63" s="4">
        <f t="shared" si="3"/>
        <v>0</v>
      </c>
      <c r="E63" s="4">
        <f t="shared" si="4"/>
        <v>0</v>
      </c>
      <c r="F63" s="22">
        <f t="shared" si="5"/>
        <v>0</v>
      </c>
      <c r="G63" s="22">
        <f t="shared" si="6"/>
        <v>0</v>
      </c>
    </row>
    <row r="64" spans="1:7" x14ac:dyDescent="0.25">
      <c r="A64" s="5">
        <f t="shared" si="7"/>
        <v>61</v>
      </c>
      <c r="B64" s="4">
        <f t="shared" si="1"/>
        <v>0</v>
      </c>
      <c r="C64" s="4">
        <f t="shared" si="2"/>
        <v>0</v>
      </c>
      <c r="D64" s="4">
        <f t="shared" si="3"/>
        <v>0</v>
      </c>
      <c r="E64" s="4">
        <f t="shared" si="4"/>
        <v>0</v>
      </c>
      <c r="F64" s="22">
        <f t="shared" si="5"/>
        <v>0</v>
      </c>
      <c r="G64" s="22">
        <f t="shared" si="6"/>
        <v>0</v>
      </c>
    </row>
    <row r="65" spans="1:7" x14ac:dyDescent="0.25">
      <c r="A65" s="5">
        <f t="shared" si="7"/>
        <v>62</v>
      </c>
      <c r="B65" s="4">
        <f t="shared" si="1"/>
        <v>0</v>
      </c>
      <c r="C65" s="4">
        <f t="shared" si="2"/>
        <v>0</v>
      </c>
      <c r="D65" s="4">
        <f t="shared" si="3"/>
        <v>0</v>
      </c>
      <c r="E65" s="4">
        <f t="shared" si="4"/>
        <v>0</v>
      </c>
      <c r="F65" s="22">
        <f t="shared" si="5"/>
        <v>0</v>
      </c>
      <c r="G65" s="22">
        <f t="shared" si="6"/>
        <v>0</v>
      </c>
    </row>
    <row r="66" spans="1:7" x14ac:dyDescent="0.25">
      <c r="A66" s="5">
        <f t="shared" si="7"/>
        <v>63</v>
      </c>
      <c r="B66" s="4">
        <f t="shared" si="1"/>
        <v>0</v>
      </c>
      <c r="C66" s="4">
        <f t="shared" si="2"/>
        <v>0</v>
      </c>
      <c r="D66" s="4">
        <f t="shared" si="3"/>
        <v>0</v>
      </c>
      <c r="E66" s="4">
        <f t="shared" si="4"/>
        <v>0</v>
      </c>
      <c r="F66" s="22">
        <f t="shared" si="5"/>
        <v>0</v>
      </c>
      <c r="G66" s="22">
        <f t="shared" si="6"/>
        <v>0</v>
      </c>
    </row>
    <row r="67" spans="1:7" x14ac:dyDescent="0.25">
      <c r="A67" s="5">
        <f t="shared" si="7"/>
        <v>64</v>
      </c>
      <c r="B67" s="4">
        <f t="shared" si="1"/>
        <v>0</v>
      </c>
      <c r="C67" s="4">
        <f t="shared" si="2"/>
        <v>0</v>
      </c>
      <c r="D67" s="4">
        <f t="shared" si="3"/>
        <v>0</v>
      </c>
      <c r="E67" s="4">
        <f t="shared" si="4"/>
        <v>0</v>
      </c>
      <c r="F67" s="22">
        <f t="shared" si="5"/>
        <v>0</v>
      </c>
      <c r="G67" s="22">
        <f t="shared" si="6"/>
        <v>0</v>
      </c>
    </row>
    <row r="68" spans="1:7" x14ac:dyDescent="0.25">
      <c r="A68" s="5">
        <f t="shared" si="7"/>
        <v>65</v>
      </c>
      <c r="B68" s="4">
        <f t="shared" ref="B68:B131" si="8">-1*(H68+L68+P68+T68+X68+AB68-AF68)</f>
        <v>0</v>
      </c>
      <c r="C68" s="4">
        <f t="shared" ref="C68:C131" si="9">-1*(I68+M68+Q68+U68+Y68+AC68-AG68)</f>
        <v>0</v>
      </c>
      <c r="D68" s="4">
        <f t="shared" ref="D68:D131" si="10">-1*(J68+N68+R68+V68+Z68+AD68-AH68)</f>
        <v>0</v>
      </c>
      <c r="E68" s="4">
        <f t="shared" ref="E68:E131" si="11">-1*(K68+O68+S68+W68+AA68+AE68-AI68)</f>
        <v>0</v>
      </c>
      <c r="F68" s="22">
        <f t="shared" ref="F68:F131" si="12">IFERROR(100*I68*$H$3/(H68*$I$3),0)</f>
        <v>0</v>
      </c>
      <c r="G68" s="22">
        <f t="shared" ref="G68:G131" si="13">IFERROR(100*AF68*$AG$3/(AG68*$AF$3),0)</f>
        <v>0</v>
      </c>
    </row>
    <row r="69" spans="1:7" x14ac:dyDescent="0.25">
      <c r="A69" s="5">
        <f t="shared" si="7"/>
        <v>66</v>
      </c>
      <c r="B69" s="4">
        <f t="shared" si="8"/>
        <v>0</v>
      </c>
      <c r="C69" s="4">
        <f t="shared" si="9"/>
        <v>0</v>
      </c>
      <c r="D69" s="4">
        <f t="shared" si="10"/>
        <v>0</v>
      </c>
      <c r="E69" s="4">
        <f t="shared" si="11"/>
        <v>0</v>
      </c>
      <c r="F69" s="22">
        <f t="shared" si="12"/>
        <v>0</v>
      </c>
      <c r="G69" s="22">
        <f t="shared" si="13"/>
        <v>0</v>
      </c>
    </row>
    <row r="70" spans="1:7" x14ac:dyDescent="0.25">
      <c r="A70" s="5">
        <f t="shared" si="7"/>
        <v>67</v>
      </c>
      <c r="B70" s="4">
        <f t="shared" si="8"/>
        <v>0</v>
      </c>
      <c r="C70" s="4">
        <f t="shared" si="9"/>
        <v>0</v>
      </c>
      <c r="D70" s="4">
        <f t="shared" si="10"/>
        <v>0</v>
      </c>
      <c r="E70" s="4">
        <f t="shared" si="11"/>
        <v>0</v>
      </c>
      <c r="F70" s="22">
        <f t="shared" si="12"/>
        <v>0</v>
      </c>
      <c r="G70" s="22">
        <f t="shared" si="13"/>
        <v>0</v>
      </c>
    </row>
    <row r="71" spans="1:7" x14ac:dyDescent="0.25">
      <c r="A71" s="5">
        <f t="shared" si="7"/>
        <v>68</v>
      </c>
      <c r="B71" s="4">
        <f t="shared" si="8"/>
        <v>0</v>
      </c>
      <c r="C71" s="4">
        <f t="shared" si="9"/>
        <v>0</v>
      </c>
      <c r="D71" s="4">
        <f t="shared" si="10"/>
        <v>0</v>
      </c>
      <c r="E71" s="4">
        <f t="shared" si="11"/>
        <v>0</v>
      </c>
      <c r="F71" s="22">
        <f t="shared" si="12"/>
        <v>0</v>
      </c>
      <c r="G71" s="22">
        <f t="shared" si="13"/>
        <v>0</v>
      </c>
    </row>
    <row r="72" spans="1:7" x14ac:dyDescent="0.25">
      <c r="A72" s="5">
        <f t="shared" ref="A72:A135" si="14">A71+1</f>
        <v>69</v>
      </c>
      <c r="B72" s="4">
        <f t="shared" si="8"/>
        <v>0</v>
      </c>
      <c r="C72" s="4">
        <f t="shared" si="9"/>
        <v>0</v>
      </c>
      <c r="D72" s="4">
        <f t="shared" si="10"/>
        <v>0</v>
      </c>
      <c r="E72" s="4">
        <f t="shared" si="11"/>
        <v>0</v>
      </c>
      <c r="F72" s="22">
        <f t="shared" si="12"/>
        <v>0</v>
      </c>
      <c r="G72" s="22">
        <f t="shared" si="13"/>
        <v>0</v>
      </c>
    </row>
    <row r="73" spans="1:7" x14ac:dyDescent="0.25">
      <c r="A73" s="5">
        <f t="shared" si="14"/>
        <v>70</v>
      </c>
      <c r="B73" s="4">
        <f t="shared" si="8"/>
        <v>0</v>
      </c>
      <c r="C73" s="4">
        <f t="shared" si="9"/>
        <v>0</v>
      </c>
      <c r="D73" s="4">
        <f t="shared" si="10"/>
        <v>0</v>
      </c>
      <c r="E73" s="4">
        <f t="shared" si="11"/>
        <v>0</v>
      </c>
      <c r="F73" s="22">
        <f t="shared" si="12"/>
        <v>0</v>
      </c>
      <c r="G73" s="22">
        <f t="shared" si="13"/>
        <v>0</v>
      </c>
    </row>
    <row r="74" spans="1:7" x14ac:dyDescent="0.25">
      <c r="A74" s="5">
        <f t="shared" si="14"/>
        <v>71</v>
      </c>
      <c r="B74" s="4">
        <f t="shared" si="8"/>
        <v>0</v>
      </c>
      <c r="C74" s="4">
        <f t="shared" si="9"/>
        <v>0</v>
      </c>
      <c r="D74" s="4">
        <f t="shared" si="10"/>
        <v>0</v>
      </c>
      <c r="E74" s="4">
        <f t="shared" si="11"/>
        <v>0</v>
      </c>
      <c r="F74" s="22">
        <f t="shared" si="12"/>
        <v>0</v>
      </c>
      <c r="G74" s="22">
        <f t="shared" si="13"/>
        <v>0</v>
      </c>
    </row>
    <row r="75" spans="1:7" x14ac:dyDescent="0.25">
      <c r="A75" s="5">
        <f t="shared" si="14"/>
        <v>72</v>
      </c>
      <c r="B75" s="4">
        <f t="shared" si="8"/>
        <v>0</v>
      </c>
      <c r="C75" s="4">
        <f t="shared" si="9"/>
        <v>0</v>
      </c>
      <c r="D75" s="4">
        <f t="shared" si="10"/>
        <v>0</v>
      </c>
      <c r="E75" s="4">
        <f t="shared" si="11"/>
        <v>0</v>
      </c>
      <c r="F75" s="22">
        <f t="shared" si="12"/>
        <v>0</v>
      </c>
      <c r="G75" s="22">
        <f t="shared" si="13"/>
        <v>0</v>
      </c>
    </row>
    <row r="76" spans="1:7" x14ac:dyDescent="0.25">
      <c r="A76" s="5">
        <f t="shared" si="14"/>
        <v>73</v>
      </c>
      <c r="B76" s="4">
        <f t="shared" si="8"/>
        <v>0</v>
      </c>
      <c r="C76" s="4">
        <f t="shared" si="9"/>
        <v>0</v>
      </c>
      <c r="D76" s="4">
        <f t="shared" si="10"/>
        <v>0</v>
      </c>
      <c r="E76" s="4">
        <f t="shared" si="11"/>
        <v>0</v>
      </c>
      <c r="F76" s="22">
        <f t="shared" si="12"/>
        <v>0</v>
      </c>
      <c r="G76" s="22">
        <f t="shared" si="13"/>
        <v>0</v>
      </c>
    </row>
    <row r="77" spans="1:7" x14ac:dyDescent="0.25">
      <c r="A77" s="5">
        <f t="shared" si="14"/>
        <v>74</v>
      </c>
      <c r="B77" s="4">
        <f t="shared" si="8"/>
        <v>0</v>
      </c>
      <c r="C77" s="4">
        <f t="shared" si="9"/>
        <v>0</v>
      </c>
      <c r="D77" s="4">
        <f t="shared" si="10"/>
        <v>0</v>
      </c>
      <c r="E77" s="4">
        <f t="shared" si="11"/>
        <v>0</v>
      </c>
      <c r="F77" s="22">
        <f t="shared" si="12"/>
        <v>0</v>
      </c>
      <c r="G77" s="22">
        <f t="shared" si="13"/>
        <v>0</v>
      </c>
    </row>
    <row r="78" spans="1:7" x14ac:dyDescent="0.25">
      <c r="A78" s="5">
        <f t="shared" si="14"/>
        <v>75</v>
      </c>
      <c r="B78" s="4">
        <f t="shared" si="8"/>
        <v>0</v>
      </c>
      <c r="C78" s="4">
        <f t="shared" si="9"/>
        <v>0</v>
      </c>
      <c r="D78" s="4">
        <f t="shared" si="10"/>
        <v>0</v>
      </c>
      <c r="E78" s="4">
        <f t="shared" si="11"/>
        <v>0</v>
      </c>
      <c r="F78" s="22">
        <f t="shared" si="12"/>
        <v>0</v>
      </c>
      <c r="G78" s="22">
        <f t="shared" si="13"/>
        <v>0</v>
      </c>
    </row>
    <row r="79" spans="1:7" x14ac:dyDescent="0.25">
      <c r="A79" s="5">
        <f t="shared" si="14"/>
        <v>76</v>
      </c>
      <c r="B79" s="4">
        <f t="shared" si="8"/>
        <v>0</v>
      </c>
      <c r="C79" s="4">
        <f t="shared" si="9"/>
        <v>0</v>
      </c>
      <c r="D79" s="4">
        <f t="shared" si="10"/>
        <v>0</v>
      </c>
      <c r="E79" s="4">
        <f t="shared" si="11"/>
        <v>0</v>
      </c>
      <c r="F79" s="22">
        <f t="shared" si="12"/>
        <v>0</v>
      </c>
      <c r="G79" s="22">
        <f t="shared" si="13"/>
        <v>0</v>
      </c>
    </row>
    <row r="80" spans="1:7" x14ac:dyDescent="0.25">
      <c r="A80" s="5">
        <f t="shared" si="14"/>
        <v>77</v>
      </c>
      <c r="B80" s="4">
        <f t="shared" si="8"/>
        <v>0</v>
      </c>
      <c r="C80" s="4">
        <f t="shared" si="9"/>
        <v>0</v>
      </c>
      <c r="D80" s="4">
        <f t="shared" si="10"/>
        <v>0</v>
      </c>
      <c r="E80" s="4">
        <f t="shared" si="11"/>
        <v>0</v>
      </c>
      <c r="F80" s="22">
        <f t="shared" si="12"/>
        <v>0</v>
      </c>
      <c r="G80" s="22">
        <f t="shared" si="13"/>
        <v>0</v>
      </c>
    </row>
    <row r="81" spans="1:7" x14ac:dyDescent="0.25">
      <c r="A81" s="5">
        <f t="shared" si="14"/>
        <v>78</v>
      </c>
      <c r="B81" s="4">
        <f t="shared" si="8"/>
        <v>0</v>
      </c>
      <c r="C81" s="4">
        <f t="shared" si="9"/>
        <v>0</v>
      </c>
      <c r="D81" s="4">
        <f t="shared" si="10"/>
        <v>0</v>
      </c>
      <c r="E81" s="4">
        <f t="shared" si="11"/>
        <v>0</v>
      </c>
      <c r="F81" s="22">
        <f t="shared" si="12"/>
        <v>0</v>
      </c>
      <c r="G81" s="22">
        <f t="shared" si="13"/>
        <v>0</v>
      </c>
    </row>
    <row r="82" spans="1:7" x14ac:dyDescent="0.25">
      <c r="A82" s="5">
        <f t="shared" si="14"/>
        <v>79</v>
      </c>
      <c r="B82" s="4">
        <f t="shared" si="8"/>
        <v>0</v>
      </c>
      <c r="C82" s="4">
        <f t="shared" si="9"/>
        <v>0</v>
      </c>
      <c r="D82" s="4">
        <f t="shared" si="10"/>
        <v>0</v>
      </c>
      <c r="E82" s="4">
        <f t="shared" si="11"/>
        <v>0</v>
      </c>
      <c r="F82" s="22">
        <f t="shared" si="12"/>
        <v>0</v>
      </c>
      <c r="G82" s="22">
        <f t="shared" si="13"/>
        <v>0</v>
      </c>
    </row>
    <row r="83" spans="1:7" x14ac:dyDescent="0.25">
      <c r="A83" s="5">
        <f t="shared" si="14"/>
        <v>80</v>
      </c>
      <c r="B83" s="4">
        <f t="shared" si="8"/>
        <v>0</v>
      </c>
      <c r="C83" s="4">
        <f t="shared" si="9"/>
        <v>0</v>
      </c>
      <c r="D83" s="4">
        <f t="shared" si="10"/>
        <v>0</v>
      </c>
      <c r="E83" s="4">
        <f t="shared" si="11"/>
        <v>0</v>
      </c>
      <c r="F83" s="22">
        <f t="shared" si="12"/>
        <v>0</v>
      </c>
      <c r="G83" s="22">
        <f t="shared" si="13"/>
        <v>0</v>
      </c>
    </row>
    <row r="84" spans="1:7" x14ac:dyDescent="0.25">
      <c r="A84" s="5">
        <f t="shared" si="14"/>
        <v>81</v>
      </c>
      <c r="B84" s="4">
        <f t="shared" si="8"/>
        <v>0</v>
      </c>
      <c r="C84" s="4">
        <f t="shared" si="9"/>
        <v>0</v>
      </c>
      <c r="D84" s="4">
        <f t="shared" si="10"/>
        <v>0</v>
      </c>
      <c r="E84" s="4">
        <f t="shared" si="11"/>
        <v>0</v>
      </c>
      <c r="F84" s="22">
        <f t="shared" si="12"/>
        <v>0</v>
      </c>
      <c r="G84" s="22">
        <f t="shared" si="13"/>
        <v>0</v>
      </c>
    </row>
    <row r="85" spans="1:7" x14ac:dyDescent="0.25">
      <c r="A85" s="5">
        <f t="shared" si="14"/>
        <v>82</v>
      </c>
      <c r="B85" s="4">
        <f t="shared" si="8"/>
        <v>0</v>
      </c>
      <c r="C85" s="4">
        <f t="shared" si="9"/>
        <v>0</v>
      </c>
      <c r="D85" s="4">
        <f t="shared" si="10"/>
        <v>0</v>
      </c>
      <c r="E85" s="4">
        <f t="shared" si="11"/>
        <v>0</v>
      </c>
      <c r="F85" s="22">
        <f t="shared" si="12"/>
        <v>0</v>
      </c>
      <c r="G85" s="22">
        <f t="shared" si="13"/>
        <v>0</v>
      </c>
    </row>
    <row r="86" spans="1:7" x14ac:dyDescent="0.25">
      <c r="A86" s="5">
        <f t="shared" si="14"/>
        <v>83</v>
      </c>
      <c r="B86" s="4">
        <f t="shared" si="8"/>
        <v>0</v>
      </c>
      <c r="C86" s="4">
        <f t="shared" si="9"/>
        <v>0</v>
      </c>
      <c r="D86" s="4">
        <f t="shared" si="10"/>
        <v>0</v>
      </c>
      <c r="E86" s="4">
        <f t="shared" si="11"/>
        <v>0</v>
      </c>
      <c r="F86" s="22">
        <f t="shared" si="12"/>
        <v>0</v>
      </c>
      <c r="G86" s="22">
        <f t="shared" si="13"/>
        <v>0</v>
      </c>
    </row>
    <row r="87" spans="1:7" x14ac:dyDescent="0.25">
      <c r="A87" s="5">
        <f t="shared" si="14"/>
        <v>84</v>
      </c>
      <c r="B87" s="4">
        <f t="shared" si="8"/>
        <v>0</v>
      </c>
      <c r="C87" s="4">
        <f t="shared" si="9"/>
        <v>0</v>
      </c>
      <c r="D87" s="4">
        <f t="shared" si="10"/>
        <v>0</v>
      </c>
      <c r="E87" s="4">
        <f t="shared" si="11"/>
        <v>0</v>
      </c>
      <c r="F87" s="22">
        <f t="shared" si="12"/>
        <v>0</v>
      </c>
      <c r="G87" s="22">
        <f t="shared" si="13"/>
        <v>0</v>
      </c>
    </row>
    <row r="88" spans="1:7" x14ac:dyDescent="0.25">
      <c r="A88" s="5">
        <f t="shared" si="14"/>
        <v>85</v>
      </c>
      <c r="B88" s="4">
        <f t="shared" si="8"/>
        <v>0</v>
      </c>
      <c r="C88" s="4">
        <f t="shared" si="9"/>
        <v>0</v>
      </c>
      <c r="D88" s="4">
        <f t="shared" si="10"/>
        <v>0</v>
      </c>
      <c r="E88" s="4">
        <f t="shared" si="11"/>
        <v>0</v>
      </c>
      <c r="F88" s="22">
        <f t="shared" si="12"/>
        <v>0</v>
      </c>
      <c r="G88" s="22">
        <f t="shared" si="13"/>
        <v>0</v>
      </c>
    </row>
    <row r="89" spans="1:7" x14ac:dyDescent="0.25">
      <c r="A89" s="5">
        <f t="shared" si="14"/>
        <v>86</v>
      </c>
      <c r="B89" s="4">
        <f t="shared" si="8"/>
        <v>0</v>
      </c>
      <c r="C89" s="4">
        <f t="shared" si="9"/>
        <v>0</v>
      </c>
      <c r="D89" s="4">
        <f t="shared" si="10"/>
        <v>0</v>
      </c>
      <c r="E89" s="4">
        <f t="shared" si="11"/>
        <v>0</v>
      </c>
      <c r="F89" s="22">
        <f t="shared" si="12"/>
        <v>0</v>
      </c>
      <c r="G89" s="22">
        <f t="shared" si="13"/>
        <v>0</v>
      </c>
    </row>
    <row r="90" spans="1:7" x14ac:dyDescent="0.25">
      <c r="A90" s="5">
        <f t="shared" si="14"/>
        <v>87</v>
      </c>
      <c r="B90" s="4">
        <f t="shared" si="8"/>
        <v>0</v>
      </c>
      <c r="C90" s="4">
        <f t="shared" si="9"/>
        <v>0</v>
      </c>
      <c r="D90" s="4">
        <f t="shared" si="10"/>
        <v>0</v>
      </c>
      <c r="E90" s="4">
        <f t="shared" si="11"/>
        <v>0</v>
      </c>
      <c r="F90" s="22">
        <f t="shared" si="12"/>
        <v>0</v>
      </c>
      <c r="G90" s="22">
        <f t="shared" si="13"/>
        <v>0</v>
      </c>
    </row>
    <row r="91" spans="1:7" x14ac:dyDescent="0.25">
      <c r="A91" s="5">
        <f t="shared" si="14"/>
        <v>88</v>
      </c>
      <c r="B91" s="4">
        <f t="shared" si="8"/>
        <v>0</v>
      </c>
      <c r="C91" s="4">
        <f t="shared" si="9"/>
        <v>0</v>
      </c>
      <c r="D91" s="4">
        <f t="shared" si="10"/>
        <v>0</v>
      </c>
      <c r="E91" s="4">
        <f t="shared" si="11"/>
        <v>0</v>
      </c>
      <c r="F91" s="22">
        <f t="shared" si="12"/>
        <v>0</v>
      </c>
      <c r="G91" s="22">
        <f t="shared" si="13"/>
        <v>0</v>
      </c>
    </row>
    <row r="92" spans="1:7" x14ac:dyDescent="0.25">
      <c r="A92" s="5">
        <f t="shared" si="14"/>
        <v>89</v>
      </c>
      <c r="B92" s="4">
        <f t="shared" si="8"/>
        <v>0</v>
      </c>
      <c r="C92" s="4">
        <f t="shared" si="9"/>
        <v>0</v>
      </c>
      <c r="D92" s="4">
        <f t="shared" si="10"/>
        <v>0</v>
      </c>
      <c r="E92" s="4">
        <f t="shared" si="11"/>
        <v>0</v>
      </c>
      <c r="F92" s="22">
        <f t="shared" si="12"/>
        <v>0</v>
      </c>
      <c r="G92" s="22">
        <f t="shared" si="13"/>
        <v>0</v>
      </c>
    </row>
    <row r="93" spans="1:7" x14ac:dyDescent="0.25">
      <c r="A93" s="5">
        <f t="shared" si="14"/>
        <v>90</v>
      </c>
      <c r="B93" s="4">
        <f t="shared" si="8"/>
        <v>0</v>
      </c>
      <c r="C93" s="4">
        <f t="shared" si="9"/>
        <v>0</v>
      </c>
      <c r="D93" s="4">
        <f t="shared" si="10"/>
        <v>0</v>
      </c>
      <c r="E93" s="4">
        <f t="shared" si="11"/>
        <v>0</v>
      </c>
      <c r="F93" s="22">
        <f t="shared" si="12"/>
        <v>0</v>
      </c>
      <c r="G93" s="22">
        <f t="shared" si="13"/>
        <v>0</v>
      </c>
    </row>
    <row r="94" spans="1:7" x14ac:dyDescent="0.25">
      <c r="A94" s="5">
        <f t="shared" si="14"/>
        <v>91</v>
      </c>
      <c r="B94" s="4">
        <f t="shared" si="8"/>
        <v>0</v>
      </c>
      <c r="C94" s="4">
        <f t="shared" si="9"/>
        <v>0</v>
      </c>
      <c r="D94" s="4">
        <f t="shared" si="10"/>
        <v>0</v>
      </c>
      <c r="E94" s="4">
        <f t="shared" si="11"/>
        <v>0</v>
      </c>
      <c r="F94" s="22">
        <f t="shared" si="12"/>
        <v>0</v>
      </c>
      <c r="G94" s="22">
        <f t="shared" si="13"/>
        <v>0</v>
      </c>
    </row>
    <row r="95" spans="1:7" x14ac:dyDescent="0.25">
      <c r="A95" s="5">
        <f t="shared" si="14"/>
        <v>92</v>
      </c>
      <c r="B95" s="4">
        <f t="shared" si="8"/>
        <v>0</v>
      </c>
      <c r="C95" s="4">
        <f t="shared" si="9"/>
        <v>0</v>
      </c>
      <c r="D95" s="4">
        <f t="shared" si="10"/>
        <v>0</v>
      </c>
      <c r="E95" s="4">
        <f t="shared" si="11"/>
        <v>0</v>
      </c>
      <c r="F95" s="22">
        <f t="shared" si="12"/>
        <v>0</v>
      </c>
      <c r="G95" s="22">
        <f t="shared" si="13"/>
        <v>0</v>
      </c>
    </row>
    <row r="96" spans="1:7" x14ac:dyDescent="0.25">
      <c r="A96" s="5">
        <f t="shared" si="14"/>
        <v>93</v>
      </c>
      <c r="B96" s="4">
        <f t="shared" si="8"/>
        <v>0</v>
      </c>
      <c r="C96" s="4">
        <f t="shared" si="9"/>
        <v>0</v>
      </c>
      <c r="D96" s="4">
        <f t="shared" si="10"/>
        <v>0</v>
      </c>
      <c r="E96" s="4">
        <f t="shared" si="11"/>
        <v>0</v>
      </c>
      <c r="F96" s="22">
        <f t="shared" si="12"/>
        <v>0</v>
      </c>
      <c r="G96" s="22">
        <f t="shared" si="13"/>
        <v>0</v>
      </c>
    </row>
    <row r="97" spans="1:7" x14ac:dyDescent="0.25">
      <c r="A97" s="5">
        <f t="shared" si="14"/>
        <v>94</v>
      </c>
      <c r="B97" s="4">
        <f t="shared" si="8"/>
        <v>0</v>
      </c>
      <c r="C97" s="4">
        <f t="shared" si="9"/>
        <v>0</v>
      </c>
      <c r="D97" s="4">
        <f t="shared" si="10"/>
        <v>0</v>
      </c>
      <c r="E97" s="4">
        <f t="shared" si="11"/>
        <v>0</v>
      </c>
      <c r="F97" s="22">
        <f t="shared" si="12"/>
        <v>0</v>
      </c>
      <c r="G97" s="22">
        <f t="shared" si="13"/>
        <v>0</v>
      </c>
    </row>
    <row r="98" spans="1:7" x14ac:dyDescent="0.25">
      <c r="A98" s="5">
        <f t="shared" si="14"/>
        <v>95</v>
      </c>
      <c r="B98" s="4">
        <f t="shared" si="8"/>
        <v>0</v>
      </c>
      <c r="C98" s="4">
        <f t="shared" si="9"/>
        <v>0</v>
      </c>
      <c r="D98" s="4">
        <f t="shared" si="10"/>
        <v>0</v>
      </c>
      <c r="E98" s="4">
        <f t="shared" si="11"/>
        <v>0</v>
      </c>
      <c r="F98" s="22">
        <f t="shared" si="12"/>
        <v>0</v>
      </c>
      <c r="G98" s="22">
        <f t="shared" si="13"/>
        <v>0</v>
      </c>
    </row>
    <row r="99" spans="1:7" x14ac:dyDescent="0.25">
      <c r="A99" s="5">
        <f t="shared" si="14"/>
        <v>96</v>
      </c>
      <c r="B99" s="4">
        <f t="shared" si="8"/>
        <v>0</v>
      </c>
      <c r="C99" s="4">
        <f t="shared" si="9"/>
        <v>0</v>
      </c>
      <c r="D99" s="4">
        <f t="shared" si="10"/>
        <v>0</v>
      </c>
      <c r="E99" s="4">
        <f t="shared" si="11"/>
        <v>0</v>
      </c>
      <c r="F99" s="22">
        <f t="shared" si="12"/>
        <v>0</v>
      </c>
      <c r="G99" s="22">
        <f t="shared" si="13"/>
        <v>0</v>
      </c>
    </row>
    <row r="100" spans="1:7" x14ac:dyDescent="0.25">
      <c r="A100" s="5">
        <f t="shared" si="14"/>
        <v>97</v>
      </c>
      <c r="B100" s="4">
        <f t="shared" si="8"/>
        <v>0</v>
      </c>
      <c r="C100" s="4">
        <f t="shared" si="9"/>
        <v>0</v>
      </c>
      <c r="D100" s="4">
        <f t="shared" si="10"/>
        <v>0</v>
      </c>
      <c r="E100" s="4">
        <f t="shared" si="11"/>
        <v>0</v>
      </c>
      <c r="F100" s="22">
        <f t="shared" si="12"/>
        <v>0</v>
      </c>
      <c r="G100" s="22">
        <f t="shared" si="13"/>
        <v>0</v>
      </c>
    </row>
    <row r="101" spans="1:7" x14ac:dyDescent="0.25">
      <c r="A101" s="5">
        <f t="shared" si="14"/>
        <v>98</v>
      </c>
      <c r="B101" s="4">
        <f t="shared" si="8"/>
        <v>0</v>
      </c>
      <c r="C101" s="4">
        <f t="shared" si="9"/>
        <v>0</v>
      </c>
      <c r="D101" s="4">
        <f t="shared" si="10"/>
        <v>0</v>
      </c>
      <c r="E101" s="4">
        <f t="shared" si="11"/>
        <v>0</v>
      </c>
      <c r="F101" s="22">
        <f t="shared" si="12"/>
        <v>0</v>
      </c>
      <c r="G101" s="22">
        <f t="shared" si="13"/>
        <v>0</v>
      </c>
    </row>
    <row r="102" spans="1:7" x14ac:dyDescent="0.25">
      <c r="A102" s="5">
        <f t="shared" si="14"/>
        <v>99</v>
      </c>
      <c r="B102" s="4">
        <f t="shared" si="8"/>
        <v>0</v>
      </c>
      <c r="C102" s="4">
        <f t="shared" si="9"/>
        <v>0</v>
      </c>
      <c r="D102" s="4">
        <f t="shared" si="10"/>
        <v>0</v>
      </c>
      <c r="E102" s="4">
        <f t="shared" si="11"/>
        <v>0</v>
      </c>
      <c r="F102" s="22">
        <f t="shared" si="12"/>
        <v>0</v>
      </c>
      <c r="G102" s="22">
        <f t="shared" si="13"/>
        <v>0</v>
      </c>
    </row>
    <row r="103" spans="1:7" x14ac:dyDescent="0.25">
      <c r="A103" s="5">
        <f t="shared" si="14"/>
        <v>100</v>
      </c>
      <c r="B103" s="4">
        <f t="shared" si="8"/>
        <v>0</v>
      </c>
      <c r="C103" s="4">
        <f t="shared" si="9"/>
        <v>0</v>
      </c>
      <c r="D103" s="4">
        <f t="shared" si="10"/>
        <v>0</v>
      </c>
      <c r="E103" s="4">
        <f t="shared" si="11"/>
        <v>0</v>
      </c>
      <c r="F103" s="22">
        <f t="shared" si="12"/>
        <v>0</v>
      </c>
      <c r="G103" s="22">
        <f t="shared" si="13"/>
        <v>0</v>
      </c>
    </row>
    <row r="104" spans="1:7" x14ac:dyDescent="0.25">
      <c r="A104" s="5">
        <f t="shared" si="14"/>
        <v>101</v>
      </c>
      <c r="B104" s="4">
        <f t="shared" si="8"/>
        <v>0</v>
      </c>
      <c r="C104" s="4">
        <f t="shared" si="9"/>
        <v>0</v>
      </c>
      <c r="D104" s="4">
        <f t="shared" si="10"/>
        <v>0</v>
      </c>
      <c r="E104" s="4">
        <f t="shared" si="11"/>
        <v>0</v>
      </c>
      <c r="F104" s="22">
        <f t="shared" si="12"/>
        <v>0</v>
      </c>
      <c r="G104" s="22">
        <f t="shared" si="13"/>
        <v>0</v>
      </c>
    </row>
    <row r="105" spans="1:7" x14ac:dyDescent="0.25">
      <c r="A105" s="5">
        <f t="shared" si="14"/>
        <v>102</v>
      </c>
      <c r="B105" s="4">
        <f t="shared" si="8"/>
        <v>0</v>
      </c>
      <c r="C105" s="4">
        <f t="shared" si="9"/>
        <v>0</v>
      </c>
      <c r="D105" s="4">
        <f t="shared" si="10"/>
        <v>0</v>
      </c>
      <c r="E105" s="4">
        <f t="shared" si="11"/>
        <v>0</v>
      </c>
      <c r="F105" s="22">
        <f t="shared" si="12"/>
        <v>0</v>
      </c>
      <c r="G105" s="22">
        <f t="shared" si="13"/>
        <v>0</v>
      </c>
    </row>
    <row r="106" spans="1:7" x14ac:dyDescent="0.25">
      <c r="A106" s="5">
        <f t="shared" si="14"/>
        <v>103</v>
      </c>
      <c r="B106" s="4">
        <f t="shared" si="8"/>
        <v>0</v>
      </c>
      <c r="C106" s="4">
        <f t="shared" si="9"/>
        <v>0</v>
      </c>
      <c r="D106" s="4">
        <f t="shared" si="10"/>
        <v>0</v>
      </c>
      <c r="E106" s="4">
        <f t="shared" si="11"/>
        <v>0</v>
      </c>
      <c r="F106" s="22">
        <f t="shared" si="12"/>
        <v>0</v>
      </c>
      <c r="G106" s="22">
        <f t="shared" si="13"/>
        <v>0</v>
      </c>
    </row>
    <row r="107" spans="1:7" x14ac:dyDescent="0.25">
      <c r="A107" s="5">
        <f t="shared" si="14"/>
        <v>104</v>
      </c>
      <c r="B107" s="4">
        <f t="shared" si="8"/>
        <v>0</v>
      </c>
      <c r="C107" s="4">
        <f t="shared" si="9"/>
        <v>0</v>
      </c>
      <c r="D107" s="4">
        <f t="shared" si="10"/>
        <v>0</v>
      </c>
      <c r="E107" s="4">
        <f t="shared" si="11"/>
        <v>0</v>
      </c>
      <c r="F107" s="22">
        <f t="shared" si="12"/>
        <v>0</v>
      </c>
      <c r="G107" s="22">
        <f t="shared" si="13"/>
        <v>0</v>
      </c>
    </row>
    <row r="108" spans="1:7" x14ac:dyDescent="0.25">
      <c r="A108" s="5">
        <f t="shared" si="14"/>
        <v>105</v>
      </c>
      <c r="B108" s="4">
        <f t="shared" si="8"/>
        <v>0</v>
      </c>
      <c r="C108" s="4">
        <f t="shared" si="9"/>
        <v>0</v>
      </c>
      <c r="D108" s="4">
        <f t="shared" si="10"/>
        <v>0</v>
      </c>
      <c r="E108" s="4">
        <f t="shared" si="11"/>
        <v>0</v>
      </c>
      <c r="F108" s="22">
        <f t="shared" si="12"/>
        <v>0</v>
      </c>
      <c r="G108" s="22">
        <f t="shared" si="13"/>
        <v>0</v>
      </c>
    </row>
    <row r="109" spans="1:7" x14ac:dyDescent="0.25">
      <c r="A109" s="5">
        <f t="shared" si="14"/>
        <v>106</v>
      </c>
      <c r="B109" s="4">
        <f t="shared" si="8"/>
        <v>0</v>
      </c>
      <c r="C109" s="4">
        <f t="shared" si="9"/>
        <v>0</v>
      </c>
      <c r="D109" s="4">
        <f t="shared" si="10"/>
        <v>0</v>
      </c>
      <c r="E109" s="4">
        <f t="shared" si="11"/>
        <v>0</v>
      </c>
      <c r="F109" s="22">
        <f t="shared" si="12"/>
        <v>0</v>
      </c>
      <c r="G109" s="22">
        <f t="shared" si="13"/>
        <v>0</v>
      </c>
    </row>
    <row r="110" spans="1:7" x14ac:dyDescent="0.25">
      <c r="A110" s="5">
        <f t="shared" si="14"/>
        <v>107</v>
      </c>
      <c r="B110" s="4">
        <f t="shared" si="8"/>
        <v>0</v>
      </c>
      <c r="C110" s="4">
        <f t="shared" si="9"/>
        <v>0</v>
      </c>
      <c r="D110" s="4">
        <f t="shared" si="10"/>
        <v>0</v>
      </c>
      <c r="E110" s="4">
        <f t="shared" si="11"/>
        <v>0</v>
      </c>
      <c r="F110" s="22">
        <f t="shared" si="12"/>
        <v>0</v>
      </c>
      <c r="G110" s="22">
        <f t="shared" si="13"/>
        <v>0</v>
      </c>
    </row>
    <row r="111" spans="1:7" x14ac:dyDescent="0.25">
      <c r="A111" s="5">
        <f t="shared" si="14"/>
        <v>108</v>
      </c>
      <c r="B111" s="4">
        <f t="shared" si="8"/>
        <v>0</v>
      </c>
      <c r="C111" s="4">
        <f t="shared" si="9"/>
        <v>0</v>
      </c>
      <c r="D111" s="4">
        <f t="shared" si="10"/>
        <v>0</v>
      </c>
      <c r="E111" s="4">
        <f t="shared" si="11"/>
        <v>0</v>
      </c>
      <c r="F111" s="22">
        <f t="shared" si="12"/>
        <v>0</v>
      </c>
      <c r="G111" s="22">
        <f t="shared" si="13"/>
        <v>0</v>
      </c>
    </row>
    <row r="112" spans="1:7" x14ac:dyDescent="0.25">
      <c r="A112" s="5">
        <f t="shared" si="14"/>
        <v>109</v>
      </c>
      <c r="B112" s="4">
        <f t="shared" si="8"/>
        <v>0</v>
      </c>
      <c r="C112" s="4">
        <f t="shared" si="9"/>
        <v>0</v>
      </c>
      <c r="D112" s="4">
        <f t="shared" si="10"/>
        <v>0</v>
      </c>
      <c r="E112" s="4">
        <f t="shared" si="11"/>
        <v>0</v>
      </c>
      <c r="F112" s="22">
        <f t="shared" si="12"/>
        <v>0</v>
      </c>
      <c r="G112" s="22">
        <f t="shared" si="13"/>
        <v>0</v>
      </c>
    </row>
    <row r="113" spans="1:7" x14ac:dyDescent="0.25">
      <c r="A113" s="5">
        <f t="shared" si="14"/>
        <v>110</v>
      </c>
      <c r="B113" s="4">
        <f t="shared" si="8"/>
        <v>0</v>
      </c>
      <c r="C113" s="4">
        <f t="shared" si="9"/>
        <v>0</v>
      </c>
      <c r="D113" s="4">
        <f t="shared" si="10"/>
        <v>0</v>
      </c>
      <c r="E113" s="4">
        <f t="shared" si="11"/>
        <v>0</v>
      </c>
      <c r="F113" s="22">
        <f t="shared" si="12"/>
        <v>0</v>
      </c>
      <c r="G113" s="22">
        <f t="shared" si="13"/>
        <v>0</v>
      </c>
    </row>
    <row r="114" spans="1:7" x14ac:dyDescent="0.25">
      <c r="A114" s="5">
        <f t="shared" si="14"/>
        <v>111</v>
      </c>
      <c r="B114" s="4">
        <f t="shared" si="8"/>
        <v>0</v>
      </c>
      <c r="C114" s="4">
        <f t="shared" si="9"/>
        <v>0</v>
      </c>
      <c r="D114" s="4">
        <f t="shared" si="10"/>
        <v>0</v>
      </c>
      <c r="E114" s="4">
        <f t="shared" si="11"/>
        <v>0</v>
      </c>
      <c r="F114" s="22">
        <f t="shared" si="12"/>
        <v>0</v>
      </c>
      <c r="G114" s="22">
        <f t="shared" si="13"/>
        <v>0</v>
      </c>
    </row>
    <row r="115" spans="1:7" x14ac:dyDescent="0.25">
      <c r="A115" s="5">
        <f t="shared" si="14"/>
        <v>112</v>
      </c>
      <c r="B115" s="4">
        <f t="shared" si="8"/>
        <v>0</v>
      </c>
      <c r="C115" s="4">
        <f t="shared" si="9"/>
        <v>0</v>
      </c>
      <c r="D115" s="4">
        <f t="shared" si="10"/>
        <v>0</v>
      </c>
      <c r="E115" s="4">
        <f t="shared" si="11"/>
        <v>0</v>
      </c>
      <c r="F115" s="22">
        <f t="shared" si="12"/>
        <v>0</v>
      </c>
      <c r="G115" s="22">
        <f t="shared" si="13"/>
        <v>0</v>
      </c>
    </row>
    <row r="116" spans="1:7" x14ac:dyDescent="0.25">
      <c r="A116" s="5">
        <f t="shared" si="14"/>
        <v>113</v>
      </c>
      <c r="B116" s="4">
        <f t="shared" si="8"/>
        <v>0</v>
      </c>
      <c r="C116" s="4">
        <f t="shared" si="9"/>
        <v>0</v>
      </c>
      <c r="D116" s="4">
        <f t="shared" si="10"/>
        <v>0</v>
      </c>
      <c r="E116" s="4">
        <f t="shared" si="11"/>
        <v>0</v>
      </c>
      <c r="F116" s="22">
        <f t="shared" si="12"/>
        <v>0</v>
      </c>
      <c r="G116" s="22">
        <f t="shared" si="13"/>
        <v>0</v>
      </c>
    </row>
    <row r="117" spans="1:7" x14ac:dyDescent="0.25">
      <c r="A117" s="5">
        <f t="shared" si="14"/>
        <v>114</v>
      </c>
      <c r="B117" s="4">
        <f t="shared" si="8"/>
        <v>0</v>
      </c>
      <c r="C117" s="4">
        <f t="shared" si="9"/>
        <v>0</v>
      </c>
      <c r="D117" s="4">
        <f t="shared" si="10"/>
        <v>0</v>
      </c>
      <c r="E117" s="4">
        <f t="shared" si="11"/>
        <v>0</v>
      </c>
      <c r="F117" s="22">
        <f t="shared" si="12"/>
        <v>0</v>
      </c>
      <c r="G117" s="22">
        <f t="shared" si="13"/>
        <v>0</v>
      </c>
    </row>
    <row r="118" spans="1:7" x14ac:dyDescent="0.25">
      <c r="A118" s="5">
        <f t="shared" si="14"/>
        <v>115</v>
      </c>
      <c r="B118" s="4">
        <f t="shared" si="8"/>
        <v>0</v>
      </c>
      <c r="C118" s="4">
        <f t="shared" si="9"/>
        <v>0</v>
      </c>
      <c r="D118" s="4">
        <f t="shared" si="10"/>
        <v>0</v>
      </c>
      <c r="E118" s="4">
        <f t="shared" si="11"/>
        <v>0</v>
      </c>
      <c r="F118" s="22">
        <f t="shared" si="12"/>
        <v>0</v>
      </c>
      <c r="G118" s="22">
        <f t="shared" si="13"/>
        <v>0</v>
      </c>
    </row>
    <row r="119" spans="1:7" x14ac:dyDescent="0.25">
      <c r="A119" s="5">
        <f t="shared" si="14"/>
        <v>116</v>
      </c>
      <c r="B119" s="4">
        <f t="shared" si="8"/>
        <v>0</v>
      </c>
      <c r="C119" s="4">
        <f t="shared" si="9"/>
        <v>0</v>
      </c>
      <c r="D119" s="4">
        <f t="shared" si="10"/>
        <v>0</v>
      </c>
      <c r="E119" s="4">
        <f t="shared" si="11"/>
        <v>0</v>
      </c>
      <c r="F119" s="22">
        <f t="shared" si="12"/>
        <v>0</v>
      </c>
      <c r="G119" s="22">
        <f t="shared" si="13"/>
        <v>0</v>
      </c>
    </row>
    <row r="120" spans="1:7" x14ac:dyDescent="0.25">
      <c r="A120" s="5">
        <f t="shared" si="14"/>
        <v>117</v>
      </c>
      <c r="B120" s="4">
        <f t="shared" si="8"/>
        <v>0</v>
      </c>
      <c r="C120" s="4">
        <f t="shared" si="9"/>
        <v>0</v>
      </c>
      <c r="D120" s="4">
        <f t="shared" si="10"/>
        <v>0</v>
      </c>
      <c r="E120" s="4">
        <f t="shared" si="11"/>
        <v>0</v>
      </c>
      <c r="F120" s="22">
        <f t="shared" si="12"/>
        <v>0</v>
      </c>
      <c r="G120" s="22">
        <f t="shared" si="13"/>
        <v>0</v>
      </c>
    </row>
    <row r="121" spans="1:7" x14ac:dyDescent="0.25">
      <c r="A121" s="5">
        <f t="shared" si="14"/>
        <v>118</v>
      </c>
      <c r="B121" s="4">
        <f t="shared" si="8"/>
        <v>0</v>
      </c>
      <c r="C121" s="4">
        <f t="shared" si="9"/>
        <v>0</v>
      </c>
      <c r="D121" s="4">
        <f t="shared" si="10"/>
        <v>0</v>
      </c>
      <c r="E121" s="4">
        <f t="shared" si="11"/>
        <v>0</v>
      </c>
      <c r="F121" s="22">
        <f t="shared" si="12"/>
        <v>0</v>
      </c>
      <c r="G121" s="22">
        <f t="shared" si="13"/>
        <v>0</v>
      </c>
    </row>
    <row r="122" spans="1:7" x14ac:dyDescent="0.25">
      <c r="A122" s="5">
        <f t="shared" si="14"/>
        <v>119</v>
      </c>
      <c r="B122" s="4">
        <f t="shared" si="8"/>
        <v>0</v>
      </c>
      <c r="C122" s="4">
        <f t="shared" si="9"/>
        <v>0</v>
      </c>
      <c r="D122" s="4">
        <f t="shared" si="10"/>
        <v>0</v>
      </c>
      <c r="E122" s="4">
        <f t="shared" si="11"/>
        <v>0</v>
      </c>
      <c r="F122" s="22">
        <f t="shared" si="12"/>
        <v>0</v>
      </c>
      <c r="G122" s="22">
        <f t="shared" si="13"/>
        <v>0</v>
      </c>
    </row>
    <row r="123" spans="1:7" x14ac:dyDescent="0.25">
      <c r="A123" s="5">
        <f t="shared" si="14"/>
        <v>120</v>
      </c>
      <c r="B123" s="4">
        <f t="shared" si="8"/>
        <v>0</v>
      </c>
      <c r="C123" s="4">
        <f t="shared" si="9"/>
        <v>0</v>
      </c>
      <c r="D123" s="4">
        <f t="shared" si="10"/>
        <v>0</v>
      </c>
      <c r="E123" s="4">
        <f t="shared" si="11"/>
        <v>0</v>
      </c>
      <c r="F123" s="22">
        <f t="shared" si="12"/>
        <v>0</v>
      </c>
      <c r="G123" s="22">
        <f t="shared" si="13"/>
        <v>0</v>
      </c>
    </row>
    <row r="124" spans="1:7" x14ac:dyDescent="0.25">
      <c r="A124" s="5">
        <f t="shared" si="14"/>
        <v>121</v>
      </c>
      <c r="B124" s="4">
        <f t="shared" si="8"/>
        <v>0</v>
      </c>
      <c r="C124" s="4">
        <f t="shared" si="9"/>
        <v>0</v>
      </c>
      <c r="D124" s="4">
        <f t="shared" si="10"/>
        <v>0</v>
      </c>
      <c r="E124" s="4">
        <f t="shared" si="11"/>
        <v>0</v>
      </c>
      <c r="F124" s="22">
        <f t="shared" si="12"/>
        <v>0</v>
      </c>
      <c r="G124" s="22">
        <f t="shared" si="13"/>
        <v>0</v>
      </c>
    </row>
    <row r="125" spans="1:7" x14ac:dyDescent="0.25">
      <c r="A125" s="5">
        <f t="shared" si="14"/>
        <v>122</v>
      </c>
      <c r="B125" s="4">
        <f t="shared" si="8"/>
        <v>0</v>
      </c>
      <c r="C125" s="4">
        <f t="shared" si="9"/>
        <v>0</v>
      </c>
      <c r="D125" s="4">
        <f t="shared" si="10"/>
        <v>0</v>
      </c>
      <c r="E125" s="4">
        <f t="shared" si="11"/>
        <v>0</v>
      </c>
      <c r="F125" s="22">
        <f t="shared" si="12"/>
        <v>0</v>
      </c>
      <c r="G125" s="22">
        <f t="shared" si="13"/>
        <v>0</v>
      </c>
    </row>
    <row r="126" spans="1:7" x14ac:dyDescent="0.25">
      <c r="A126" s="5">
        <f t="shared" si="14"/>
        <v>123</v>
      </c>
      <c r="B126" s="4">
        <f t="shared" si="8"/>
        <v>0</v>
      </c>
      <c r="C126" s="4">
        <f t="shared" si="9"/>
        <v>0</v>
      </c>
      <c r="D126" s="4">
        <f t="shared" si="10"/>
        <v>0</v>
      </c>
      <c r="E126" s="4">
        <f t="shared" si="11"/>
        <v>0</v>
      </c>
      <c r="F126" s="22">
        <f t="shared" si="12"/>
        <v>0</v>
      </c>
      <c r="G126" s="22">
        <f t="shared" si="13"/>
        <v>0</v>
      </c>
    </row>
    <row r="127" spans="1:7" x14ac:dyDescent="0.25">
      <c r="A127" s="5">
        <f t="shared" si="14"/>
        <v>124</v>
      </c>
      <c r="B127" s="4">
        <f t="shared" si="8"/>
        <v>0</v>
      </c>
      <c r="C127" s="4">
        <f t="shared" si="9"/>
        <v>0</v>
      </c>
      <c r="D127" s="4">
        <f t="shared" si="10"/>
        <v>0</v>
      </c>
      <c r="E127" s="4">
        <f t="shared" si="11"/>
        <v>0</v>
      </c>
      <c r="F127" s="22">
        <f t="shared" si="12"/>
        <v>0</v>
      </c>
      <c r="G127" s="22">
        <f t="shared" si="13"/>
        <v>0</v>
      </c>
    </row>
    <row r="128" spans="1:7" x14ac:dyDescent="0.25">
      <c r="A128" s="5">
        <f t="shared" si="14"/>
        <v>125</v>
      </c>
      <c r="B128" s="4">
        <f t="shared" si="8"/>
        <v>0</v>
      </c>
      <c r="C128" s="4">
        <f t="shared" si="9"/>
        <v>0</v>
      </c>
      <c r="D128" s="4">
        <f t="shared" si="10"/>
        <v>0</v>
      </c>
      <c r="E128" s="4">
        <f t="shared" si="11"/>
        <v>0</v>
      </c>
      <c r="F128" s="22">
        <f t="shared" si="12"/>
        <v>0</v>
      </c>
      <c r="G128" s="22">
        <f t="shared" si="13"/>
        <v>0</v>
      </c>
    </row>
    <row r="129" spans="1:7" x14ac:dyDescent="0.25">
      <c r="A129" s="5">
        <f t="shared" si="14"/>
        <v>126</v>
      </c>
      <c r="B129" s="4">
        <f t="shared" si="8"/>
        <v>0</v>
      </c>
      <c r="C129" s="4">
        <f t="shared" si="9"/>
        <v>0</v>
      </c>
      <c r="D129" s="4">
        <f t="shared" si="10"/>
        <v>0</v>
      </c>
      <c r="E129" s="4">
        <f t="shared" si="11"/>
        <v>0</v>
      </c>
      <c r="F129" s="22">
        <f t="shared" si="12"/>
        <v>0</v>
      </c>
      <c r="G129" s="22">
        <f t="shared" si="13"/>
        <v>0</v>
      </c>
    </row>
    <row r="130" spans="1:7" x14ac:dyDescent="0.25">
      <c r="A130" s="5">
        <f t="shared" si="14"/>
        <v>127</v>
      </c>
      <c r="B130" s="4">
        <f t="shared" si="8"/>
        <v>0</v>
      </c>
      <c r="C130" s="4">
        <f t="shared" si="9"/>
        <v>0</v>
      </c>
      <c r="D130" s="4">
        <f t="shared" si="10"/>
        <v>0</v>
      </c>
      <c r="E130" s="4">
        <f t="shared" si="11"/>
        <v>0</v>
      </c>
      <c r="F130" s="22">
        <f t="shared" si="12"/>
        <v>0</v>
      </c>
      <c r="G130" s="22">
        <f t="shared" si="13"/>
        <v>0</v>
      </c>
    </row>
    <row r="131" spans="1:7" x14ac:dyDescent="0.25">
      <c r="A131" s="5">
        <f t="shared" si="14"/>
        <v>128</v>
      </c>
      <c r="B131" s="4">
        <f t="shared" si="8"/>
        <v>0</v>
      </c>
      <c r="C131" s="4">
        <f t="shared" si="9"/>
        <v>0</v>
      </c>
      <c r="D131" s="4">
        <f t="shared" si="10"/>
        <v>0</v>
      </c>
      <c r="E131" s="4">
        <f t="shared" si="11"/>
        <v>0</v>
      </c>
      <c r="F131" s="22">
        <f t="shared" si="12"/>
        <v>0</v>
      </c>
      <c r="G131" s="22">
        <f t="shared" si="13"/>
        <v>0</v>
      </c>
    </row>
    <row r="132" spans="1:7" x14ac:dyDescent="0.25">
      <c r="A132" s="5">
        <f t="shared" si="14"/>
        <v>129</v>
      </c>
      <c r="B132" s="4">
        <f t="shared" ref="B132:B195" si="15">-1*(H132+L132+P132+T132+X132+AB132-AF132)</f>
        <v>0</v>
      </c>
      <c r="C132" s="4">
        <f t="shared" ref="C132:C195" si="16">-1*(I132+M132+Q132+U132+Y132+AC132-AG132)</f>
        <v>0</v>
      </c>
      <c r="D132" s="4">
        <f t="shared" ref="D132:D195" si="17">-1*(J132+N132+R132+V132+Z132+AD132-AH132)</f>
        <v>0</v>
      </c>
      <c r="E132" s="4">
        <f t="shared" ref="E132:E195" si="18">-1*(K132+O132+S132+W132+AA132+AE132-AI132)</f>
        <v>0</v>
      </c>
      <c r="F132" s="22">
        <f t="shared" ref="F132:F195" si="19">IFERROR(100*I132*$H$3/(H132*$I$3),0)</f>
        <v>0</v>
      </c>
      <c r="G132" s="22">
        <f t="shared" ref="G132:G195" si="20">IFERROR(100*AF132*$AG$3/(AG132*$AF$3),0)</f>
        <v>0</v>
      </c>
    </row>
    <row r="133" spans="1:7" x14ac:dyDescent="0.25">
      <c r="A133" s="5">
        <f t="shared" si="14"/>
        <v>130</v>
      </c>
      <c r="B133" s="4">
        <f t="shared" si="15"/>
        <v>0</v>
      </c>
      <c r="C133" s="4">
        <f t="shared" si="16"/>
        <v>0</v>
      </c>
      <c r="D133" s="4">
        <f t="shared" si="17"/>
        <v>0</v>
      </c>
      <c r="E133" s="4">
        <f t="shared" si="18"/>
        <v>0</v>
      </c>
      <c r="F133" s="22">
        <f t="shared" si="19"/>
        <v>0</v>
      </c>
      <c r="G133" s="22">
        <f t="shared" si="20"/>
        <v>0</v>
      </c>
    </row>
    <row r="134" spans="1:7" x14ac:dyDescent="0.25">
      <c r="A134" s="5">
        <f t="shared" si="14"/>
        <v>131</v>
      </c>
      <c r="B134" s="4">
        <f t="shared" si="15"/>
        <v>0</v>
      </c>
      <c r="C134" s="4">
        <f t="shared" si="16"/>
        <v>0</v>
      </c>
      <c r="D134" s="4">
        <f t="shared" si="17"/>
        <v>0</v>
      </c>
      <c r="E134" s="4">
        <f t="shared" si="18"/>
        <v>0</v>
      </c>
      <c r="F134" s="22">
        <f t="shared" si="19"/>
        <v>0</v>
      </c>
      <c r="G134" s="22">
        <f t="shared" si="20"/>
        <v>0</v>
      </c>
    </row>
    <row r="135" spans="1:7" x14ac:dyDescent="0.25">
      <c r="A135" s="5">
        <f t="shared" si="14"/>
        <v>132</v>
      </c>
      <c r="B135" s="4">
        <f t="shared" si="15"/>
        <v>0</v>
      </c>
      <c r="C135" s="4">
        <f t="shared" si="16"/>
        <v>0</v>
      </c>
      <c r="D135" s="4">
        <f t="shared" si="17"/>
        <v>0</v>
      </c>
      <c r="E135" s="4">
        <f t="shared" si="18"/>
        <v>0</v>
      </c>
      <c r="F135" s="22">
        <f t="shared" si="19"/>
        <v>0</v>
      </c>
      <c r="G135" s="22">
        <f t="shared" si="20"/>
        <v>0</v>
      </c>
    </row>
    <row r="136" spans="1:7" x14ac:dyDescent="0.25">
      <c r="A136" s="5">
        <f t="shared" ref="A136:A199" si="21">A135+1</f>
        <v>133</v>
      </c>
      <c r="B136" s="4">
        <f t="shared" si="15"/>
        <v>0</v>
      </c>
      <c r="C136" s="4">
        <f t="shared" si="16"/>
        <v>0</v>
      </c>
      <c r="D136" s="4">
        <f t="shared" si="17"/>
        <v>0</v>
      </c>
      <c r="E136" s="4">
        <f t="shared" si="18"/>
        <v>0</v>
      </c>
      <c r="F136" s="22">
        <f t="shared" si="19"/>
        <v>0</v>
      </c>
      <c r="G136" s="22">
        <f t="shared" si="20"/>
        <v>0</v>
      </c>
    </row>
    <row r="137" spans="1:7" x14ac:dyDescent="0.25">
      <c r="A137" s="5">
        <f t="shared" si="21"/>
        <v>134</v>
      </c>
      <c r="B137" s="4">
        <f t="shared" si="15"/>
        <v>0</v>
      </c>
      <c r="C137" s="4">
        <f t="shared" si="16"/>
        <v>0</v>
      </c>
      <c r="D137" s="4">
        <f t="shared" si="17"/>
        <v>0</v>
      </c>
      <c r="E137" s="4">
        <f t="shared" si="18"/>
        <v>0</v>
      </c>
      <c r="F137" s="22">
        <f t="shared" si="19"/>
        <v>0</v>
      </c>
      <c r="G137" s="22">
        <f t="shared" si="20"/>
        <v>0</v>
      </c>
    </row>
    <row r="138" spans="1:7" x14ac:dyDescent="0.25">
      <c r="A138" s="5">
        <f t="shared" si="21"/>
        <v>135</v>
      </c>
      <c r="B138" s="4">
        <f t="shared" si="15"/>
        <v>0</v>
      </c>
      <c r="C138" s="4">
        <f t="shared" si="16"/>
        <v>0</v>
      </c>
      <c r="D138" s="4">
        <f t="shared" si="17"/>
        <v>0</v>
      </c>
      <c r="E138" s="4">
        <f t="shared" si="18"/>
        <v>0</v>
      </c>
      <c r="F138" s="22">
        <f t="shared" si="19"/>
        <v>0</v>
      </c>
      <c r="G138" s="22">
        <f t="shared" si="20"/>
        <v>0</v>
      </c>
    </row>
    <row r="139" spans="1:7" x14ac:dyDescent="0.25">
      <c r="A139" s="5">
        <f t="shared" si="21"/>
        <v>136</v>
      </c>
      <c r="B139" s="4">
        <f t="shared" si="15"/>
        <v>0</v>
      </c>
      <c r="C139" s="4">
        <f t="shared" si="16"/>
        <v>0</v>
      </c>
      <c r="D139" s="4">
        <f t="shared" si="17"/>
        <v>0</v>
      </c>
      <c r="E139" s="4">
        <f t="shared" si="18"/>
        <v>0</v>
      </c>
      <c r="F139" s="22">
        <f t="shared" si="19"/>
        <v>0</v>
      </c>
      <c r="G139" s="22">
        <f t="shared" si="20"/>
        <v>0</v>
      </c>
    </row>
    <row r="140" spans="1:7" x14ac:dyDescent="0.25">
      <c r="A140" s="5">
        <f t="shared" si="21"/>
        <v>137</v>
      </c>
      <c r="B140" s="4">
        <f t="shared" si="15"/>
        <v>0</v>
      </c>
      <c r="C140" s="4">
        <f t="shared" si="16"/>
        <v>0</v>
      </c>
      <c r="D140" s="4">
        <f t="shared" si="17"/>
        <v>0</v>
      </c>
      <c r="E140" s="4">
        <f t="shared" si="18"/>
        <v>0</v>
      </c>
      <c r="F140" s="22">
        <f t="shared" si="19"/>
        <v>0</v>
      </c>
      <c r="G140" s="22">
        <f t="shared" si="20"/>
        <v>0</v>
      </c>
    </row>
    <row r="141" spans="1:7" x14ac:dyDescent="0.25">
      <c r="A141" s="5">
        <f t="shared" si="21"/>
        <v>138</v>
      </c>
      <c r="B141" s="4">
        <f t="shared" si="15"/>
        <v>0</v>
      </c>
      <c r="C141" s="4">
        <f t="shared" si="16"/>
        <v>0</v>
      </c>
      <c r="D141" s="4">
        <f t="shared" si="17"/>
        <v>0</v>
      </c>
      <c r="E141" s="4">
        <f t="shared" si="18"/>
        <v>0</v>
      </c>
      <c r="F141" s="22">
        <f t="shared" si="19"/>
        <v>0</v>
      </c>
      <c r="G141" s="22">
        <f t="shared" si="20"/>
        <v>0</v>
      </c>
    </row>
    <row r="142" spans="1:7" x14ac:dyDescent="0.25">
      <c r="A142" s="5">
        <f t="shared" si="21"/>
        <v>139</v>
      </c>
      <c r="B142" s="4">
        <f t="shared" si="15"/>
        <v>0</v>
      </c>
      <c r="C142" s="4">
        <f t="shared" si="16"/>
        <v>0</v>
      </c>
      <c r="D142" s="4">
        <f t="shared" si="17"/>
        <v>0</v>
      </c>
      <c r="E142" s="4">
        <f t="shared" si="18"/>
        <v>0</v>
      </c>
      <c r="F142" s="22">
        <f t="shared" si="19"/>
        <v>0</v>
      </c>
      <c r="G142" s="22">
        <f t="shared" si="20"/>
        <v>0</v>
      </c>
    </row>
    <row r="143" spans="1:7" x14ac:dyDescent="0.25">
      <c r="A143" s="5">
        <f t="shared" si="21"/>
        <v>140</v>
      </c>
      <c r="B143" s="4">
        <f t="shared" si="15"/>
        <v>0</v>
      </c>
      <c r="C143" s="4">
        <f t="shared" si="16"/>
        <v>0</v>
      </c>
      <c r="D143" s="4">
        <f t="shared" si="17"/>
        <v>0</v>
      </c>
      <c r="E143" s="4">
        <f t="shared" si="18"/>
        <v>0</v>
      </c>
      <c r="F143" s="22">
        <f t="shared" si="19"/>
        <v>0</v>
      </c>
      <c r="G143" s="22">
        <f t="shared" si="20"/>
        <v>0</v>
      </c>
    </row>
    <row r="144" spans="1:7" x14ac:dyDescent="0.25">
      <c r="A144" s="5">
        <f t="shared" si="21"/>
        <v>141</v>
      </c>
      <c r="B144" s="4">
        <f t="shared" si="15"/>
        <v>0</v>
      </c>
      <c r="C144" s="4">
        <f t="shared" si="16"/>
        <v>0</v>
      </c>
      <c r="D144" s="4">
        <f t="shared" si="17"/>
        <v>0</v>
      </c>
      <c r="E144" s="4">
        <f t="shared" si="18"/>
        <v>0</v>
      </c>
      <c r="F144" s="22">
        <f t="shared" si="19"/>
        <v>0</v>
      </c>
      <c r="G144" s="22">
        <f t="shared" si="20"/>
        <v>0</v>
      </c>
    </row>
    <row r="145" spans="1:7" x14ac:dyDescent="0.25">
      <c r="A145" s="5">
        <f t="shared" si="21"/>
        <v>142</v>
      </c>
      <c r="B145" s="4">
        <f t="shared" si="15"/>
        <v>0</v>
      </c>
      <c r="C145" s="4">
        <f t="shared" si="16"/>
        <v>0</v>
      </c>
      <c r="D145" s="4">
        <f t="shared" si="17"/>
        <v>0</v>
      </c>
      <c r="E145" s="4">
        <f t="shared" si="18"/>
        <v>0</v>
      </c>
      <c r="F145" s="22">
        <f t="shared" si="19"/>
        <v>0</v>
      </c>
      <c r="G145" s="22">
        <f t="shared" si="20"/>
        <v>0</v>
      </c>
    </row>
    <row r="146" spans="1:7" x14ac:dyDescent="0.25">
      <c r="A146" s="5">
        <f t="shared" si="21"/>
        <v>143</v>
      </c>
      <c r="B146" s="4">
        <f t="shared" si="15"/>
        <v>0</v>
      </c>
      <c r="C146" s="4">
        <f t="shared" si="16"/>
        <v>0</v>
      </c>
      <c r="D146" s="4">
        <f t="shared" si="17"/>
        <v>0</v>
      </c>
      <c r="E146" s="4">
        <f t="shared" si="18"/>
        <v>0</v>
      </c>
      <c r="F146" s="22">
        <f t="shared" si="19"/>
        <v>0</v>
      </c>
      <c r="G146" s="22">
        <f t="shared" si="20"/>
        <v>0</v>
      </c>
    </row>
    <row r="147" spans="1:7" x14ac:dyDescent="0.25">
      <c r="A147" s="5">
        <f t="shared" si="21"/>
        <v>144</v>
      </c>
      <c r="B147" s="4">
        <f t="shared" si="15"/>
        <v>0</v>
      </c>
      <c r="C147" s="4">
        <f t="shared" si="16"/>
        <v>0</v>
      </c>
      <c r="D147" s="4">
        <f t="shared" si="17"/>
        <v>0</v>
      </c>
      <c r="E147" s="4">
        <f t="shared" si="18"/>
        <v>0</v>
      </c>
      <c r="F147" s="22">
        <f t="shared" si="19"/>
        <v>0</v>
      </c>
      <c r="G147" s="22">
        <f t="shared" si="20"/>
        <v>0</v>
      </c>
    </row>
    <row r="148" spans="1:7" x14ac:dyDescent="0.25">
      <c r="A148" s="5">
        <f t="shared" si="21"/>
        <v>145</v>
      </c>
      <c r="B148" s="4">
        <f t="shared" si="15"/>
        <v>0</v>
      </c>
      <c r="C148" s="4">
        <f t="shared" si="16"/>
        <v>0</v>
      </c>
      <c r="D148" s="4">
        <f t="shared" si="17"/>
        <v>0</v>
      </c>
      <c r="E148" s="4">
        <f t="shared" si="18"/>
        <v>0</v>
      </c>
      <c r="F148" s="22">
        <f t="shared" si="19"/>
        <v>0</v>
      </c>
      <c r="G148" s="22">
        <f t="shared" si="20"/>
        <v>0</v>
      </c>
    </row>
    <row r="149" spans="1:7" x14ac:dyDescent="0.25">
      <c r="A149" s="5">
        <f t="shared" si="21"/>
        <v>146</v>
      </c>
      <c r="B149" s="4">
        <f t="shared" si="15"/>
        <v>0</v>
      </c>
      <c r="C149" s="4">
        <f t="shared" si="16"/>
        <v>0</v>
      </c>
      <c r="D149" s="4">
        <f t="shared" si="17"/>
        <v>0</v>
      </c>
      <c r="E149" s="4">
        <f t="shared" si="18"/>
        <v>0</v>
      </c>
      <c r="F149" s="22">
        <f t="shared" si="19"/>
        <v>0</v>
      </c>
      <c r="G149" s="22">
        <f t="shared" si="20"/>
        <v>0</v>
      </c>
    </row>
    <row r="150" spans="1:7" x14ac:dyDescent="0.25">
      <c r="A150" s="5">
        <f t="shared" si="21"/>
        <v>147</v>
      </c>
      <c r="B150" s="4">
        <f t="shared" si="15"/>
        <v>0</v>
      </c>
      <c r="C150" s="4">
        <f t="shared" si="16"/>
        <v>0</v>
      </c>
      <c r="D150" s="4">
        <f t="shared" si="17"/>
        <v>0</v>
      </c>
      <c r="E150" s="4">
        <f t="shared" si="18"/>
        <v>0</v>
      </c>
      <c r="F150" s="22">
        <f t="shared" si="19"/>
        <v>0</v>
      </c>
      <c r="G150" s="22">
        <f t="shared" si="20"/>
        <v>0</v>
      </c>
    </row>
    <row r="151" spans="1:7" x14ac:dyDescent="0.25">
      <c r="A151" s="5">
        <f t="shared" si="21"/>
        <v>148</v>
      </c>
      <c r="B151" s="4">
        <f t="shared" si="15"/>
        <v>0</v>
      </c>
      <c r="C151" s="4">
        <f t="shared" si="16"/>
        <v>0</v>
      </c>
      <c r="D151" s="4">
        <f t="shared" si="17"/>
        <v>0</v>
      </c>
      <c r="E151" s="4">
        <f t="shared" si="18"/>
        <v>0</v>
      </c>
      <c r="F151" s="22">
        <f t="shared" si="19"/>
        <v>0</v>
      </c>
      <c r="G151" s="22">
        <f t="shared" si="20"/>
        <v>0</v>
      </c>
    </row>
    <row r="152" spans="1:7" x14ac:dyDescent="0.25">
      <c r="A152" s="5">
        <f t="shared" si="21"/>
        <v>149</v>
      </c>
      <c r="B152" s="4">
        <f t="shared" si="15"/>
        <v>0</v>
      </c>
      <c r="C152" s="4">
        <f t="shared" si="16"/>
        <v>0</v>
      </c>
      <c r="D152" s="4">
        <f t="shared" si="17"/>
        <v>0</v>
      </c>
      <c r="E152" s="4">
        <f t="shared" si="18"/>
        <v>0</v>
      </c>
      <c r="F152" s="22">
        <f t="shared" si="19"/>
        <v>0</v>
      </c>
      <c r="G152" s="22">
        <f t="shared" si="20"/>
        <v>0</v>
      </c>
    </row>
    <row r="153" spans="1:7" x14ac:dyDescent="0.25">
      <c r="A153" s="5">
        <f t="shared" si="21"/>
        <v>150</v>
      </c>
      <c r="B153" s="4">
        <f t="shared" si="15"/>
        <v>0</v>
      </c>
      <c r="C153" s="4">
        <f t="shared" si="16"/>
        <v>0</v>
      </c>
      <c r="D153" s="4">
        <f t="shared" si="17"/>
        <v>0</v>
      </c>
      <c r="E153" s="4">
        <f t="shared" si="18"/>
        <v>0</v>
      </c>
      <c r="F153" s="22">
        <f t="shared" si="19"/>
        <v>0</v>
      </c>
      <c r="G153" s="22">
        <f t="shared" si="20"/>
        <v>0</v>
      </c>
    </row>
    <row r="154" spans="1:7" x14ac:dyDescent="0.25">
      <c r="A154" s="5">
        <f t="shared" si="21"/>
        <v>151</v>
      </c>
      <c r="B154" s="4">
        <f t="shared" si="15"/>
        <v>0</v>
      </c>
      <c r="C154" s="4">
        <f t="shared" si="16"/>
        <v>0</v>
      </c>
      <c r="D154" s="4">
        <f t="shared" si="17"/>
        <v>0</v>
      </c>
      <c r="E154" s="4">
        <f t="shared" si="18"/>
        <v>0</v>
      </c>
      <c r="F154" s="22">
        <f t="shared" si="19"/>
        <v>0</v>
      </c>
      <c r="G154" s="22">
        <f t="shared" si="20"/>
        <v>0</v>
      </c>
    </row>
    <row r="155" spans="1:7" x14ac:dyDescent="0.25">
      <c r="A155" s="5">
        <f t="shared" si="21"/>
        <v>152</v>
      </c>
      <c r="B155" s="4">
        <f t="shared" si="15"/>
        <v>0</v>
      </c>
      <c r="C155" s="4">
        <f t="shared" si="16"/>
        <v>0</v>
      </c>
      <c r="D155" s="4">
        <f t="shared" si="17"/>
        <v>0</v>
      </c>
      <c r="E155" s="4">
        <f t="shared" si="18"/>
        <v>0</v>
      </c>
      <c r="F155" s="22">
        <f t="shared" si="19"/>
        <v>0</v>
      </c>
      <c r="G155" s="22">
        <f t="shared" si="20"/>
        <v>0</v>
      </c>
    </row>
    <row r="156" spans="1:7" x14ac:dyDescent="0.25">
      <c r="A156" s="5">
        <f t="shared" si="21"/>
        <v>153</v>
      </c>
      <c r="B156" s="4">
        <f t="shared" si="15"/>
        <v>0</v>
      </c>
      <c r="C156" s="4">
        <f t="shared" si="16"/>
        <v>0</v>
      </c>
      <c r="D156" s="4">
        <f t="shared" si="17"/>
        <v>0</v>
      </c>
      <c r="E156" s="4">
        <f t="shared" si="18"/>
        <v>0</v>
      </c>
      <c r="F156" s="22">
        <f t="shared" si="19"/>
        <v>0</v>
      </c>
      <c r="G156" s="22">
        <f t="shared" si="20"/>
        <v>0</v>
      </c>
    </row>
    <row r="157" spans="1:7" x14ac:dyDescent="0.25">
      <c r="A157" s="5">
        <f t="shared" si="21"/>
        <v>154</v>
      </c>
      <c r="B157" s="4">
        <f t="shared" si="15"/>
        <v>0</v>
      </c>
      <c r="C157" s="4">
        <f t="shared" si="16"/>
        <v>0</v>
      </c>
      <c r="D157" s="4">
        <f t="shared" si="17"/>
        <v>0</v>
      </c>
      <c r="E157" s="4">
        <f t="shared" si="18"/>
        <v>0</v>
      </c>
      <c r="F157" s="22">
        <f t="shared" si="19"/>
        <v>0</v>
      </c>
      <c r="G157" s="22">
        <f t="shared" si="20"/>
        <v>0</v>
      </c>
    </row>
    <row r="158" spans="1:7" x14ac:dyDescent="0.25">
      <c r="A158" s="5">
        <f t="shared" si="21"/>
        <v>155</v>
      </c>
      <c r="B158" s="4">
        <f t="shared" si="15"/>
        <v>0</v>
      </c>
      <c r="C158" s="4">
        <f t="shared" si="16"/>
        <v>0</v>
      </c>
      <c r="D158" s="4">
        <f t="shared" si="17"/>
        <v>0</v>
      </c>
      <c r="E158" s="4">
        <f t="shared" si="18"/>
        <v>0</v>
      </c>
      <c r="F158" s="22">
        <f t="shared" si="19"/>
        <v>0</v>
      </c>
      <c r="G158" s="22">
        <f t="shared" si="20"/>
        <v>0</v>
      </c>
    </row>
    <row r="159" spans="1:7" x14ac:dyDescent="0.25">
      <c r="A159" s="5">
        <f t="shared" si="21"/>
        <v>156</v>
      </c>
      <c r="B159" s="4">
        <f t="shared" si="15"/>
        <v>0</v>
      </c>
      <c r="C159" s="4">
        <f t="shared" si="16"/>
        <v>0</v>
      </c>
      <c r="D159" s="4">
        <f t="shared" si="17"/>
        <v>0</v>
      </c>
      <c r="E159" s="4">
        <f t="shared" si="18"/>
        <v>0</v>
      </c>
      <c r="F159" s="22">
        <f t="shared" si="19"/>
        <v>0</v>
      </c>
      <c r="G159" s="22">
        <f t="shared" si="20"/>
        <v>0</v>
      </c>
    </row>
    <row r="160" spans="1:7" x14ac:dyDescent="0.25">
      <c r="A160" s="5">
        <f t="shared" si="21"/>
        <v>157</v>
      </c>
      <c r="B160" s="4">
        <f t="shared" si="15"/>
        <v>0</v>
      </c>
      <c r="C160" s="4">
        <f t="shared" si="16"/>
        <v>0</v>
      </c>
      <c r="D160" s="4">
        <f t="shared" si="17"/>
        <v>0</v>
      </c>
      <c r="E160" s="4">
        <f t="shared" si="18"/>
        <v>0</v>
      </c>
      <c r="F160" s="22">
        <f t="shared" si="19"/>
        <v>0</v>
      </c>
      <c r="G160" s="22">
        <f t="shared" si="20"/>
        <v>0</v>
      </c>
    </row>
    <row r="161" spans="1:7" x14ac:dyDescent="0.25">
      <c r="A161" s="5">
        <f t="shared" si="21"/>
        <v>158</v>
      </c>
      <c r="B161" s="4">
        <f t="shared" si="15"/>
        <v>0</v>
      </c>
      <c r="C161" s="4">
        <f t="shared" si="16"/>
        <v>0</v>
      </c>
      <c r="D161" s="4">
        <f t="shared" si="17"/>
        <v>0</v>
      </c>
      <c r="E161" s="4">
        <f t="shared" si="18"/>
        <v>0</v>
      </c>
      <c r="F161" s="22">
        <f t="shared" si="19"/>
        <v>0</v>
      </c>
      <c r="G161" s="22">
        <f t="shared" si="20"/>
        <v>0</v>
      </c>
    </row>
    <row r="162" spans="1:7" x14ac:dyDescent="0.25">
      <c r="A162" s="5">
        <f t="shared" si="21"/>
        <v>159</v>
      </c>
      <c r="B162" s="4">
        <f t="shared" si="15"/>
        <v>0</v>
      </c>
      <c r="C162" s="4">
        <f t="shared" si="16"/>
        <v>0</v>
      </c>
      <c r="D162" s="4">
        <f t="shared" si="17"/>
        <v>0</v>
      </c>
      <c r="E162" s="4">
        <f t="shared" si="18"/>
        <v>0</v>
      </c>
      <c r="F162" s="22">
        <f t="shared" si="19"/>
        <v>0</v>
      </c>
      <c r="G162" s="22">
        <f t="shared" si="20"/>
        <v>0</v>
      </c>
    </row>
    <row r="163" spans="1:7" x14ac:dyDescent="0.25">
      <c r="A163" s="5">
        <f t="shared" si="21"/>
        <v>160</v>
      </c>
      <c r="B163" s="4">
        <f t="shared" si="15"/>
        <v>0</v>
      </c>
      <c r="C163" s="4">
        <f t="shared" si="16"/>
        <v>0</v>
      </c>
      <c r="D163" s="4">
        <f t="shared" si="17"/>
        <v>0</v>
      </c>
      <c r="E163" s="4">
        <f t="shared" si="18"/>
        <v>0</v>
      </c>
      <c r="F163" s="22">
        <f t="shared" si="19"/>
        <v>0</v>
      </c>
      <c r="G163" s="22">
        <f t="shared" si="20"/>
        <v>0</v>
      </c>
    </row>
    <row r="164" spans="1:7" x14ac:dyDescent="0.25">
      <c r="A164" s="5">
        <f t="shared" si="21"/>
        <v>161</v>
      </c>
      <c r="B164" s="4">
        <f t="shared" si="15"/>
        <v>0</v>
      </c>
      <c r="C164" s="4">
        <f t="shared" si="16"/>
        <v>0</v>
      </c>
      <c r="D164" s="4">
        <f t="shared" si="17"/>
        <v>0</v>
      </c>
      <c r="E164" s="4">
        <f t="shared" si="18"/>
        <v>0</v>
      </c>
      <c r="F164" s="22">
        <f t="shared" si="19"/>
        <v>0</v>
      </c>
      <c r="G164" s="22">
        <f t="shared" si="20"/>
        <v>0</v>
      </c>
    </row>
    <row r="165" spans="1:7" x14ac:dyDescent="0.25">
      <c r="A165" s="5">
        <f t="shared" si="21"/>
        <v>162</v>
      </c>
      <c r="B165" s="4">
        <f t="shared" si="15"/>
        <v>0</v>
      </c>
      <c r="C165" s="4">
        <f t="shared" si="16"/>
        <v>0</v>
      </c>
      <c r="D165" s="4">
        <f t="shared" si="17"/>
        <v>0</v>
      </c>
      <c r="E165" s="4">
        <f t="shared" si="18"/>
        <v>0</v>
      </c>
      <c r="F165" s="22">
        <f t="shared" si="19"/>
        <v>0</v>
      </c>
      <c r="G165" s="22">
        <f t="shared" si="20"/>
        <v>0</v>
      </c>
    </row>
    <row r="166" spans="1:7" x14ac:dyDescent="0.25">
      <c r="A166" s="5">
        <f t="shared" si="21"/>
        <v>163</v>
      </c>
      <c r="B166" s="4">
        <f t="shared" si="15"/>
        <v>0</v>
      </c>
      <c r="C166" s="4">
        <f t="shared" si="16"/>
        <v>0</v>
      </c>
      <c r="D166" s="4">
        <f t="shared" si="17"/>
        <v>0</v>
      </c>
      <c r="E166" s="4">
        <f t="shared" si="18"/>
        <v>0</v>
      </c>
      <c r="F166" s="22">
        <f t="shared" si="19"/>
        <v>0</v>
      </c>
      <c r="G166" s="22">
        <f t="shared" si="20"/>
        <v>0</v>
      </c>
    </row>
    <row r="167" spans="1:7" x14ac:dyDescent="0.25">
      <c r="A167" s="5">
        <f t="shared" si="21"/>
        <v>164</v>
      </c>
      <c r="B167" s="4">
        <f t="shared" si="15"/>
        <v>0</v>
      </c>
      <c r="C167" s="4">
        <f t="shared" si="16"/>
        <v>0</v>
      </c>
      <c r="D167" s="4">
        <f t="shared" si="17"/>
        <v>0</v>
      </c>
      <c r="E167" s="4">
        <f t="shared" si="18"/>
        <v>0</v>
      </c>
      <c r="F167" s="22">
        <f t="shared" si="19"/>
        <v>0</v>
      </c>
      <c r="G167" s="22">
        <f t="shared" si="20"/>
        <v>0</v>
      </c>
    </row>
    <row r="168" spans="1:7" x14ac:dyDescent="0.25">
      <c r="A168" s="5">
        <f t="shared" si="21"/>
        <v>165</v>
      </c>
      <c r="B168" s="4">
        <f t="shared" si="15"/>
        <v>0</v>
      </c>
      <c r="C168" s="4">
        <f t="shared" si="16"/>
        <v>0</v>
      </c>
      <c r="D168" s="4">
        <f t="shared" si="17"/>
        <v>0</v>
      </c>
      <c r="E168" s="4">
        <f t="shared" si="18"/>
        <v>0</v>
      </c>
      <c r="F168" s="22">
        <f t="shared" si="19"/>
        <v>0</v>
      </c>
      <c r="G168" s="22">
        <f t="shared" si="20"/>
        <v>0</v>
      </c>
    </row>
    <row r="169" spans="1:7" x14ac:dyDescent="0.25">
      <c r="A169" s="5">
        <f t="shared" si="21"/>
        <v>166</v>
      </c>
      <c r="B169" s="4">
        <f t="shared" si="15"/>
        <v>0</v>
      </c>
      <c r="C169" s="4">
        <f t="shared" si="16"/>
        <v>0</v>
      </c>
      <c r="D169" s="4">
        <f t="shared" si="17"/>
        <v>0</v>
      </c>
      <c r="E169" s="4">
        <f t="shared" si="18"/>
        <v>0</v>
      </c>
      <c r="F169" s="22">
        <f t="shared" si="19"/>
        <v>0</v>
      </c>
      <c r="G169" s="22">
        <f t="shared" si="20"/>
        <v>0</v>
      </c>
    </row>
    <row r="170" spans="1:7" x14ac:dyDescent="0.25">
      <c r="A170" s="5">
        <f t="shared" si="21"/>
        <v>167</v>
      </c>
      <c r="B170" s="4">
        <f t="shared" si="15"/>
        <v>0</v>
      </c>
      <c r="C170" s="4">
        <f t="shared" si="16"/>
        <v>0</v>
      </c>
      <c r="D170" s="4">
        <f t="shared" si="17"/>
        <v>0</v>
      </c>
      <c r="E170" s="4">
        <f t="shared" si="18"/>
        <v>0</v>
      </c>
      <c r="F170" s="22">
        <f t="shared" si="19"/>
        <v>0</v>
      </c>
      <c r="G170" s="22">
        <f t="shared" si="20"/>
        <v>0</v>
      </c>
    </row>
    <row r="171" spans="1:7" x14ac:dyDescent="0.25">
      <c r="A171" s="5">
        <f t="shared" si="21"/>
        <v>168</v>
      </c>
      <c r="B171" s="4">
        <f t="shared" si="15"/>
        <v>0</v>
      </c>
      <c r="C171" s="4">
        <f t="shared" si="16"/>
        <v>0</v>
      </c>
      <c r="D171" s="4">
        <f t="shared" si="17"/>
        <v>0</v>
      </c>
      <c r="E171" s="4">
        <f t="shared" si="18"/>
        <v>0</v>
      </c>
      <c r="F171" s="22">
        <f t="shared" si="19"/>
        <v>0</v>
      </c>
      <c r="G171" s="22">
        <f t="shared" si="20"/>
        <v>0</v>
      </c>
    </row>
    <row r="172" spans="1:7" x14ac:dyDescent="0.25">
      <c r="A172" s="5">
        <f t="shared" si="21"/>
        <v>169</v>
      </c>
      <c r="B172" s="4">
        <f t="shared" si="15"/>
        <v>0</v>
      </c>
      <c r="C172" s="4">
        <f t="shared" si="16"/>
        <v>0</v>
      </c>
      <c r="D172" s="4">
        <f t="shared" si="17"/>
        <v>0</v>
      </c>
      <c r="E172" s="4">
        <f t="shared" si="18"/>
        <v>0</v>
      </c>
      <c r="F172" s="22">
        <f t="shared" si="19"/>
        <v>0</v>
      </c>
      <c r="G172" s="22">
        <f t="shared" si="20"/>
        <v>0</v>
      </c>
    </row>
    <row r="173" spans="1:7" x14ac:dyDescent="0.25">
      <c r="A173" s="5">
        <f t="shared" si="21"/>
        <v>170</v>
      </c>
      <c r="B173" s="4">
        <f t="shared" si="15"/>
        <v>0</v>
      </c>
      <c r="C173" s="4">
        <f t="shared" si="16"/>
        <v>0</v>
      </c>
      <c r="D173" s="4">
        <f t="shared" si="17"/>
        <v>0</v>
      </c>
      <c r="E173" s="4">
        <f t="shared" si="18"/>
        <v>0</v>
      </c>
      <c r="F173" s="22">
        <f t="shared" si="19"/>
        <v>0</v>
      </c>
      <c r="G173" s="22">
        <f t="shared" si="20"/>
        <v>0</v>
      </c>
    </row>
    <row r="174" spans="1:7" x14ac:dyDescent="0.25">
      <c r="A174" s="5">
        <f t="shared" si="21"/>
        <v>171</v>
      </c>
      <c r="B174" s="4">
        <f t="shared" si="15"/>
        <v>0</v>
      </c>
      <c r="C174" s="4">
        <f t="shared" si="16"/>
        <v>0</v>
      </c>
      <c r="D174" s="4">
        <f t="shared" si="17"/>
        <v>0</v>
      </c>
      <c r="E174" s="4">
        <f t="shared" si="18"/>
        <v>0</v>
      </c>
      <c r="F174" s="22">
        <f t="shared" si="19"/>
        <v>0</v>
      </c>
      <c r="G174" s="22">
        <f t="shared" si="20"/>
        <v>0</v>
      </c>
    </row>
    <row r="175" spans="1:7" x14ac:dyDescent="0.25">
      <c r="A175" s="5">
        <f t="shared" si="21"/>
        <v>172</v>
      </c>
      <c r="B175" s="4">
        <f t="shared" si="15"/>
        <v>0</v>
      </c>
      <c r="C175" s="4">
        <f t="shared" si="16"/>
        <v>0</v>
      </c>
      <c r="D175" s="4">
        <f t="shared" si="17"/>
        <v>0</v>
      </c>
      <c r="E175" s="4">
        <f t="shared" si="18"/>
        <v>0</v>
      </c>
      <c r="F175" s="22">
        <f t="shared" si="19"/>
        <v>0</v>
      </c>
      <c r="G175" s="22">
        <f t="shared" si="20"/>
        <v>0</v>
      </c>
    </row>
    <row r="176" spans="1:7" x14ac:dyDescent="0.25">
      <c r="A176" s="5">
        <f t="shared" si="21"/>
        <v>173</v>
      </c>
      <c r="B176" s="4">
        <f t="shared" si="15"/>
        <v>0</v>
      </c>
      <c r="C176" s="4">
        <f t="shared" si="16"/>
        <v>0</v>
      </c>
      <c r="D176" s="4">
        <f t="shared" si="17"/>
        <v>0</v>
      </c>
      <c r="E176" s="4">
        <f t="shared" si="18"/>
        <v>0</v>
      </c>
      <c r="F176" s="22">
        <f t="shared" si="19"/>
        <v>0</v>
      </c>
      <c r="G176" s="22">
        <f t="shared" si="20"/>
        <v>0</v>
      </c>
    </row>
    <row r="177" spans="1:7" x14ac:dyDescent="0.25">
      <c r="A177" s="5">
        <f t="shared" si="21"/>
        <v>174</v>
      </c>
      <c r="B177" s="4">
        <f t="shared" si="15"/>
        <v>0</v>
      </c>
      <c r="C177" s="4">
        <f t="shared" si="16"/>
        <v>0</v>
      </c>
      <c r="D177" s="4">
        <f t="shared" si="17"/>
        <v>0</v>
      </c>
      <c r="E177" s="4">
        <f t="shared" si="18"/>
        <v>0</v>
      </c>
      <c r="F177" s="22">
        <f t="shared" si="19"/>
        <v>0</v>
      </c>
      <c r="G177" s="22">
        <f t="shared" si="20"/>
        <v>0</v>
      </c>
    </row>
    <row r="178" spans="1:7" x14ac:dyDescent="0.25">
      <c r="A178" s="5">
        <f t="shared" si="21"/>
        <v>175</v>
      </c>
      <c r="B178" s="4">
        <f t="shared" si="15"/>
        <v>0</v>
      </c>
      <c r="C178" s="4">
        <f t="shared" si="16"/>
        <v>0</v>
      </c>
      <c r="D178" s="4">
        <f t="shared" si="17"/>
        <v>0</v>
      </c>
      <c r="E178" s="4">
        <f t="shared" si="18"/>
        <v>0</v>
      </c>
      <c r="F178" s="22">
        <f t="shared" si="19"/>
        <v>0</v>
      </c>
      <c r="G178" s="22">
        <f t="shared" si="20"/>
        <v>0</v>
      </c>
    </row>
    <row r="179" spans="1:7" x14ac:dyDescent="0.25">
      <c r="A179" s="5">
        <f t="shared" si="21"/>
        <v>176</v>
      </c>
      <c r="B179" s="4">
        <f t="shared" si="15"/>
        <v>0</v>
      </c>
      <c r="C179" s="4">
        <f t="shared" si="16"/>
        <v>0</v>
      </c>
      <c r="D179" s="4">
        <f t="shared" si="17"/>
        <v>0</v>
      </c>
      <c r="E179" s="4">
        <f t="shared" si="18"/>
        <v>0</v>
      </c>
      <c r="F179" s="22">
        <f t="shared" si="19"/>
        <v>0</v>
      </c>
      <c r="G179" s="22">
        <f t="shared" si="20"/>
        <v>0</v>
      </c>
    </row>
    <row r="180" spans="1:7" x14ac:dyDescent="0.25">
      <c r="A180" s="5">
        <f t="shared" si="21"/>
        <v>177</v>
      </c>
      <c r="B180" s="4">
        <f t="shared" si="15"/>
        <v>0</v>
      </c>
      <c r="C180" s="4">
        <f t="shared" si="16"/>
        <v>0</v>
      </c>
      <c r="D180" s="4">
        <f t="shared" si="17"/>
        <v>0</v>
      </c>
      <c r="E180" s="4">
        <f t="shared" si="18"/>
        <v>0</v>
      </c>
      <c r="F180" s="22">
        <f t="shared" si="19"/>
        <v>0</v>
      </c>
      <c r="G180" s="22">
        <f t="shared" si="20"/>
        <v>0</v>
      </c>
    </row>
    <row r="181" spans="1:7" x14ac:dyDescent="0.25">
      <c r="A181" s="5">
        <f t="shared" si="21"/>
        <v>178</v>
      </c>
      <c r="B181" s="4">
        <f t="shared" si="15"/>
        <v>0</v>
      </c>
      <c r="C181" s="4">
        <f t="shared" si="16"/>
        <v>0</v>
      </c>
      <c r="D181" s="4">
        <f t="shared" si="17"/>
        <v>0</v>
      </c>
      <c r="E181" s="4">
        <f t="shared" si="18"/>
        <v>0</v>
      </c>
      <c r="F181" s="22">
        <f t="shared" si="19"/>
        <v>0</v>
      </c>
      <c r="G181" s="22">
        <f t="shared" si="20"/>
        <v>0</v>
      </c>
    </row>
    <row r="182" spans="1:7" x14ac:dyDescent="0.25">
      <c r="A182" s="5">
        <f t="shared" si="21"/>
        <v>179</v>
      </c>
      <c r="B182" s="4">
        <f t="shared" si="15"/>
        <v>0</v>
      </c>
      <c r="C182" s="4">
        <f t="shared" si="16"/>
        <v>0</v>
      </c>
      <c r="D182" s="4">
        <f t="shared" si="17"/>
        <v>0</v>
      </c>
      <c r="E182" s="4">
        <f t="shared" si="18"/>
        <v>0</v>
      </c>
      <c r="F182" s="22">
        <f t="shared" si="19"/>
        <v>0</v>
      </c>
      <c r="G182" s="22">
        <f t="shared" si="20"/>
        <v>0</v>
      </c>
    </row>
    <row r="183" spans="1:7" x14ac:dyDescent="0.25">
      <c r="A183" s="5">
        <f t="shared" si="21"/>
        <v>180</v>
      </c>
      <c r="B183" s="4">
        <f t="shared" si="15"/>
        <v>0</v>
      </c>
      <c r="C183" s="4">
        <f t="shared" si="16"/>
        <v>0</v>
      </c>
      <c r="D183" s="4">
        <f t="shared" si="17"/>
        <v>0</v>
      </c>
      <c r="E183" s="4">
        <f t="shared" si="18"/>
        <v>0</v>
      </c>
      <c r="F183" s="22">
        <f t="shared" si="19"/>
        <v>0</v>
      </c>
      <c r="G183" s="22">
        <f t="shared" si="20"/>
        <v>0</v>
      </c>
    </row>
    <row r="184" spans="1:7" x14ac:dyDescent="0.25">
      <c r="A184" s="5">
        <f t="shared" si="21"/>
        <v>181</v>
      </c>
      <c r="B184" s="4">
        <f t="shared" si="15"/>
        <v>0</v>
      </c>
      <c r="C184" s="4">
        <f t="shared" si="16"/>
        <v>0</v>
      </c>
      <c r="D184" s="4">
        <f t="shared" si="17"/>
        <v>0</v>
      </c>
      <c r="E184" s="4">
        <f t="shared" si="18"/>
        <v>0</v>
      </c>
      <c r="F184" s="22">
        <f t="shared" si="19"/>
        <v>0</v>
      </c>
      <c r="G184" s="22">
        <f t="shared" si="20"/>
        <v>0</v>
      </c>
    </row>
    <row r="185" spans="1:7" x14ac:dyDescent="0.25">
      <c r="A185" s="5">
        <f t="shared" si="21"/>
        <v>182</v>
      </c>
      <c r="B185" s="4">
        <f t="shared" si="15"/>
        <v>0</v>
      </c>
      <c r="C185" s="4">
        <f t="shared" si="16"/>
        <v>0</v>
      </c>
      <c r="D185" s="4">
        <f t="shared" si="17"/>
        <v>0</v>
      </c>
      <c r="E185" s="4">
        <f t="shared" si="18"/>
        <v>0</v>
      </c>
      <c r="F185" s="22">
        <f t="shared" si="19"/>
        <v>0</v>
      </c>
      <c r="G185" s="22">
        <f t="shared" si="20"/>
        <v>0</v>
      </c>
    </row>
    <row r="186" spans="1:7" x14ac:dyDescent="0.25">
      <c r="A186" s="5">
        <f t="shared" si="21"/>
        <v>183</v>
      </c>
      <c r="B186" s="4">
        <f t="shared" si="15"/>
        <v>0</v>
      </c>
      <c r="C186" s="4">
        <f t="shared" si="16"/>
        <v>0</v>
      </c>
      <c r="D186" s="4">
        <f t="shared" si="17"/>
        <v>0</v>
      </c>
      <c r="E186" s="4">
        <f t="shared" si="18"/>
        <v>0</v>
      </c>
      <c r="F186" s="22">
        <f t="shared" si="19"/>
        <v>0</v>
      </c>
      <c r="G186" s="22">
        <f t="shared" si="20"/>
        <v>0</v>
      </c>
    </row>
    <row r="187" spans="1:7" x14ac:dyDescent="0.25">
      <c r="A187" s="5">
        <f t="shared" si="21"/>
        <v>184</v>
      </c>
      <c r="B187" s="4">
        <f t="shared" si="15"/>
        <v>0</v>
      </c>
      <c r="C187" s="4">
        <f t="shared" si="16"/>
        <v>0</v>
      </c>
      <c r="D187" s="4">
        <f t="shared" si="17"/>
        <v>0</v>
      </c>
      <c r="E187" s="4">
        <f t="shared" si="18"/>
        <v>0</v>
      </c>
      <c r="F187" s="22">
        <f t="shared" si="19"/>
        <v>0</v>
      </c>
      <c r="G187" s="22">
        <f t="shared" si="20"/>
        <v>0</v>
      </c>
    </row>
    <row r="188" spans="1:7" x14ac:dyDescent="0.25">
      <c r="A188" s="5">
        <f t="shared" si="21"/>
        <v>185</v>
      </c>
      <c r="B188" s="4">
        <f t="shared" si="15"/>
        <v>0</v>
      </c>
      <c r="C188" s="4">
        <f t="shared" si="16"/>
        <v>0</v>
      </c>
      <c r="D188" s="4">
        <f t="shared" si="17"/>
        <v>0</v>
      </c>
      <c r="E188" s="4">
        <f t="shared" si="18"/>
        <v>0</v>
      </c>
      <c r="F188" s="22">
        <f t="shared" si="19"/>
        <v>0</v>
      </c>
      <c r="G188" s="22">
        <f t="shared" si="20"/>
        <v>0</v>
      </c>
    </row>
    <row r="189" spans="1:7" x14ac:dyDescent="0.25">
      <c r="A189" s="5">
        <f t="shared" si="21"/>
        <v>186</v>
      </c>
      <c r="B189" s="4">
        <f t="shared" si="15"/>
        <v>0</v>
      </c>
      <c r="C189" s="4">
        <f t="shared" si="16"/>
        <v>0</v>
      </c>
      <c r="D189" s="4">
        <f t="shared" si="17"/>
        <v>0</v>
      </c>
      <c r="E189" s="4">
        <f t="shared" si="18"/>
        <v>0</v>
      </c>
      <c r="F189" s="22">
        <f t="shared" si="19"/>
        <v>0</v>
      </c>
      <c r="G189" s="22">
        <f t="shared" si="20"/>
        <v>0</v>
      </c>
    </row>
    <row r="190" spans="1:7" x14ac:dyDescent="0.25">
      <c r="A190" s="5">
        <f t="shared" si="21"/>
        <v>187</v>
      </c>
      <c r="B190" s="4">
        <f t="shared" si="15"/>
        <v>0</v>
      </c>
      <c r="C190" s="4">
        <f t="shared" si="16"/>
        <v>0</v>
      </c>
      <c r="D190" s="4">
        <f t="shared" si="17"/>
        <v>0</v>
      </c>
      <c r="E190" s="4">
        <f t="shared" si="18"/>
        <v>0</v>
      </c>
      <c r="F190" s="22">
        <f t="shared" si="19"/>
        <v>0</v>
      </c>
      <c r="G190" s="22">
        <f t="shared" si="20"/>
        <v>0</v>
      </c>
    </row>
    <row r="191" spans="1:7" x14ac:dyDescent="0.25">
      <c r="A191" s="5">
        <f t="shared" si="21"/>
        <v>188</v>
      </c>
      <c r="B191" s="4">
        <f t="shared" si="15"/>
        <v>0</v>
      </c>
      <c r="C191" s="4">
        <f t="shared" si="16"/>
        <v>0</v>
      </c>
      <c r="D191" s="4">
        <f t="shared" si="17"/>
        <v>0</v>
      </c>
      <c r="E191" s="4">
        <f t="shared" si="18"/>
        <v>0</v>
      </c>
      <c r="F191" s="22">
        <f t="shared" si="19"/>
        <v>0</v>
      </c>
      <c r="G191" s="22">
        <f t="shared" si="20"/>
        <v>0</v>
      </c>
    </row>
    <row r="192" spans="1:7" x14ac:dyDescent="0.25">
      <c r="A192" s="5">
        <f t="shared" si="21"/>
        <v>189</v>
      </c>
      <c r="B192" s="4">
        <f t="shared" si="15"/>
        <v>0</v>
      </c>
      <c r="C192" s="4">
        <f t="shared" si="16"/>
        <v>0</v>
      </c>
      <c r="D192" s="4">
        <f t="shared" si="17"/>
        <v>0</v>
      </c>
      <c r="E192" s="4">
        <f t="shared" si="18"/>
        <v>0</v>
      </c>
      <c r="F192" s="22">
        <f t="shared" si="19"/>
        <v>0</v>
      </c>
      <c r="G192" s="22">
        <f t="shared" si="20"/>
        <v>0</v>
      </c>
    </row>
    <row r="193" spans="1:7" x14ac:dyDescent="0.25">
      <c r="A193" s="5">
        <f t="shared" si="21"/>
        <v>190</v>
      </c>
      <c r="B193" s="4">
        <f t="shared" si="15"/>
        <v>0</v>
      </c>
      <c r="C193" s="4">
        <f t="shared" si="16"/>
        <v>0</v>
      </c>
      <c r="D193" s="4">
        <f t="shared" si="17"/>
        <v>0</v>
      </c>
      <c r="E193" s="4">
        <f t="shared" si="18"/>
        <v>0</v>
      </c>
      <c r="F193" s="22">
        <f t="shared" si="19"/>
        <v>0</v>
      </c>
      <c r="G193" s="22">
        <f t="shared" si="20"/>
        <v>0</v>
      </c>
    </row>
    <row r="194" spans="1:7" x14ac:dyDescent="0.25">
      <c r="A194" s="5">
        <f t="shared" si="21"/>
        <v>191</v>
      </c>
      <c r="B194" s="4">
        <f t="shared" si="15"/>
        <v>0</v>
      </c>
      <c r="C194" s="4">
        <f t="shared" si="16"/>
        <v>0</v>
      </c>
      <c r="D194" s="4">
        <f t="shared" si="17"/>
        <v>0</v>
      </c>
      <c r="E194" s="4">
        <f t="shared" si="18"/>
        <v>0</v>
      </c>
      <c r="F194" s="22">
        <f t="shared" si="19"/>
        <v>0</v>
      </c>
      <c r="G194" s="22">
        <f t="shared" si="20"/>
        <v>0</v>
      </c>
    </row>
    <row r="195" spans="1:7" x14ac:dyDescent="0.25">
      <c r="A195" s="5">
        <f t="shared" si="21"/>
        <v>192</v>
      </c>
      <c r="B195" s="4">
        <f t="shared" si="15"/>
        <v>0</v>
      </c>
      <c r="C195" s="4">
        <f t="shared" si="16"/>
        <v>0</v>
      </c>
      <c r="D195" s="4">
        <f t="shared" si="17"/>
        <v>0</v>
      </c>
      <c r="E195" s="4">
        <f t="shared" si="18"/>
        <v>0</v>
      </c>
      <c r="F195" s="22">
        <f t="shared" si="19"/>
        <v>0</v>
      </c>
      <c r="G195" s="22">
        <f t="shared" si="20"/>
        <v>0</v>
      </c>
    </row>
    <row r="196" spans="1:7" x14ac:dyDescent="0.25">
      <c r="A196" s="5">
        <f t="shared" si="21"/>
        <v>193</v>
      </c>
      <c r="B196" s="4">
        <f t="shared" ref="B196:B227" si="22">-1*(H196+L196+P196+T196+X196+AB196-AF196)</f>
        <v>0</v>
      </c>
      <c r="C196" s="4">
        <f t="shared" ref="C196:C227" si="23">-1*(I196+M196+Q196+U196+Y196+AC196-AG196)</f>
        <v>0</v>
      </c>
      <c r="D196" s="4">
        <f t="shared" ref="D196:D227" si="24">-1*(J196+N196+R196+V196+Z196+AD196-AH196)</f>
        <v>0</v>
      </c>
      <c r="E196" s="4">
        <f t="shared" ref="E196:E227" si="25">-1*(K196+O196+S196+W196+AA196+AE196-AI196)</f>
        <v>0</v>
      </c>
      <c r="F196" s="22">
        <f t="shared" ref="F196:F227" si="26">IFERROR(100*I196*$H$3/(H196*$I$3),0)</f>
        <v>0</v>
      </c>
      <c r="G196" s="22">
        <f t="shared" ref="G196:G227" si="27">IFERROR(100*AF196*$AG$3/(AG196*$AF$3),0)</f>
        <v>0</v>
      </c>
    </row>
    <row r="197" spans="1:7" x14ac:dyDescent="0.25">
      <c r="A197" s="5">
        <f t="shared" si="21"/>
        <v>194</v>
      </c>
      <c r="B197" s="4">
        <f t="shared" si="22"/>
        <v>0</v>
      </c>
      <c r="C197" s="4">
        <f t="shared" si="23"/>
        <v>0</v>
      </c>
      <c r="D197" s="4">
        <f t="shared" si="24"/>
        <v>0</v>
      </c>
      <c r="E197" s="4">
        <f t="shared" si="25"/>
        <v>0</v>
      </c>
      <c r="F197" s="22">
        <f t="shared" si="26"/>
        <v>0</v>
      </c>
      <c r="G197" s="22">
        <f t="shared" si="27"/>
        <v>0</v>
      </c>
    </row>
    <row r="198" spans="1:7" x14ac:dyDescent="0.25">
      <c r="A198" s="5">
        <f t="shared" si="21"/>
        <v>195</v>
      </c>
      <c r="B198" s="4">
        <f t="shared" si="22"/>
        <v>0</v>
      </c>
      <c r="C198" s="4">
        <f t="shared" si="23"/>
        <v>0</v>
      </c>
      <c r="D198" s="4">
        <f t="shared" si="24"/>
        <v>0</v>
      </c>
      <c r="E198" s="4">
        <f t="shared" si="25"/>
        <v>0</v>
      </c>
      <c r="F198" s="22">
        <f t="shared" si="26"/>
        <v>0</v>
      </c>
      <c r="G198" s="22">
        <f t="shared" si="27"/>
        <v>0</v>
      </c>
    </row>
    <row r="199" spans="1:7" x14ac:dyDescent="0.25">
      <c r="A199" s="5">
        <f t="shared" si="21"/>
        <v>196</v>
      </c>
      <c r="B199" s="4">
        <f t="shared" si="22"/>
        <v>0</v>
      </c>
      <c r="C199" s="4">
        <f t="shared" si="23"/>
        <v>0</v>
      </c>
      <c r="D199" s="4">
        <f t="shared" si="24"/>
        <v>0</v>
      </c>
      <c r="E199" s="4">
        <f t="shared" si="25"/>
        <v>0</v>
      </c>
      <c r="F199" s="22">
        <f t="shared" si="26"/>
        <v>0</v>
      </c>
      <c r="G199" s="22">
        <f t="shared" si="27"/>
        <v>0</v>
      </c>
    </row>
    <row r="200" spans="1:7" x14ac:dyDescent="0.25">
      <c r="A200" s="5">
        <f t="shared" ref="A200:A227" si="28">A199+1</f>
        <v>197</v>
      </c>
      <c r="B200" s="4">
        <f t="shared" si="22"/>
        <v>0</v>
      </c>
      <c r="C200" s="4">
        <f t="shared" si="23"/>
        <v>0</v>
      </c>
      <c r="D200" s="4">
        <f t="shared" si="24"/>
        <v>0</v>
      </c>
      <c r="E200" s="4">
        <f t="shared" si="25"/>
        <v>0</v>
      </c>
      <c r="F200" s="22">
        <f t="shared" si="26"/>
        <v>0</v>
      </c>
      <c r="G200" s="22">
        <f t="shared" si="27"/>
        <v>0</v>
      </c>
    </row>
    <row r="201" spans="1:7" x14ac:dyDescent="0.25">
      <c r="A201" s="5">
        <f t="shared" si="28"/>
        <v>198</v>
      </c>
      <c r="B201" s="4">
        <f t="shared" si="22"/>
        <v>0</v>
      </c>
      <c r="C201" s="4">
        <f t="shared" si="23"/>
        <v>0</v>
      </c>
      <c r="D201" s="4">
        <f t="shared" si="24"/>
        <v>0</v>
      </c>
      <c r="E201" s="4">
        <f t="shared" si="25"/>
        <v>0</v>
      </c>
      <c r="F201" s="22">
        <f t="shared" si="26"/>
        <v>0</v>
      </c>
      <c r="G201" s="22">
        <f t="shared" si="27"/>
        <v>0</v>
      </c>
    </row>
    <row r="202" spans="1:7" x14ac:dyDescent="0.25">
      <c r="A202" s="5">
        <f t="shared" si="28"/>
        <v>199</v>
      </c>
      <c r="B202" s="4">
        <f t="shared" si="22"/>
        <v>0</v>
      </c>
      <c r="C202" s="4">
        <f t="shared" si="23"/>
        <v>0</v>
      </c>
      <c r="D202" s="4">
        <f t="shared" si="24"/>
        <v>0</v>
      </c>
      <c r="E202" s="4">
        <f t="shared" si="25"/>
        <v>0</v>
      </c>
      <c r="F202" s="22">
        <f t="shared" si="26"/>
        <v>0</v>
      </c>
      <c r="G202" s="22">
        <f t="shared" si="27"/>
        <v>0</v>
      </c>
    </row>
    <row r="203" spans="1:7" x14ac:dyDescent="0.25">
      <c r="A203" s="5">
        <f t="shared" si="28"/>
        <v>200</v>
      </c>
      <c r="B203" s="4">
        <f t="shared" si="22"/>
        <v>0</v>
      </c>
      <c r="C203" s="4">
        <f t="shared" si="23"/>
        <v>0</v>
      </c>
      <c r="D203" s="4">
        <f t="shared" si="24"/>
        <v>0</v>
      </c>
      <c r="E203" s="4">
        <f t="shared" si="25"/>
        <v>0</v>
      </c>
      <c r="F203" s="22">
        <f t="shared" si="26"/>
        <v>0</v>
      </c>
      <c r="G203" s="22">
        <f t="shared" si="27"/>
        <v>0</v>
      </c>
    </row>
    <row r="204" spans="1:7" x14ac:dyDescent="0.25">
      <c r="A204" s="5">
        <f t="shared" si="28"/>
        <v>201</v>
      </c>
      <c r="B204" s="4">
        <f t="shared" si="22"/>
        <v>0</v>
      </c>
      <c r="C204" s="4">
        <f t="shared" si="23"/>
        <v>0</v>
      </c>
      <c r="D204" s="4">
        <f t="shared" si="24"/>
        <v>0</v>
      </c>
      <c r="E204" s="4">
        <f t="shared" si="25"/>
        <v>0</v>
      </c>
      <c r="F204" s="22">
        <f t="shared" si="26"/>
        <v>0</v>
      </c>
      <c r="G204" s="22">
        <f t="shared" si="27"/>
        <v>0</v>
      </c>
    </row>
    <row r="205" spans="1:7" x14ac:dyDescent="0.25">
      <c r="A205" s="5">
        <f t="shared" si="28"/>
        <v>202</v>
      </c>
      <c r="B205" s="4">
        <f t="shared" si="22"/>
        <v>0</v>
      </c>
      <c r="C205" s="4">
        <f t="shared" si="23"/>
        <v>0</v>
      </c>
      <c r="D205" s="4">
        <f t="shared" si="24"/>
        <v>0</v>
      </c>
      <c r="E205" s="4">
        <f t="shared" si="25"/>
        <v>0</v>
      </c>
      <c r="F205" s="22">
        <f t="shared" si="26"/>
        <v>0</v>
      </c>
      <c r="G205" s="22">
        <f t="shared" si="27"/>
        <v>0</v>
      </c>
    </row>
    <row r="206" spans="1:7" x14ac:dyDescent="0.25">
      <c r="A206" s="5">
        <f t="shared" si="28"/>
        <v>203</v>
      </c>
      <c r="B206" s="4">
        <f t="shared" si="22"/>
        <v>0</v>
      </c>
      <c r="C206" s="4">
        <f t="shared" si="23"/>
        <v>0</v>
      </c>
      <c r="D206" s="4">
        <f t="shared" si="24"/>
        <v>0</v>
      </c>
      <c r="E206" s="4">
        <f t="shared" si="25"/>
        <v>0</v>
      </c>
      <c r="F206" s="22">
        <f t="shared" si="26"/>
        <v>0</v>
      </c>
      <c r="G206" s="22">
        <f t="shared" si="27"/>
        <v>0</v>
      </c>
    </row>
    <row r="207" spans="1:7" x14ac:dyDescent="0.25">
      <c r="A207" s="5">
        <f t="shared" si="28"/>
        <v>204</v>
      </c>
      <c r="B207" s="4">
        <f t="shared" si="22"/>
        <v>0</v>
      </c>
      <c r="C207" s="4">
        <f t="shared" si="23"/>
        <v>0</v>
      </c>
      <c r="D207" s="4">
        <f t="shared" si="24"/>
        <v>0</v>
      </c>
      <c r="E207" s="4">
        <f t="shared" si="25"/>
        <v>0</v>
      </c>
      <c r="F207" s="22">
        <f t="shared" si="26"/>
        <v>0</v>
      </c>
      <c r="G207" s="22">
        <f t="shared" si="27"/>
        <v>0</v>
      </c>
    </row>
    <row r="208" spans="1:7" x14ac:dyDescent="0.25">
      <c r="A208" s="5">
        <f t="shared" si="28"/>
        <v>205</v>
      </c>
      <c r="B208" s="4">
        <f t="shared" si="22"/>
        <v>0</v>
      </c>
      <c r="C208" s="4">
        <f t="shared" si="23"/>
        <v>0</v>
      </c>
      <c r="D208" s="4">
        <f t="shared" si="24"/>
        <v>0</v>
      </c>
      <c r="E208" s="4">
        <f t="shared" si="25"/>
        <v>0</v>
      </c>
      <c r="F208" s="22">
        <f t="shared" si="26"/>
        <v>0</v>
      </c>
      <c r="G208" s="22">
        <f t="shared" si="27"/>
        <v>0</v>
      </c>
    </row>
    <row r="209" spans="1:7" x14ac:dyDescent="0.25">
      <c r="A209" s="5">
        <f t="shared" si="28"/>
        <v>206</v>
      </c>
      <c r="B209" s="4">
        <f t="shared" si="22"/>
        <v>0</v>
      </c>
      <c r="C209" s="4">
        <f t="shared" si="23"/>
        <v>0</v>
      </c>
      <c r="D209" s="4">
        <f t="shared" si="24"/>
        <v>0</v>
      </c>
      <c r="E209" s="4">
        <f t="shared" si="25"/>
        <v>0</v>
      </c>
      <c r="F209" s="22">
        <f t="shared" si="26"/>
        <v>0</v>
      </c>
      <c r="G209" s="22">
        <f t="shared" si="27"/>
        <v>0</v>
      </c>
    </row>
    <row r="210" spans="1:7" x14ac:dyDescent="0.25">
      <c r="A210" s="5">
        <f t="shared" si="28"/>
        <v>207</v>
      </c>
      <c r="B210" s="4">
        <f t="shared" si="22"/>
        <v>0</v>
      </c>
      <c r="C210" s="4">
        <f t="shared" si="23"/>
        <v>0</v>
      </c>
      <c r="D210" s="4">
        <f t="shared" si="24"/>
        <v>0</v>
      </c>
      <c r="E210" s="4">
        <f t="shared" si="25"/>
        <v>0</v>
      </c>
      <c r="F210" s="22">
        <f t="shared" si="26"/>
        <v>0</v>
      </c>
      <c r="G210" s="22">
        <f t="shared" si="27"/>
        <v>0</v>
      </c>
    </row>
    <row r="211" spans="1:7" x14ac:dyDescent="0.25">
      <c r="A211" s="5">
        <f t="shared" si="28"/>
        <v>208</v>
      </c>
      <c r="B211" s="4">
        <f t="shared" si="22"/>
        <v>0</v>
      </c>
      <c r="C211" s="4">
        <f t="shared" si="23"/>
        <v>0</v>
      </c>
      <c r="D211" s="4">
        <f t="shared" si="24"/>
        <v>0</v>
      </c>
      <c r="E211" s="4">
        <f t="shared" si="25"/>
        <v>0</v>
      </c>
      <c r="F211" s="22">
        <f t="shared" si="26"/>
        <v>0</v>
      </c>
      <c r="G211" s="22">
        <f t="shared" si="27"/>
        <v>0</v>
      </c>
    </row>
    <row r="212" spans="1:7" x14ac:dyDescent="0.25">
      <c r="A212" s="5">
        <f t="shared" si="28"/>
        <v>209</v>
      </c>
      <c r="B212" s="4">
        <f t="shared" si="22"/>
        <v>0</v>
      </c>
      <c r="C212" s="4">
        <f t="shared" si="23"/>
        <v>0</v>
      </c>
      <c r="D212" s="4">
        <f t="shared" si="24"/>
        <v>0</v>
      </c>
      <c r="E212" s="4">
        <f t="shared" si="25"/>
        <v>0</v>
      </c>
      <c r="F212" s="22">
        <f t="shared" si="26"/>
        <v>0</v>
      </c>
      <c r="G212" s="22">
        <f t="shared" si="27"/>
        <v>0</v>
      </c>
    </row>
    <row r="213" spans="1:7" x14ac:dyDescent="0.25">
      <c r="A213" s="5">
        <f t="shared" si="28"/>
        <v>210</v>
      </c>
      <c r="B213" s="4">
        <f t="shared" si="22"/>
        <v>0</v>
      </c>
      <c r="C213" s="4">
        <f t="shared" si="23"/>
        <v>0</v>
      </c>
      <c r="D213" s="4">
        <f t="shared" si="24"/>
        <v>0</v>
      </c>
      <c r="E213" s="4">
        <f t="shared" si="25"/>
        <v>0</v>
      </c>
      <c r="F213" s="22">
        <f t="shared" si="26"/>
        <v>0</v>
      </c>
      <c r="G213" s="22">
        <f t="shared" si="27"/>
        <v>0</v>
      </c>
    </row>
    <row r="214" spans="1:7" x14ac:dyDescent="0.25">
      <c r="A214" s="5">
        <f t="shared" si="28"/>
        <v>211</v>
      </c>
      <c r="B214" s="4">
        <f t="shared" si="22"/>
        <v>0</v>
      </c>
      <c r="C214" s="4">
        <f t="shared" si="23"/>
        <v>0</v>
      </c>
      <c r="D214" s="4">
        <f t="shared" si="24"/>
        <v>0</v>
      </c>
      <c r="E214" s="4">
        <f t="shared" si="25"/>
        <v>0</v>
      </c>
      <c r="F214" s="22">
        <f t="shared" si="26"/>
        <v>0</v>
      </c>
      <c r="G214" s="22">
        <f t="shared" si="27"/>
        <v>0</v>
      </c>
    </row>
    <row r="215" spans="1:7" x14ac:dyDescent="0.25">
      <c r="A215" s="5">
        <f t="shared" si="28"/>
        <v>212</v>
      </c>
      <c r="B215" s="4">
        <f t="shared" si="22"/>
        <v>0</v>
      </c>
      <c r="C215" s="4">
        <f t="shared" si="23"/>
        <v>0</v>
      </c>
      <c r="D215" s="4">
        <f t="shared" si="24"/>
        <v>0</v>
      </c>
      <c r="E215" s="4">
        <f t="shared" si="25"/>
        <v>0</v>
      </c>
      <c r="F215" s="22">
        <f t="shared" si="26"/>
        <v>0</v>
      </c>
      <c r="G215" s="22">
        <f t="shared" si="27"/>
        <v>0</v>
      </c>
    </row>
    <row r="216" spans="1:7" x14ac:dyDescent="0.25">
      <c r="A216" s="5">
        <f t="shared" si="28"/>
        <v>213</v>
      </c>
      <c r="B216" s="4">
        <f t="shared" si="22"/>
        <v>0</v>
      </c>
      <c r="C216" s="4">
        <f t="shared" si="23"/>
        <v>0</v>
      </c>
      <c r="D216" s="4">
        <f t="shared" si="24"/>
        <v>0</v>
      </c>
      <c r="E216" s="4">
        <f t="shared" si="25"/>
        <v>0</v>
      </c>
      <c r="F216" s="22">
        <f t="shared" si="26"/>
        <v>0</v>
      </c>
      <c r="G216" s="22">
        <f t="shared" si="27"/>
        <v>0</v>
      </c>
    </row>
    <row r="217" spans="1:7" x14ac:dyDescent="0.25">
      <c r="A217" s="5">
        <f t="shared" si="28"/>
        <v>214</v>
      </c>
      <c r="B217" s="4">
        <f t="shared" si="22"/>
        <v>0</v>
      </c>
      <c r="C217" s="4">
        <f t="shared" si="23"/>
        <v>0</v>
      </c>
      <c r="D217" s="4">
        <f t="shared" si="24"/>
        <v>0</v>
      </c>
      <c r="E217" s="4">
        <f t="shared" si="25"/>
        <v>0</v>
      </c>
      <c r="F217" s="22">
        <f t="shared" si="26"/>
        <v>0</v>
      </c>
      <c r="G217" s="22">
        <f t="shared" si="27"/>
        <v>0</v>
      </c>
    </row>
    <row r="218" spans="1:7" x14ac:dyDescent="0.25">
      <c r="A218" s="5">
        <f t="shared" si="28"/>
        <v>215</v>
      </c>
      <c r="B218" s="4">
        <f t="shared" si="22"/>
        <v>0</v>
      </c>
      <c r="C218" s="4">
        <f t="shared" si="23"/>
        <v>0</v>
      </c>
      <c r="D218" s="4">
        <f t="shared" si="24"/>
        <v>0</v>
      </c>
      <c r="E218" s="4">
        <f t="shared" si="25"/>
        <v>0</v>
      </c>
      <c r="F218" s="22">
        <f t="shared" si="26"/>
        <v>0</v>
      </c>
      <c r="G218" s="22">
        <f t="shared" si="27"/>
        <v>0</v>
      </c>
    </row>
    <row r="219" spans="1:7" x14ac:dyDescent="0.25">
      <c r="A219" s="5">
        <f t="shared" si="28"/>
        <v>216</v>
      </c>
      <c r="B219" s="4">
        <f t="shared" si="22"/>
        <v>0</v>
      </c>
      <c r="C219" s="4">
        <f t="shared" si="23"/>
        <v>0</v>
      </c>
      <c r="D219" s="4">
        <f t="shared" si="24"/>
        <v>0</v>
      </c>
      <c r="E219" s="4">
        <f t="shared" si="25"/>
        <v>0</v>
      </c>
      <c r="F219" s="22">
        <f t="shared" si="26"/>
        <v>0</v>
      </c>
      <c r="G219" s="22">
        <f t="shared" si="27"/>
        <v>0</v>
      </c>
    </row>
    <row r="220" spans="1:7" x14ac:dyDescent="0.25">
      <c r="A220" s="5">
        <f t="shared" si="28"/>
        <v>217</v>
      </c>
      <c r="B220" s="4">
        <f t="shared" si="22"/>
        <v>0</v>
      </c>
      <c r="C220" s="4">
        <f t="shared" si="23"/>
        <v>0</v>
      </c>
      <c r="D220" s="4">
        <f t="shared" si="24"/>
        <v>0</v>
      </c>
      <c r="E220" s="4">
        <f t="shared" si="25"/>
        <v>0</v>
      </c>
      <c r="F220" s="22">
        <f t="shared" si="26"/>
        <v>0</v>
      </c>
      <c r="G220" s="22">
        <f t="shared" si="27"/>
        <v>0</v>
      </c>
    </row>
    <row r="221" spans="1:7" x14ac:dyDescent="0.25">
      <c r="A221" s="5">
        <f t="shared" si="28"/>
        <v>218</v>
      </c>
      <c r="B221" s="4">
        <f t="shared" si="22"/>
        <v>0</v>
      </c>
      <c r="C221" s="4">
        <f t="shared" si="23"/>
        <v>0</v>
      </c>
      <c r="D221" s="4">
        <f t="shared" si="24"/>
        <v>0</v>
      </c>
      <c r="E221" s="4">
        <f t="shared" si="25"/>
        <v>0</v>
      </c>
      <c r="F221" s="22">
        <f t="shared" si="26"/>
        <v>0</v>
      </c>
      <c r="G221" s="22">
        <f t="shared" si="27"/>
        <v>0</v>
      </c>
    </row>
    <row r="222" spans="1:7" x14ac:dyDescent="0.25">
      <c r="A222" s="5">
        <f t="shared" si="28"/>
        <v>219</v>
      </c>
      <c r="B222" s="4">
        <f t="shared" si="22"/>
        <v>0</v>
      </c>
      <c r="C222" s="4">
        <f t="shared" si="23"/>
        <v>0</v>
      </c>
      <c r="D222" s="4">
        <f t="shared" si="24"/>
        <v>0</v>
      </c>
      <c r="E222" s="4">
        <f t="shared" si="25"/>
        <v>0</v>
      </c>
      <c r="F222" s="22">
        <f t="shared" si="26"/>
        <v>0</v>
      </c>
      <c r="G222" s="22">
        <f t="shared" si="27"/>
        <v>0</v>
      </c>
    </row>
    <row r="223" spans="1:7" x14ac:dyDescent="0.25">
      <c r="A223" s="5">
        <f t="shared" si="28"/>
        <v>220</v>
      </c>
      <c r="B223" s="4">
        <f t="shared" si="22"/>
        <v>0</v>
      </c>
      <c r="C223" s="4">
        <f t="shared" si="23"/>
        <v>0</v>
      </c>
      <c r="D223" s="4">
        <f t="shared" si="24"/>
        <v>0</v>
      </c>
      <c r="E223" s="4">
        <f t="shared" si="25"/>
        <v>0</v>
      </c>
      <c r="F223" s="22">
        <f t="shared" si="26"/>
        <v>0</v>
      </c>
      <c r="G223" s="22">
        <f t="shared" si="27"/>
        <v>0</v>
      </c>
    </row>
    <row r="224" spans="1:7" x14ac:dyDescent="0.25">
      <c r="A224" s="5">
        <f t="shared" si="28"/>
        <v>221</v>
      </c>
      <c r="B224" s="4">
        <f t="shared" si="22"/>
        <v>0</v>
      </c>
      <c r="C224" s="4">
        <f t="shared" si="23"/>
        <v>0</v>
      </c>
      <c r="D224" s="4">
        <f t="shared" si="24"/>
        <v>0</v>
      </c>
      <c r="E224" s="4">
        <f t="shared" si="25"/>
        <v>0</v>
      </c>
      <c r="F224" s="22">
        <f t="shared" si="26"/>
        <v>0</v>
      </c>
      <c r="G224" s="22">
        <f t="shared" si="27"/>
        <v>0</v>
      </c>
    </row>
    <row r="225" spans="1:7" x14ac:dyDescent="0.25">
      <c r="A225" s="5">
        <f t="shared" si="28"/>
        <v>222</v>
      </c>
      <c r="B225" s="4">
        <f t="shared" si="22"/>
        <v>0</v>
      </c>
      <c r="C225" s="4">
        <f t="shared" si="23"/>
        <v>0</v>
      </c>
      <c r="D225" s="4">
        <f t="shared" si="24"/>
        <v>0</v>
      </c>
      <c r="E225" s="4">
        <f t="shared" si="25"/>
        <v>0</v>
      </c>
      <c r="F225" s="22">
        <f t="shared" si="26"/>
        <v>0</v>
      </c>
      <c r="G225" s="22">
        <f t="shared" si="27"/>
        <v>0</v>
      </c>
    </row>
    <row r="226" spans="1:7" x14ac:dyDescent="0.25">
      <c r="A226" s="5">
        <f t="shared" si="28"/>
        <v>223</v>
      </c>
      <c r="B226" s="4">
        <f t="shared" si="22"/>
        <v>0</v>
      </c>
      <c r="C226" s="4">
        <f t="shared" si="23"/>
        <v>0</v>
      </c>
      <c r="D226" s="4">
        <f t="shared" si="24"/>
        <v>0</v>
      </c>
      <c r="E226" s="4">
        <f t="shared" si="25"/>
        <v>0</v>
      </c>
      <c r="F226" s="22">
        <f t="shared" si="26"/>
        <v>0</v>
      </c>
      <c r="G226" s="22">
        <f t="shared" si="27"/>
        <v>0</v>
      </c>
    </row>
    <row r="227" spans="1:7" x14ac:dyDescent="0.25">
      <c r="A227" s="5">
        <f t="shared" si="28"/>
        <v>224</v>
      </c>
      <c r="B227" s="4">
        <f t="shared" si="22"/>
        <v>0</v>
      </c>
      <c r="C227" s="4">
        <f t="shared" si="23"/>
        <v>0</v>
      </c>
      <c r="D227" s="4">
        <f t="shared" si="24"/>
        <v>0</v>
      </c>
      <c r="E227" s="4">
        <f t="shared" si="25"/>
        <v>0</v>
      </c>
      <c r="F227" s="22">
        <f t="shared" si="26"/>
        <v>0</v>
      </c>
      <c r="G227" s="22">
        <f t="shared" si="27"/>
        <v>0</v>
      </c>
    </row>
    <row r="228" spans="1:7" x14ac:dyDescent="0.25">
      <c r="A228" s="5"/>
      <c r="B228" s="4">
        <f t="shared" ref="B228:E228" si="29">H228+L228+P228+T228+X228+AB228-AF228</f>
        <v>0</v>
      </c>
      <c r="C228" s="4">
        <f t="shared" si="29"/>
        <v>0</v>
      </c>
      <c r="D228" s="4">
        <f t="shared" si="29"/>
        <v>0</v>
      </c>
      <c r="E228" s="4">
        <f t="shared" si="29"/>
        <v>0</v>
      </c>
      <c r="F228" s="6"/>
      <c r="G228" s="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D12" sqref="D12"/>
    </sheetView>
  </sheetViews>
  <sheetFormatPr defaultColWidth="9.140625" defaultRowHeight="15" x14ac:dyDescent="0.25"/>
  <cols>
    <col min="1" max="1" width="12" style="14" customWidth="1"/>
    <col min="2" max="2" width="17.7109375" style="14" customWidth="1"/>
    <col min="3" max="3" width="18.5703125" style="14" bestFit="1" customWidth="1"/>
    <col min="4" max="4" width="25" style="14" customWidth="1"/>
    <col min="5" max="16384" width="9.140625" style="14"/>
  </cols>
  <sheetData>
    <row r="1" spans="1:5" x14ac:dyDescent="0.25">
      <c r="A1" s="17"/>
      <c r="B1" s="17"/>
      <c r="C1" s="17"/>
    </row>
    <row r="2" spans="1:5" x14ac:dyDescent="0.25">
      <c r="A2" s="17" t="s">
        <v>184</v>
      </c>
      <c r="B2" s="17" t="s">
        <v>185</v>
      </c>
    </row>
    <row r="3" spans="1:5" x14ac:dyDescent="0.25">
      <c r="A3" s="17"/>
      <c r="B3" s="17"/>
    </row>
    <row r="4" spans="1:5" ht="30" x14ac:dyDescent="0.25">
      <c r="A4" s="16" t="s">
        <v>186</v>
      </c>
      <c r="B4" s="16" t="s">
        <v>187</v>
      </c>
      <c r="C4" s="18" t="s">
        <v>196</v>
      </c>
    </row>
    <row r="5" spans="1:5" ht="59.25" customHeight="1" x14ac:dyDescent="0.25">
      <c r="A5" s="16"/>
      <c r="B5" s="16" t="s">
        <v>193</v>
      </c>
      <c r="C5" s="18" t="s">
        <v>197</v>
      </c>
    </row>
    <row r="6" spans="1:5" x14ac:dyDescent="0.25">
      <c r="A6" s="16"/>
      <c r="B6" s="16" t="s">
        <v>192</v>
      </c>
      <c r="C6" s="18" t="s">
        <v>194</v>
      </c>
    </row>
    <row r="7" spans="1:5" x14ac:dyDescent="0.25">
      <c r="A7" s="16"/>
      <c r="B7" s="16" t="s">
        <v>190</v>
      </c>
      <c r="C7" s="18" t="s">
        <v>198</v>
      </c>
    </row>
    <row r="8" spans="1:5" x14ac:dyDescent="0.25">
      <c r="A8" s="16"/>
      <c r="B8" s="16" t="s">
        <v>191</v>
      </c>
      <c r="C8" s="18" t="s">
        <v>198</v>
      </c>
    </row>
    <row r="9" spans="1:5" x14ac:dyDescent="0.25">
      <c r="D9" s="15"/>
    </row>
    <row r="10" spans="1:5" s="16" customFormat="1" x14ac:dyDescent="0.25">
      <c r="A10" s="16" t="s">
        <v>131</v>
      </c>
      <c r="B10" s="16" t="s">
        <v>129</v>
      </c>
      <c r="C10" s="16" t="s">
        <v>188</v>
      </c>
      <c r="D10" s="16" t="s">
        <v>189</v>
      </c>
      <c r="E10" s="16" t="s">
        <v>133</v>
      </c>
    </row>
  </sheetData>
  <dataValidations count="2">
    <dataValidation type="list" allowBlank="1" showInputMessage="1" showErrorMessage="1" sqref="C11:C72">
      <formula1>"Std Army, Shock Army, Front Air Cmd, BAK command"</formula1>
    </dataValidation>
    <dataValidation type="list" allowBlank="1" showInputMessage="1" showErrorMessage="1" sqref="B11:B188">
      <formula1>"Northern,Volchov,Northwestern,Kalinin,Western,Moscow MD,Bryansk,Southwestern,Kharkov MD,Southern,Caucasus MD"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1"/>
  <sheetViews>
    <sheetView topLeftCell="A55" workbookViewId="0">
      <selection activeCell="D70" sqref="D70"/>
    </sheetView>
  </sheetViews>
  <sheetFormatPr defaultRowHeight="15" x14ac:dyDescent="0.25"/>
  <cols>
    <col min="1" max="1" width="13.5703125" bestFit="1" customWidth="1"/>
    <col min="2" max="2" width="15.7109375" bestFit="1" customWidth="1"/>
    <col min="3" max="3" width="28.140625" customWidth="1"/>
    <col min="4" max="4" width="27.140625" bestFit="1" customWidth="1"/>
    <col min="5" max="5" width="12.140625" customWidth="1"/>
  </cols>
  <sheetData>
    <row r="1" spans="1:6" x14ac:dyDescent="0.25">
      <c r="A1" s="4" t="s">
        <v>129</v>
      </c>
      <c r="B1" s="4" t="s">
        <v>131</v>
      </c>
      <c r="C1" s="4" t="s">
        <v>132</v>
      </c>
      <c r="D1" s="4" t="s">
        <v>141</v>
      </c>
      <c r="E1" s="4" t="s">
        <v>133</v>
      </c>
      <c r="F1" s="4" t="s">
        <v>180</v>
      </c>
    </row>
    <row r="2" spans="1:6" x14ac:dyDescent="0.25">
      <c r="A2" t="s">
        <v>137</v>
      </c>
      <c r="B2" t="s">
        <v>306</v>
      </c>
    </row>
    <row r="3" spans="1:6" x14ac:dyDescent="0.25">
      <c r="A3" t="s">
        <v>137</v>
      </c>
      <c r="B3" t="s">
        <v>169</v>
      </c>
    </row>
    <row r="4" spans="1:6" x14ac:dyDescent="0.25">
      <c r="A4" t="s">
        <v>137</v>
      </c>
      <c r="B4" t="s">
        <v>163</v>
      </c>
    </row>
    <row r="5" spans="1:6" x14ac:dyDescent="0.25">
      <c r="A5" t="s">
        <v>137</v>
      </c>
      <c r="B5" t="s">
        <v>164</v>
      </c>
    </row>
    <row r="6" spans="1:6" x14ac:dyDescent="0.25">
      <c r="A6" t="s">
        <v>137</v>
      </c>
      <c r="B6" t="s">
        <v>167</v>
      </c>
      <c r="C6" t="s">
        <v>340</v>
      </c>
      <c r="D6" t="s">
        <v>357</v>
      </c>
      <c r="E6" t="s">
        <v>339</v>
      </c>
    </row>
    <row r="7" spans="1:6" x14ac:dyDescent="0.25">
      <c r="A7" t="s">
        <v>137</v>
      </c>
      <c r="B7" t="s">
        <v>166</v>
      </c>
      <c r="C7" t="s">
        <v>337</v>
      </c>
      <c r="D7" t="s">
        <v>356</v>
      </c>
      <c r="E7" t="s">
        <v>339</v>
      </c>
    </row>
    <row r="8" spans="1:6" x14ac:dyDescent="0.25">
      <c r="A8" t="s">
        <v>137</v>
      </c>
      <c r="B8" t="s">
        <v>323</v>
      </c>
      <c r="C8" t="s">
        <v>340</v>
      </c>
      <c r="D8" t="s">
        <v>341</v>
      </c>
      <c r="E8" t="s">
        <v>339</v>
      </c>
      <c r="F8" t="s">
        <v>342</v>
      </c>
    </row>
    <row r="9" spans="1:6" x14ac:dyDescent="0.25">
      <c r="A9" t="s">
        <v>137</v>
      </c>
      <c r="B9" t="s">
        <v>170</v>
      </c>
    </row>
    <row r="10" spans="1:6" x14ac:dyDescent="0.25">
      <c r="A10" t="s">
        <v>137</v>
      </c>
      <c r="B10" t="s">
        <v>168</v>
      </c>
    </row>
    <row r="11" spans="1:6" x14ac:dyDescent="0.25">
      <c r="A11" t="s">
        <v>134</v>
      </c>
      <c r="B11" t="s">
        <v>309</v>
      </c>
    </row>
    <row r="12" spans="1:6" x14ac:dyDescent="0.25">
      <c r="A12" t="s">
        <v>137</v>
      </c>
      <c r="B12" t="s">
        <v>294</v>
      </c>
      <c r="C12" t="s">
        <v>343</v>
      </c>
      <c r="D12" t="s">
        <v>344</v>
      </c>
      <c r="E12" t="s">
        <v>92</v>
      </c>
    </row>
    <row r="13" spans="1:6" x14ac:dyDescent="0.25">
      <c r="A13" t="s">
        <v>139</v>
      </c>
      <c r="B13" t="s">
        <v>173</v>
      </c>
    </row>
    <row r="14" spans="1:6" x14ac:dyDescent="0.25">
      <c r="A14" t="s">
        <v>139</v>
      </c>
      <c r="B14" t="s">
        <v>307</v>
      </c>
    </row>
    <row r="15" spans="1:6" x14ac:dyDescent="0.25">
      <c r="A15" t="s">
        <v>139</v>
      </c>
      <c r="B15" t="s">
        <v>308</v>
      </c>
      <c r="C15" t="s">
        <v>345</v>
      </c>
      <c r="D15" t="s">
        <v>352</v>
      </c>
      <c r="E15" t="s">
        <v>339</v>
      </c>
    </row>
    <row r="16" spans="1:6" x14ac:dyDescent="0.25">
      <c r="A16" t="s">
        <v>139</v>
      </c>
      <c r="B16" t="s">
        <v>174</v>
      </c>
      <c r="C16" t="s">
        <v>345</v>
      </c>
      <c r="D16" t="s">
        <v>346</v>
      </c>
      <c r="E16" t="s">
        <v>339</v>
      </c>
    </row>
    <row r="17" spans="1:5" x14ac:dyDescent="0.25">
      <c r="A17" t="s">
        <v>139</v>
      </c>
      <c r="B17" t="s">
        <v>310</v>
      </c>
    </row>
    <row r="18" spans="1:5" x14ac:dyDescent="0.25">
      <c r="A18" t="s">
        <v>139</v>
      </c>
      <c r="B18" t="s">
        <v>176</v>
      </c>
      <c r="C18" t="s">
        <v>337</v>
      </c>
      <c r="D18" t="s">
        <v>347</v>
      </c>
      <c r="E18" t="s">
        <v>339</v>
      </c>
    </row>
    <row r="19" spans="1:5" x14ac:dyDescent="0.25">
      <c r="A19" t="s">
        <v>139</v>
      </c>
      <c r="B19" t="s">
        <v>317</v>
      </c>
      <c r="C19" t="s">
        <v>340</v>
      </c>
      <c r="D19" t="s">
        <v>353</v>
      </c>
      <c r="E19" t="s">
        <v>339</v>
      </c>
    </row>
    <row r="20" spans="1:5" x14ac:dyDescent="0.25">
      <c r="A20" t="s">
        <v>137</v>
      </c>
      <c r="B20" t="s">
        <v>165</v>
      </c>
      <c r="C20" t="s">
        <v>340</v>
      </c>
      <c r="D20" t="s">
        <v>357</v>
      </c>
      <c r="E20" t="s">
        <v>339</v>
      </c>
    </row>
    <row r="21" spans="1:5" x14ac:dyDescent="0.25">
      <c r="A21" t="s">
        <v>139</v>
      </c>
      <c r="B21" t="s">
        <v>172</v>
      </c>
    </row>
    <row r="22" spans="1:5" x14ac:dyDescent="0.25">
      <c r="A22" t="s">
        <v>139</v>
      </c>
      <c r="B22" t="s">
        <v>175</v>
      </c>
    </row>
    <row r="23" spans="1:5" x14ac:dyDescent="0.25">
      <c r="A23" t="s">
        <v>139</v>
      </c>
      <c r="B23" t="s">
        <v>327</v>
      </c>
    </row>
    <row r="24" spans="1:5" x14ac:dyDescent="0.25">
      <c r="A24" t="s">
        <v>140</v>
      </c>
      <c r="B24" t="s">
        <v>295</v>
      </c>
    </row>
    <row r="25" spans="1:5" x14ac:dyDescent="0.25">
      <c r="A25" t="s">
        <v>140</v>
      </c>
      <c r="B25" t="s">
        <v>298</v>
      </c>
    </row>
    <row r="26" spans="1:5" x14ac:dyDescent="0.25">
      <c r="A26" t="s">
        <v>140</v>
      </c>
      <c r="B26" t="s">
        <v>178</v>
      </c>
    </row>
    <row r="27" spans="1:5" x14ac:dyDescent="0.25">
      <c r="A27" t="s">
        <v>140</v>
      </c>
      <c r="B27" t="s">
        <v>179</v>
      </c>
      <c r="C27" t="s">
        <v>345</v>
      </c>
      <c r="D27" t="s">
        <v>349</v>
      </c>
      <c r="E27" t="s">
        <v>339</v>
      </c>
    </row>
    <row r="28" spans="1:5" x14ac:dyDescent="0.25">
      <c r="A28" t="s">
        <v>140</v>
      </c>
      <c r="B28" t="s">
        <v>177</v>
      </c>
      <c r="C28" t="s">
        <v>360</v>
      </c>
      <c r="D28" t="s">
        <v>361</v>
      </c>
      <c r="E28" t="s">
        <v>339</v>
      </c>
    </row>
    <row r="29" spans="1:5" x14ac:dyDescent="0.25">
      <c r="A29" t="s">
        <v>139</v>
      </c>
      <c r="B29" t="s">
        <v>171</v>
      </c>
      <c r="C29" t="s">
        <v>340</v>
      </c>
      <c r="D29" t="s">
        <v>348</v>
      </c>
      <c r="E29" t="s">
        <v>339</v>
      </c>
    </row>
    <row r="30" spans="1:5" x14ac:dyDescent="0.25">
      <c r="A30" t="s">
        <v>140</v>
      </c>
      <c r="B30" t="s">
        <v>318</v>
      </c>
    </row>
    <row r="31" spans="1:5" x14ac:dyDescent="0.25">
      <c r="A31" t="s">
        <v>140</v>
      </c>
      <c r="B31" t="s">
        <v>325</v>
      </c>
    </row>
    <row r="32" spans="1:5" x14ac:dyDescent="0.25">
      <c r="A32" t="s">
        <v>140</v>
      </c>
      <c r="B32" t="s">
        <v>326</v>
      </c>
    </row>
    <row r="33" spans="1:6" x14ac:dyDescent="0.25">
      <c r="A33" t="s">
        <v>140</v>
      </c>
      <c r="B33" t="s">
        <v>328</v>
      </c>
    </row>
    <row r="34" spans="1:6" x14ac:dyDescent="0.25">
      <c r="A34" t="s">
        <v>140</v>
      </c>
      <c r="B34" t="s">
        <v>329</v>
      </c>
      <c r="C34" t="s">
        <v>340</v>
      </c>
      <c r="D34" t="s">
        <v>350</v>
      </c>
      <c r="E34" t="s">
        <v>339</v>
      </c>
    </row>
    <row r="35" spans="1:6" x14ac:dyDescent="0.25">
      <c r="A35" t="s">
        <v>135</v>
      </c>
      <c r="B35" t="s">
        <v>161</v>
      </c>
    </row>
    <row r="36" spans="1:6" x14ac:dyDescent="0.25">
      <c r="A36" t="s">
        <v>135</v>
      </c>
      <c r="B36" t="s">
        <v>322</v>
      </c>
      <c r="C36" t="s">
        <v>340</v>
      </c>
      <c r="D36" t="s">
        <v>341</v>
      </c>
      <c r="E36" t="s">
        <v>339</v>
      </c>
    </row>
    <row r="37" spans="1:6" x14ac:dyDescent="0.25">
      <c r="A37" t="s">
        <v>135</v>
      </c>
      <c r="B37" t="s">
        <v>162</v>
      </c>
      <c r="C37" t="s">
        <v>337</v>
      </c>
      <c r="D37" t="s">
        <v>338</v>
      </c>
      <c r="E37" t="s">
        <v>339</v>
      </c>
    </row>
    <row r="38" spans="1:6" x14ac:dyDescent="0.25">
      <c r="A38" t="s">
        <v>135</v>
      </c>
      <c r="B38" t="s">
        <v>158</v>
      </c>
    </row>
    <row r="39" spans="1:6" x14ac:dyDescent="0.25">
      <c r="A39" t="s">
        <v>135</v>
      </c>
      <c r="B39" t="s">
        <v>159</v>
      </c>
    </row>
    <row r="40" spans="1:6" x14ac:dyDescent="0.25">
      <c r="A40" t="s">
        <v>135</v>
      </c>
      <c r="B40" t="s">
        <v>160</v>
      </c>
      <c r="C40" t="s">
        <v>340</v>
      </c>
      <c r="D40" t="s">
        <v>348</v>
      </c>
      <c r="E40" t="s">
        <v>3</v>
      </c>
      <c r="F40" t="s">
        <v>0</v>
      </c>
    </row>
    <row r="41" spans="1:6" x14ac:dyDescent="0.25">
      <c r="A41" t="s">
        <v>130</v>
      </c>
      <c r="B41" t="s">
        <v>296</v>
      </c>
    </row>
    <row r="42" spans="1:6" x14ac:dyDescent="0.25">
      <c r="A42" t="s">
        <v>130</v>
      </c>
      <c r="B42" t="s">
        <v>305</v>
      </c>
      <c r="C42" t="s">
        <v>345</v>
      </c>
      <c r="D42" t="s">
        <v>358</v>
      </c>
      <c r="E42" t="s">
        <v>339</v>
      </c>
    </row>
    <row r="43" spans="1:6" x14ac:dyDescent="0.25">
      <c r="A43" t="s">
        <v>130</v>
      </c>
      <c r="B43" t="s">
        <v>156</v>
      </c>
    </row>
    <row r="44" spans="1:6" x14ac:dyDescent="0.25">
      <c r="A44" t="s">
        <v>130</v>
      </c>
      <c r="B44" t="s">
        <v>299</v>
      </c>
    </row>
    <row r="45" spans="1:6" x14ac:dyDescent="0.25">
      <c r="A45" t="s">
        <v>130</v>
      </c>
      <c r="B45" t="s">
        <v>155</v>
      </c>
      <c r="C45" t="s">
        <v>340</v>
      </c>
      <c r="D45" t="s">
        <v>354</v>
      </c>
      <c r="E45" t="s">
        <v>362</v>
      </c>
      <c r="F45" t="s">
        <v>363</v>
      </c>
    </row>
    <row r="46" spans="1:6" x14ac:dyDescent="0.25">
      <c r="A46" t="s">
        <v>130</v>
      </c>
      <c r="B46" t="s">
        <v>154</v>
      </c>
    </row>
    <row r="47" spans="1:6" x14ac:dyDescent="0.25">
      <c r="A47" t="s">
        <v>130</v>
      </c>
      <c r="B47" t="s">
        <v>303</v>
      </c>
    </row>
    <row r="48" spans="1:6" x14ac:dyDescent="0.25">
      <c r="A48" t="s">
        <v>130</v>
      </c>
      <c r="B48" t="s">
        <v>152</v>
      </c>
      <c r="C48" t="s">
        <v>345</v>
      </c>
      <c r="D48" t="s">
        <v>351</v>
      </c>
      <c r="E48" t="s">
        <v>339</v>
      </c>
    </row>
    <row r="49" spans="1:5" x14ac:dyDescent="0.25">
      <c r="A49" t="s">
        <v>130</v>
      </c>
      <c r="B49" t="s">
        <v>324</v>
      </c>
      <c r="C49" t="s">
        <v>345</v>
      </c>
      <c r="D49" t="s">
        <v>348</v>
      </c>
    </row>
    <row r="50" spans="1:5" x14ac:dyDescent="0.25">
      <c r="A50" t="s">
        <v>130</v>
      </c>
      <c r="B50" t="s">
        <v>153</v>
      </c>
      <c r="C50" t="s">
        <v>337</v>
      </c>
      <c r="D50" t="s">
        <v>355</v>
      </c>
      <c r="E50" t="s">
        <v>339</v>
      </c>
    </row>
    <row r="51" spans="1:5" x14ac:dyDescent="0.25">
      <c r="A51" t="s">
        <v>130</v>
      </c>
      <c r="B51" t="s">
        <v>304</v>
      </c>
    </row>
    <row r="52" spans="1:5" x14ac:dyDescent="0.25">
      <c r="A52" t="s">
        <v>314</v>
      </c>
      <c r="B52" t="s">
        <v>311</v>
      </c>
    </row>
    <row r="53" spans="1:5" x14ac:dyDescent="0.25">
      <c r="A53" t="s">
        <v>314</v>
      </c>
      <c r="B53" t="s">
        <v>319</v>
      </c>
    </row>
    <row r="54" spans="1:5" x14ac:dyDescent="0.25">
      <c r="A54" t="s">
        <v>315</v>
      </c>
      <c r="B54" t="s">
        <v>312</v>
      </c>
    </row>
    <row r="55" spans="1:5" x14ac:dyDescent="0.25">
      <c r="A55" t="s">
        <v>315</v>
      </c>
      <c r="B55" t="s">
        <v>313</v>
      </c>
    </row>
    <row r="56" spans="1:5" x14ac:dyDescent="0.25">
      <c r="A56" t="s">
        <v>315</v>
      </c>
      <c r="B56" t="s">
        <v>316</v>
      </c>
    </row>
    <row r="57" spans="1:5" x14ac:dyDescent="0.25">
      <c r="A57" t="s">
        <v>315</v>
      </c>
      <c r="B57" t="s">
        <v>330</v>
      </c>
    </row>
    <row r="58" spans="1:5" x14ac:dyDescent="0.25">
      <c r="A58" t="s">
        <v>315</v>
      </c>
      <c r="B58" t="s">
        <v>331</v>
      </c>
    </row>
    <row r="59" spans="1:5" x14ac:dyDescent="0.25">
      <c r="A59" t="s">
        <v>315</v>
      </c>
      <c r="B59" t="s">
        <v>332</v>
      </c>
    </row>
    <row r="60" spans="1:5" x14ac:dyDescent="0.25">
      <c r="A60" t="s">
        <v>315</v>
      </c>
      <c r="B60" t="s">
        <v>333</v>
      </c>
    </row>
    <row r="61" spans="1:5" x14ac:dyDescent="0.25">
      <c r="A61" t="s">
        <v>138</v>
      </c>
      <c r="B61" t="s">
        <v>320</v>
      </c>
    </row>
    <row r="62" spans="1:5" x14ac:dyDescent="0.25">
      <c r="B62" t="s">
        <v>147</v>
      </c>
    </row>
    <row r="63" spans="1:5" x14ac:dyDescent="0.25">
      <c r="B63" t="s">
        <v>293</v>
      </c>
      <c r="C63" t="s">
        <v>337</v>
      </c>
      <c r="D63" t="s">
        <v>355</v>
      </c>
      <c r="E63" t="s">
        <v>339</v>
      </c>
    </row>
    <row r="64" spans="1:5" x14ac:dyDescent="0.25">
      <c r="B64" t="s">
        <v>151</v>
      </c>
    </row>
    <row r="65" spans="1:5" x14ac:dyDescent="0.25">
      <c r="B65" t="s">
        <v>142</v>
      </c>
    </row>
    <row r="66" spans="1:5" x14ac:dyDescent="0.25">
      <c r="B66" t="s">
        <v>145</v>
      </c>
    </row>
    <row r="67" spans="1:5" x14ac:dyDescent="0.25">
      <c r="B67" t="s">
        <v>144</v>
      </c>
    </row>
    <row r="68" spans="1:5" x14ac:dyDescent="0.25">
      <c r="B68" t="s">
        <v>321</v>
      </c>
    </row>
    <row r="69" spans="1:5" x14ac:dyDescent="0.25">
      <c r="B69" t="s">
        <v>148</v>
      </c>
    </row>
    <row r="70" spans="1:5" x14ac:dyDescent="0.25">
      <c r="B70" t="s">
        <v>143</v>
      </c>
    </row>
    <row r="71" spans="1:5" x14ac:dyDescent="0.25">
      <c r="B71" t="s">
        <v>146</v>
      </c>
    </row>
    <row r="72" spans="1:5" x14ac:dyDescent="0.25">
      <c r="A72" t="s">
        <v>136</v>
      </c>
      <c r="B72" t="s">
        <v>150</v>
      </c>
      <c r="C72" t="s">
        <v>340</v>
      </c>
      <c r="D72" t="s">
        <v>354</v>
      </c>
      <c r="E72" t="s">
        <v>8</v>
      </c>
    </row>
    <row r="73" spans="1:5" x14ac:dyDescent="0.25">
      <c r="B73" t="s">
        <v>297</v>
      </c>
    </row>
    <row r="74" spans="1:5" x14ac:dyDescent="0.25">
      <c r="B74" t="s">
        <v>300</v>
      </c>
    </row>
    <row r="75" spans="1:5" x14ac:dyDescent="0.25">
      <c r="B75" t="s">
        <v>302</v>
      </c>
    </row>
    <row r="76" spans="1:5" x14ac:dyDescent="0.25">
      <c r="A76" t="s">
        <v>138</v>
      </c>
      <c r="B76" t="s">
        <v>149</v>
      </c>
      <c r="C76" t="s">
        <v>340</v>
      </c>
      <c r="D76" t="s">
        <v>357</v>
      </c>
      <c r="E76" t="s">
        <v>339</v>
      </c>
    </row>
    <row r="77" spans="1:5" x14ac:dyDescent="0.25">
      <c r="B77" t="s">
        <v>157</v>
      </c>
    </row>
    <row r="78" spans="1:5" x14ac:dyDescent="0.25">
      <c r="A78" t="s">
        <v>130</v>
      </c>
      <c r="B78" t="s">
        <v>301</v>
      </c>
      <c r="C78" t="s">
        <v>340</v>
      </c>
      <c r="D78" t="s">
        <v>354</v>
      </c>
      <c r="E78" t="s">
        <v>339</v>
      </c>
    </row>
    <row r="79" spans="1:5" x14ac:dyDescent="0.25">
      <c r="B79" t="s">
        <v>334</v>
      </c>
    </row>
    <row r="80" spans="1:5" x14ac:dyDescent="0.25">
      <c r="B80" t="s">
        <v>335</v>
      </c>
    </row>
    <row r="81" spans="2:5" x14ac:dyDescent="0.25">
      <c r="B81" t="s">
        <v>336</v>
      </c>
      <c r="C81" t="s">
        <v>345</v>
      </c>
      <c r="D81" t="s">
        <v>344</v>
      </c>
      <c r="E81" t="s">
        <v>359</v>
      </c>
    </row>
  </sheetData>
  <sortState ref="A2:F100">
    <sortCondition descending="1" ref="A1"/>
  </sortState>
  <conditionalFormatting sqref="E2:E13 E15:E42 F8 F40">
    <cfRule type="cellIs" dxfId="1" priority="3" operator="equal">
      <formula>"*"</formula>
    </cfRule>
  </conditionalFormatting>
  <conditionalFormatting sqref="E14">
    <cfRule type="cellIs" dxfId="0" priority="2" operator="equal">
      <formula>"*"</formula>
    </cfRule>
  </conditionalFormatting>
  <dataValidations count="1">
    <dataValidation type="list" allowBlank="1" showInputMessage="1" showErrorMessage="1" sqref="A2:A100">
      <formula1>"STAVKA, Northern, Volkhov, Northwest, Kalinin, Western, Bryansk, Voronezh, Southwestern, Southern, Moscow MD, Cacucasus MD"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topLeftCell="B16" workbookViewId="0">
      <selection activeCell="H28" sqref="H28"/>
    </sheetView>
  </sheetViews>
  <sheetFormatPr defaultRowHeight="15" x14ac:dyDescent="0.25"/>
  <cols>
    <col min="1" max="1" width="14.140625" customWidth="1"/>
    <col min="2" max="2" width="23.140625" bestFit="1" customWidth="1"/>
    <col min="3" max="3" width="9.5703125" customWidth="1"/>
    <col min="4" max="4" width="10.28515625" customWidth="1"/>
    <col min="5" max="5" width="11.5703125" bestFit="1" customWidth="1"/>
    <col min="6" max="6" width="9.7109375" customWidth="1"/>
  </cols>
  <sheetData>
    <row r="1" spans="1:7" x14ac:dyDescent="0.25">
      <c r="A1" s="10" t="s">
        <v>43</v>
      </c>
      <c r="B1" t="s">
        <v>42</v>
      </c>
      <c r="C1" t="s">
        <v>44</v>
      </c>
      <c r="D1" t="s">
        <v>45</v>
      </c>
      <c r="E1" t="s">
        <v>53</v>
      </c>
      <c r="F1" t="s">
        <v>64</v>
      </c>
      <c r="G1" t="s">
        <v>105</v>
      </c>
    </row>
    <row r="3" spans="1:7" x14ac:dyDescent="0.25">
      <c r="A3" t="s">
        <v>46</v>
      </c>
      <c r="B3" t="s">
        <v>48</v>
      </c>
      <c r="C3">
        <v>54</v>
      </c>
      <c r="D3">
        <v>60</v>
      </c>
      <c r="E3">
        <v>1</v>
      </c>
      <c r="F3">
        <v>58</v>
      </c>
      <c r="G3">
        <v>3000</v>
      </c>
    </row>
    <row r="4" spans="1:7" x14ac:dyDescent="0.25">
      <c r="B4" t="s">
        <v>49</v>
      </c>
      <c r="C4">
        <v>23</v>
      </c>
      <c r="D4">
        <v>53</v>
      </c>
      <c r="E4">
        <v>1</v>
      </c>
      <c r="F4">
        <v>24</v>
      </c>
      <c r="G4">
        <v>3000</v>
      </c>
    </row>
    <row r="5" spans="1:7" x14ac:dyDescent="0.25">
      <c r="B5" t="s">
        <v>14</v>
      </c>
      <c r="C5">
        <v>24</v>
      </c>
      <c r="D5">
        <v>60</v>
      </c>
      <c r="E5">
        <v>2</v>
      </c>
      <c r="F5">
        <v>28</v>
      </c>
      <c r="G5">
        <v>4000</v>
      </c>
    </row>
    <row r="6" spans="1:7" x14ac:dyDescent="0.25">
      <c r="B6" t="s">
        <v>15</v>
      </c>
      <c r="C6">
        <v>30</v>
      </c>
      <c r="D6">
        <v>60</v>
      </c>
      <c r="E6">
        <v>2</v>
      </c>
      <c r="F6">
        <v>34</v>
      </c>
      <c r="G6">
        <v>4000</v>
      </c>
    </row>
    <row r="7" spans="1:7" x14ac:dyDescent="0.25">
      <c r="B7" t="s">
        <v>16</v>
      </c>
      <c r="C7">
        <v>24</v>
      </c>
      <c r="D7">
        <v>74</v>
      </c>
      <c r="E7">
        <v>3</v>
      </c>
      <c r="F7">
        <v>26</v>
      </c>
      <c r="G7">
        <v>5000</v>
      </c>
    </row>
    <row r="8" spans="1:7" x14ac:dyDescent="0.25">
      <c r="B8" t="s">
        <v>67</v>
      </c>
      <c r="C8">
        <v>24</v>
      </c>
      <c r="D8">
        <v>59</v>
      </c>
      <c r="E8">
        <v>2</v>
      </c>
      <c r="F8">
        <v>29</v>
      </c>
      <c r="G8">
        <v>4000</v>
      </c>
    </row>
    <row r="9" spans="1:7" x14ac:dyDescent="0.25">
      <c r="B9" t="s">
        <v>21</v>
      </c>
      <c r="C9">
        <v>35</v>
      </c>
      <c r="D9">
        <v>54</v>
      </c>
      <c r="E9">
        <v>1</v>
      </c>
      <c r="F9">
        <v>35</v>
      </c>
      <c r="G9">
        <v>3000</v>
      </c>
    </row>
    <row r="10" spans="1:7" x14ac:dyDescent="0.25">
      <c r="B10" t="s">
        <v>96</v>
      </c>
      <c r="C10">
        <v>30</v>
      </c>
      <c r="D10">
        <v>60</v>
      </c>
      <c r="E10">
        <v>2</v>
      </c>
      <c r="F10">
        <v>34</v>
      </c>
      <c r="G10">
        <v>4000</v>
      </c>
    </row>
    <row r="11" spans="1:7" x14ac:dyDescent="0.25">
      <c r="B11" t="s">
        <v>214</v>
      </c>
      <c r="C11">
        <v>4</v>
      </c>
      <c r="D11">
        <v>75</v>
      </c>
      <c r="E11">
        <v>6</v>
      </c>
      <c r="F11">
        <v>4</v>
      </c>
      <c r="G11">
        <v>5000</v>
      </c>
    </row>
    <row r="13" spans="1:7" x14ac:dyDescent="0.25">
      <c r="A13" t="s">
        <v>47</v>
      </c>
      <c r="B13" s="2" t="s">
        <v>50</v>
      </c>
      <c r="C13">
        <v>16</v>
      </c>
      <c r="D13">
        <v>66</v>
      </c>
      <c r="E13">
        <v>3</v>
      </c>
      <c r="F13">
        <v>13</v>
      </c>
      <c r="G13">
        <v>4000</v>
      </c>
    </row>
    <row r="14" spans="1:7" x14ac:dyDescent="0.25">
      <c r="B14" s="2" t="s">
        <v>65</v>
      </c>
      <c r="C14">
        <v>16</v>
      </c>
      <c r="D14">
        <v>66</v>
      </c>
      <c r="E14">
        <v>3</v>
      </c>
      <c r="F14">
        <v>15</v>
      </c>
      <c r="G14">
        <v>4000</v>
      </c>
    </row>
    <row r="15" spans="1:7" x14ac:dyDescent="0.25">
      <c r="B15" s="3" t="s">
        <v>18</v>
      </c>
      <c r="C15">
        <v>21</v>
      </c>
      <c r="D15">
        <v>61</v>
      </c>
      <c r="E15">
        <v>2</v>
      </c>
      <c r="F15">
        <v>29</v>
      </c>
      <c r="G15">
        <v>5000</v>
      </c>
    </row>
    <row r="16" spans="1:7" x14ac:dyDescent="0.25">
      <c r="B16" s="3" t="s">
        <v>28</v>
      </c>
      <c r="C16">
        <v>24</v>
      </c>
      <c r="D16">
        <v>71</v>
      </c>
      <c r="E16">
        <v>3</v>
      </c>
      <c r="F16">
        <v>24</v>
      </c>
      <c r="G16">
        <v>5000</v>
      </c>
    </row>
    <row r="17" spans="2:7" x14ac:dyDescent="0.25">
      <c r="B17" s="2" t="s">
        <v>66</v>
      </c>
      <c r="C17">
        <v>36</v>
      </c>
      <c r="D17">
        <v>53</v>
      </c>
      <c r="E17">
        <v>1</v>
      </c>
      <c r="F17">
        <v>44</v>
      </c>
      <c r="G17">
        <v>3000</v>
      </c>
    </row>
    <row r="18" spans="2:7" x14ac:dyDescent="0.25">
      <c r="B18" s="2" t="s">
        <v>85</v>
      </c>
      <c r="C18">
        <v>30</v>
      </c>
      <c r="D18">
        <v>53</v>
      </c>
      <c r="E18">
        <v>1</v>
      </c>
      <c r="F18">
        <v>31</v>
      </c>
      <c r="G18">
        <v>3000</v>
      </c>
    </row>
    <row r="19" spans="2:7" x14ac:dyDescent="0.25">
      <c r="B19" s="2" t="s">
        <v>101</v>
      </c>
      <c r="C19">
        <v>27</v>
      </c>
      <c r="D19">
        <v>59</v>
      </c>
      <c r="E19">
        <v>2</v>
      </c>
      <c r="F19">
        <v>27</v>
      </c>
      <c r="G19">
        <v>4000</v>
      </c>
    </row>
    <row r="20" spans="2:7" x14ac:dyDescent="0.25">
      <c r="B20" t="s">
        <v>207</v>
      </c>
      <c r="C20">
        <v>13</v>
      </c>
      <c r="D20">
        <v>78</v>
      </c>
      <c r="E20">
        <v>4</v>
      </c>
      <c r="F20">
        <v>16</v>
      </c>
      <c r="G20">
        <v>6000</v>
      </c>
    </row>
    <row r="21" spans="2:7" x14ac:dyDescent="0.25">
      <c r="B21" s="2"/>
    </row>
    <row r="22" spans="2:7" x14ac:dyDescent="0.25">
      <c r="B22" t="s">
        <v>74</v>
      </c>
      <c r="C22">
        <v>33</v>
      </c>
      <c r="D22">
        <v>53</v>
      </c>
      <c r="E22">
        <v>1</v>
      </c>
      <c r="F22">
        <v>38</v>
      </c>
      <c r="G22">
        <v>3000</v>
      </c>
    </row>
    <row r="23" spans="2:7" x14ac:dyDescent="0.25">
      <c r="B23" t="s">
        <v>76</v>
      </c>
      <c r="C23">
        <v>18</v>
      </c>
      <c r="D23">
        <v>70</v>
      </c>
      <c r="E23">
        <v>3</v>
      </c>
      <c r="F23">
        <v>19</v>
      </c>
      <c r="G23">
        <v>5000</v>
      </c>
    </row>
    <row r="24" spans="2:7" x14ac:dyDescent="0.25">
      <c r="B24" t="s">
        <v>125</v>
      </c>
      <c r="C24">
        <v>20</v>
      </c>
      <c r="D24">
        <v>70</v>
      </c>
      <c r="E24">
        <v>3</v>
      </c>
      <c r="F24">
        <v>25</v>
      </c>
      <c r="G24">
        <v>5000</v>
      </c>
    </row>
    <row r="25" spans="2:7" x14ac:dyDescent="0.25">
      <c r="B25" t="s">
        <v>126</v>
      </c>
      <c r="C25">
        <v>42</v>
      </c>
      <c r="D25">
        <v>50</v>
      </c>
      <c r="E25">
        <v>1</v>
      </c>
      <c r="F25">
        <v>47</v>
      </c>
      <c r="G25">
        <v>3000</v>
      </c>
    </row>
    <row r="26" spans="2:7" x14ac:dyDescent="0.25">
      <c r="B26" t="s">
        <v>127</v>
      </c>
      <c r="C26">
        <v>30</v>
      </c>
      <c r="D26">
        <v>53</v>
      </c>
      <c r="E26">
        <v>1</v>
      </c>
      <c r="F26">
        <v>34</v>
      </c>
      <c r="G26">
        <v>3000</v>
      </c>
    </row>
    <row r="28" spans="2:7" x14ac:dyDescent="0.25">
      <c r="B28" t="s">
        <v>78</v>
      </c>
      <c r="C28">
        <v>21</v>
      </c>
      <c r="D28">
        <v>54</v>
      </c>
      <c r="E28">
        <v>2</v>
      </c>
      <c r="F28">
        <v>22</v>
      </c>
      <c r="G28">
        <v>4000</v>
      </c>
    </row>
    <row r="29" spans="2:7" x14ac:dyDescent="0.25">
      <c r="B29" t="s">
        <v>219</v>
      </c>
      <c r="C29">
        <v>27</v>
      </c>
      <c r="D29">
        <v>44</v>
      </c>
      <c r="E29">
        <v>1</v>
      </c>
      <c r="F29">
        <v>27</v>
      </c>
      <c r="G29">
        <v>3000</v>
      </c>
    </row>
    <row r="31" spans="2:7" x14ac:dyDescent="0.25">
      <c r="B31" t="s">
        <v>114</v>
      </c>
      <c r="C31">
        <v>24</v>
      </c>
      <c r="D31">
        <v>54</v>
      </c>
      <c r="E31">
        <v>2</v>
      </c>
      <c r="F31">
        <v>26</v>
      </c>
      <c r="G31">
        <v>4000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4"/>
  <sheetViews>
    <sheetView workbookViewId="0">
      <selection activeCell="E28" sqref="E28"/>
    </sheetView>
  </sheetViews>
  <sheetFormatPr defaultRowHeight="15" x14ac:dyDescent="0.25"/>
  <cols>
    <col min="1" max="1" width="10.85546875" bestFit="1" customWidth="1"/>
    <col min="2" max="2" width="16.42578125" bestFit="1" customWidth="1"/>
    <col min="3" max="3" width="20.140625" bestFit="1" customWidth="1"/>
    <col min="5" max="5" width="18.42578125" customWidth="1"/>
    <col min="6" max="6" width="12.5703125" hidden="1" customWidth="1"/>
    <col min="7" max="7" width="11.5703125" hidden="1" customWidth="1"/>
    <col min="8" max="8" width="12.5703125" hidden="1" customWidth="1"/>
    <col min="9" max="9" width="0" hidden="1" customWidth="1"/>
    <col min="10" max="10" width="11.140625" hidden="1" customWidth="1"/>
    <col min="11" max="11" width="8.7109375" hidden="1" customWidth="1"/>
    <col min="12" max="12" width="10" customWidth="1"/>
  </cols>
  <sheetData>
    <row r="1" spans="1:16" x14ac:dyDescent="0.25">
      <c r="C1" t="s">
        <v>58</v>
      </c>
      <c r="D1" t="s">
        <v>59</v>
      </c>
      <c r="E1" t="s">
        <v>60</v>
      </c>
      <c r="F1" t="s">
        <v>61</v>
      </c>
      <c r="G1" t="s">
        <v>62</v>
      </c>
      <c r="H1" t="s">
        <v>82</v>
      </c>
    </row>
    <row r="2" spans="1:16" x14ac:dyDescent="0.25">
      <c r="A2" t="s">
        <v>54</v>
      </c>
      <c r="B2" t="str">
        <f>DogFighters!B1</f>
        <v>Mig-3</v>
      </c>
      <c r="C2">
        <f>VLOOKUP($B$2,DogFighters!$A$4:'DogFighters'!$F$249,2,FALSE)</f>
        <v>392</v>
      </c>
      <c r="D2">
        <f>VLOOKUP($B$2,DogFighters!$A$4:'DogFighters'!$F$249,3,FALSE)</f>
        <v>2345</v>
      </c>
      <c r="E2">
        <f>VLOOKUP($B$2,DogFighters!$A$4:'DogFighters'!$F$249,4,FALSE)</f>
        <v>1</v>
      </c>
      <c r="F2">
        <f>VLOOKUP($B$2,DogFighters!$A$4:'DogFighters'!$F$249,5,FALSE)</f>
        <v>28</v>
      </c>
      <c r="G2">
        <f>VLOOKUP($B$2,DogFighters!$A$4:'DogFighters'!$F$249,6,FALSE)</f>
        <v>31</v>
      </c>
      <c r="H2" t="str">
        <f>VLOOKUP($B$2,DogFighters!$A$4:'DogFighters'!$G$249,7,FALSE)</f>
        <v>F</v>
      </c>
    </row>
    <row r="5" spans="1:16" s="10" customFormat="1" x14ac:dyDescent="0.25">
      <c r="A5" s="10" t="s">
        <v>51</v>
      </c>
      <c r="B5" s="10" t="s">
        <v>9</v>
      </c>
      <c r="C5" s="10" t="s">
        <v>42</v>
      </c>
      <c r="D5" s="10" t="s">
        <v>52</v>
      </c>
      <c r="E5" s="10" t="s">
        <v>44</v>
      </c>
      <c r="F5" s="10" t="s">
        <v>45</v>
      </c>
      <c r="G5" s="10" t="s">
        <v>53</v>
      </c>
      <c r="H5" s="10" t="s">
        <v>10</v>
      </c>
      <c r="I5" s="10" t="s">
        <v>55</v>
      </c>
      <c r="J5" s="10" t="s">
        <v>63</v>
      </c>
      <c r="K5" s="10" t="s">
        <v>64</v>
      </c>
      <c r="L5" s="10" t="s">
        <v>106</v>
      </c>
      <c r="N5" s="10" t="s">
        <v>57</v>
      </c>
      <c r="O5" s="10" t="s">
        <v>56</v>
      </c>
      <c r="P5" s="10" t="s">
        <v>80</v>
      </c>
    </row>
    <row r="6" spans="1:16" x14ac:dyDescent="0.25">
      <c r="A6" t="s">
        <v>46</v>
      </c>
      <c r="B6" t="s">
        <v>1</v>
      </c>
      <c r="C6" t="s">
        <v>48</v>
      </c>
      <c r="D6">
        <v>4</v>
      </c>
      <c r="E6">
        <f>VLOOKUP(C6,AirDevices!$B$3:'AirDevices'!$C$111,2,FALSE)</f>
        <v>54</v>
      </c>
      <c r="F6">
        <f>VLOOKUP(C6,AirDevices!$B$3:'AirDevices'!$D$111,3,FALSE)</f>
        <v>60</v>
      </c>
      <c r="G6">
        <f>VLOOKUP(C6,AirDevices!$B$3:'AirDevices'!$E$111,4,FALSE)</f>
        <v>1</v>
      </c>
      <c r="H6">
        <f>VLOOKUP(B6,DogFighters!$A$4:'DogFighters'!$F$249,2,FALSE)</f>
        <v>266</v>
      </c>
      <c r="I6">
        <f>VLOOKUP(B6,DogFighters!$A$4:'DogFighters'!$F$249,3,FALSE)</f>
        <v>2890</v>
      </c>
      <c r="J6">
        <f>VLOOKUP(B6,DogFighters!$A$4:'DogFighters'!$F$249,6,FALSE)</f>
        <v>30</v>
      </c>
      <c r="K6">
        <f>VLOOKUP(C6,AirDevices!$B$3:'AirDevices'!$F$111,5,FALSE)</f>
        <v>58</v>
      </c>
      <c r="L6">
        <f>VLOOKUP(C6,AirDevices!$B$3:'AirDevices'!$G$111,6,FALSE)/1000</f>
        <v>3</v>
      </c>
      <c r="N6" s="11">
        <f t="shared" ref="N6:N40" si="0">D6*((100+E6)/100)*((100-K6)/100)*(2*H6/$C$2)*MIN(I6/$D$2,1) * MIN(J6/$G$2,1)*IF($H$2="F", 1, 1.2)*(L6*L6/9)*(25-SUMIF($B$6:$B$626,B6,$D$6:$D$626))/24</f>
        <v>2.9731935483870977</v>
      </c>
      <c r="O6" s="11">
        <f>(F6/100)*IF(G6&gt;$E$2,1,0.5)* 100/$F$2</f>
        <v>1.0714285714285714</v>
      </c>
      <c r="P6" s="11">
        <f>N6*O6</f>
        <v>3.1855645161290331</v>
      </c>
    </row>
    <row r="7" spans="1:16" x14ac:dyDescent="0.25">
      <c r="A7" t="s">
        <v>46</v>
      </c>
      <c r="B7" t="s">
        <v>0</v>
      </c>
      <c r="C7" t="s">
        <v>49</v>
      </c>
      <c r="D7">
        <v>4</v>
      </c>
      <c r="E7">
        <f>VLOOKUP(C7,AirDevices!$B$3:'AirDevices'!$C$111,2,FALSE)</f>
        <v>23</v>
      </c>
      <c r="F7">
        <f>VLOOKUP(C7,AirDevices!$B$3:'AirDevices'!$D$111,3,FALSE)</f>
        <v>53</v>
      </c>
      <c r="G7">
        <f>VLOOKUP(C7,AirDevices!$B$3:'AirDevices'!$E$111,4,FALSE)</f>
        <v>1</v>
      </c>
      <c r="H7">
        <f>VLOOKUP(B7,DogFighters!$A$4:'DogFighters'!$F$249,2,FALSE)</f>
        <v>236</v>
      </c>
      <c r="I7">
        <f>VLOOKUP(B7,DogFighters!$A$4:'DogFighters'!$F$249,3,FALSE)</f>
        <v>2486</v>
      </c>
      <c r="J7">
        <f>VLOOKUP(B7,DogFighters!$A$4:'DogFighters'!$F$249,6,FALSE)</f>
        <v>30</v>
      </c>
      <c r="K7">
        <f>VLOOKUP(C7,AirDevices!$B$3:'AirDevices'!$F$111,5,FALSE)</f>
        <v>24</v>
      </c>
      <c r="L7">
        <f>VLOOKUP(C7,AirDevices!$B$3:'AirDevices'!$G$111,6,FALSE)/1000</f>
        <v>3</v>
      </c>
      <c r="N7" s="11">
        <f t="shared" si="0"/>
        <v>3.8124331797235023</v>
      </c>
      <c r="O7" s="11">
        <f t="shared" ref="O7:O98" si="1">(F7/100)*IF(G7&gt;$E$2,1,0.5)* 100/$F$2</f>
        <v>0.9464285714285714</v>
      </c>
      <c r="P7" s="11">
        <f t="shared" ref="P7:P97" si="2">N7*O7</f>
        <v>3.6081956879526</v>
      </c>
    </row>
    <row r="8" spans="1:16" x14ac:dyDescent="0.25">
      <c r="A8" t="s">
        <v>46</v>
      </c>
      <c r="B8" t="s">
        <v>2</v>
      </c>
      <c r="C8" t="s">
        <v>48</v>
      </c>
      <c r="D8">
        <v>4</v>
      </c>
      <c r="E8">
        <f>VLOOKUP(C8,AirDevices!$B$3:'AirDevices'!$C$111,2,FALSE)</f>
        <v>54</v>
      </c>
      <c r="F8">
        <f>VLOOKUP(C8,AirDevices!$B$3:'AirDevices'!$D$111,3,FALSE)</f>
        <v>60</v>
      </c>
      <c r="G8">
        <f>VLOOKUP(C8,AirDevices!$B$3:'AirDevices'!$E$111,4,FALSE)</f>
        <v>1</v>
      </c>
      <c r="H8">
        <f>VLOOKUP(B8,DogFighters!$A$4:'DogFighters'!$F$249,2,FALSE)</f>
        <v>288</v>
      </c>
      <c r="I8">
        <f>VLOOKUP(B8,DogFighters!$A$4:'DogFighters'!$F$249,3,FALSE)</f>
        <v>3192</v>
      </c>
      <c r="J8">
        <f>VLOOKUP(B8,DogFighters!$A$4:'DogFighters'!$F$249,6,FALSE)</f>
        <v>31</v>
      </c>
      <c r="K8">
        <f>VLOOKUP(C8,AirDevices!$B$3:'AirDevices'!$F$111,5,FALSE)</f>
        <v>58</v>
      </c>
      <c r="L8">
        <f>VLOOKUP(C8,AirDevices!$B$3:'AirDevices'!$G$111,6,FALSE)/1000</f>
        <v>3</v>
      </c>
      <c r="N8" s="11">
        <f t="shared" si="0"/>
        <v>3.3264000000000009</v>
      </c>
      <c r="O8" s="11">
        <f t="shared" si="1"/>
        <v>1.0714285714285714</v>
      </c>
      <c r="P8" s="11">
        <f t="shared" si="2"/>
        <v>3.5640000000000009</v>
      </c>
    </row>
    <row r="9" spans="1:16" x14ac:dyDescent="0.25">
      <c r="A9" t="s">
        <v>46</v>
      </c>
      <c r="B9" t="s">
        <v>3</v>
      </c>
      <c r="C9" t="s">
        <v>48</v>
      </c>
      <c r="D9">
        <v>4</v>
      </c>
      <c r="E9">
        <f>VLOOKUP(C9,AirDevices!$B$3:'AirDevices'!$C$111,2,FALSE)</f>
        <v>54</v>
      </c>
      <c r="F9">
        <f>VLOOKUP(C9,AirDevices!$B$3:'AirDevices'!$D$111,3,FALSE)</f>
        <v>60</v>
      </c>
      <c r="G9">
        <f>VLOOKUP(C9,AirDevices!$B$3:'AirDevices'!$E$111,4,FALSE)</f>
        <v>1</v>
      </c>
      <c r="H9">
        <f>VLOOKUP(B9,DogFighters!$A$4:'DogFighters'!$F$249,2,FALSE)</f>
        <v>292</v>
      </c>
      <c r="I9">
        <f>VLOOKUP(B9,DogFighters!$A$4:'DogFighters'!$F$249,3,FALSE)</f>
        <v>2818</v>
      </c>
      <c r="J9">
        <f>VLOOKUP(B9,DogFighters!$A$4:'DogFighters'!$F$249,6,FALSE)</f>
        <v>30</v>
      </c>
      <c r="K9">
        <f>VLOOKUP(C9,AirDevices!$B$3:'AirDevices'!$F$111,5,FALSE)</f>
        <v>58</v>
      </c>
      <c r="L9">
        <f>VLOOKUP(C9,AirDevices!$B$3:'AirDevices'!$G$111,6,FALSE)/1000</f>
        <v>3</v>
      </c>
      <c r="N9" s="11">
        <f t="shared" si="0"/>
        <v>3.2638064516129037</v>
      </c>
      <c r="O9" s="11">
        <f t="shared" si="1"/>
        <v>1.0714285714285714</v>
      </c>
      <c r="P9" s="11">
        <f t="shared" si="2"/>
        <v>3.4969354838709683</v>
      </c>
    </row>
    <row r="10" spans="1:16" x14ac:dyDescent="0.25">
      <c r="A10" t="s">
        <v>46</v>
      </c>
      <c r="B10" t="s">
        <v>4</v>
      </c>
      <c r="C10" t="s">
        <v>14</v>
      </c>
      <c r="D10">
        <v>1</v>
      </c>
      <c r="E10">
        <f>VLOOKUP(C10,AirDevices!$B$3:'AirDevices'!$C$111,2,FALSE)</f>
        <v>24</v>
      </c>
      <c r="F10">
        <f>VLOOKUP(C10,AirDevices!$B$3:'AirDevices'!$D$111,3,FALSE)</f>
        <v>60</v>
      </c>
      <c r="G10">
        <f>VLOOKUP(C10,AirDevices!$B$3:'AirDevices'!$E$111,4,FALSE)</f>
        <v>2</v>
      </c>
      <c r="H10">
        <f>VLOOKUP(B10,DogFighters!$A$4:'DogFighters'!$F$249,2,FALSE)</f>
        <v>292</v>
      </c>
      <c r="I10">
        <f>VLOOKUP(B10,DogFighters!$A$4:'DogFighters'!$F$249,3,FALSE)</f>
        <v>2906</v>
      </c>
      <c r="J10">
        <f>VLOOKUP(B10,DogFighters!$A$4:'DogFighters'!$F$249,6,FALSE)</f>
        <v>30</v>
      </c>
      <c r="K10">
        <f>VLOOKUP(C10,AirDevices!$B$3:'AirDevices'!$F$111,5,FALSE)</f>
        <v>28</v>
      </c>
      <c r="L10">
        <f>VLOOKUP(C10,AirDevices!$B$3:'AirDevices'!$G$111,6,FALSE)/1000</f>
        <v>4</v>
      </c>
      <c r="N10" s="11">
        <f t="shared" si="0"/>
        <v>2.0976326530612246</v>
      </c>
      <c r="O10" s="11">
        <f t="shared" si="1"/>
        <v>2.1428571428571428</v>
      </c>
      <c r="P10" s="11">
        <f t="shared" si="2"/>
        <v>4.4949271137026239</v>
      </c>
    </row>
    <row r="11" spans="1:16" x14ac:dyDescent="0.25">
      <c r="A11" t="s">
        <v>46</v>
      </c>
      <c r="B11" t="s">
        <v>4</v>
      </c>
      <c r="C11" t="s">
        <v>48</v>
      </c>
      <c r="D11">
        <v>2</v>
      </c>
      <c r="E11">
        <f>VLOOKUP(C11,AirDevices!$B$3:'AirDevices'!$C$111,2,FALSE)</f>
        <v>54</v>
      </c>
      <c r="F11">
        <f>VLOOKUP(C11,AirDevices!$B$3:'AirDevices'!$D$111,3,FALSE)</f>
        <v>60</v>
      </c>
      <c r="G11">
        <f>VLOOKUP(C11,AirDevices!$B$3:'AirDevices'!$E$111,4,FALSE)</f>
        <v>1</v>
      </c>
      <c r="H11">
        <f>VLOOKUP(B11,DogFighters!$A$4:'DogFighters'!$F$249,2,FALSE)</f>
        <v>292</v>
      </c>
      <c r="I11">
        <f>VLOOKUP(B11,DogFighters!$A$4:'DogFighters'!$F$249,3,FALSE)</f>
        <v>2906</v>
      </c>
      <c r="J11">
        <f>VLOOKUP(B11,DogFighters!$A$4:'DogFighters'!$F$249,6,FALSE)</f>
        <v>30</v>
      </c>
      <c r="K11">
        <f>VLOOKUP(C11,AirDevices!$B$3:'AirDevices'!$F$111,5,FALSE)</f>
        <v>58</v>
      </c>
      <c r="L11">
        <f>VLOOKUP(C11,AirDevices!$B$3:'AirDevices'!$G$111,6,FALSE)/1000</f>
        <v>3</v>
      </c>
      <c r="N11" s="11">
        <f t="shared" si="0"/>
        <v>1.7096129032258067</v>
      </c>
      <c r="O11" s="11">
        <f t="shared" si="1"/>
        <v>1.0714285714285714</v>
      </c>
      <c r="P11" s="11">
        <f t="shared" si="2"/>
        <v>1.8317281105990786</v>
      </c>
    </row>
    <row r="12" spans="1:16" x14ac:dyDescent="0.25">
      <c r="A12" t="s">
        <v>46</v>
      </c>
      <c r="B12" t="s">
        <v>5</v>
      </c>
      <c r="C12" t="s">
        <v>48</v>
      </c>
      <c r="D12">
        <v>2</v>
      </c>
      <c r="E12">
        <f>VLOOKUP(C12,AirDevices!$B$3:'AirDevices'!$C$111,2,FALSE)</f>
        <v>54</v>
      </c>
      <c r="F12">
        <f>VLOOKUP(C12,AirDevices!$B$3:'AirDevices'!$D$111,3,FALSE)</f>
        <v>60</v>
      </c>
      <c r="G12">
        <f>VLOOKUP(C12,AirDevices!$B$3:'AirDevices'!$E$111,4,FALSE)</f>
        <v>1</v>
      </c>
      <c r="H12">
        <f>VLOOKUP(B12,DogFighters!$A$4:'DogFighters'!$F$249,2,FALSE)</f>
        <v>277</v>
      </c>
      <c r="I12">
        <f>VLOOKUP(B12,DogFighters!$A$4:'DogFighters'!$F$249,3,FALSE)</f>
        <v>2339</v>
      </c>
      <c r="J12">
        <f>VLOOKUP(B12,DogFighters!$A$4:'DogFighters'!$F$249,6,FALSE)</f>
        <v>30</v>
      </c>
      <c r="K12">
        <f>VLOOKUP(C12,AirDevices!$B$3:'AirDevices'!$F$111,5,FALSE)</f>
        <v>58</v>
      </c>
      <c r="L12">
        <f>VLOOKUP(C12,AirDevices!$B$3:'AirDevices'!$G$111,6,FALSE)/1000</f>
        <v>3</v>
      </c>
      <c r="N12" s="11">
        <f t="shared" si="0"/>
        <v>1.6911698775706718</v>
      </c>
      <c r="O12" s="11">
        <f t="shared" si="1"/>
        <v>1.0714285714285714</v>
      </c>
      <c r="P12" s="11">
        <f t="shared" si="2"/>
        <v>1.8119677259685769</v>
      </c>
    </row>
    <row r="13" spans="1:16" x14ac:dyDescent="0.25">
      <c r="A13" t="s">
        <v>46</v>
      </c>
      <c r="B13" t="s">
        <v>6</v>
      </c>
      <c r="C13" t="s">
        <v>15</v>
      </c>
      <c r="D13">
        <v>1</v>
      </c>
      <c r="E13">
        <f>VLOOKUP(C13,AirDevices!$B$3:'AirDevices'!$C$111,2,FALSE)</f>
        <v>30</v>
      </c>
      <c r="F13">
        <f>VLOOKUP(C13,AirDevices!$B$3:'AirDevices'!$D$111,3,FALSE)</f>
        <v>60</v>
      </c>
      <c r="G13">
        <f>VLOOKUP(C13,AirDevices!$B$3:'AirDevices'!$E$111,4,FALSE)</f>
        <v>2</v>
      </c>
      <c r="H13">
        <f>VLOOKUP(B13,DogFighters!$A$4:'DogFighters'!$F$249,2,FALSE)</f>
        <v>392</v>
      </c>
      <c r="I13">
        <f>VLOOKUP(B13,DogFighters!$A$4:'DogFighters'!$F$249,3,FALSE)</f>
        <v>2345</v>
      </c>
      <c r="J13">
        <f>VLOOKUP(B13,DogFighters!$A$4:'DogFighters'!$F$249,6,FALSE)</f>
        <v>31</v>
      </c>
      <c r="K13">
        <f>VLOOKUP(C13,AirDevices!$B$3:'AirDevices'!$F$111,5,FALSE)</f>
        <v>34</v>
      </c>
      <c r="L13">
        <f>VLOOKUP(C13,AirDevices!$B$3:'AirDevices'!$G$111,6,FALSE)/1000</f>
        <v>4</v>
      </c>
      <c r="N13" s="11">
        <f t="shared" si="0"/>
        <v>2.7964444444444445</v>
      </c>
      <c r="O13" s="11">
        <f t="shared" si="1"/>
        <v>2.1428571428571428</v>
      </c>
      <c r="P13" s="11">
        <f t="shared" si="2"/>
        <v>5.9923809523809526</v>
      </c>
    </row>
    <row r="14" spans="1:16" x14ac:dyDescent="0.25">
      <c r="A14" t="s">
        <v>46</v>
      </c>
      <c r="B14" t="s">
        <v>6</v>
      </c>
      <c r="C14" t="s">
        <v>48</v>
      </c>
      <c r="D14">
        <v>2</v>
      </c>
      <c r="E14">
        <f>VLOOKUP(C14,AirDevices!$B$3:'AirDevices'!$C$111,2,FALSE)</f>
        <v>54</v>
      </c>
      <c r="F14">
        <f>VLOOKUP(C14,AirDevices!$B$3:'AirDevices'!$D$111,3,FALSE)</f>
        <v>60</v>
      </c>
      <c r="G14">
        <f>VLOOKUP(C14,AirDevices!$B$3:'AirDevices'!$E$111,4,FALSE)</f>
        <v>1</v>
      </c>
      <c r="H14">
        <f>VLOOKUP(B14,DogFighters!$A$4:'DogFighters'!$F$249,2,FALSE)</f>
        <v>392</v>
      </c>
      <c r="I14">
        <f>VLOOKUP(B14,DogFighters!$A$4:'DogFighters'!$F$249,3,FALSE)</f>
        <v>2345</v>
      </c>
      <c r="J14">
        <f>VLOOKUP(B14,DogFighters!$A$4:'DogFighters'!$F$249,6,FALSE)</f>
        <v>31</v>
      </c>
      <c r="K14">
        <f>VLOOKUP(C14,AirDevices!$B$3:'AirDevices'!$F$111,5,FALSE)</f>
        <v>58</v>
      </c>
      <c r="L14">
        <f>VLOOKUP(C14,AirDevices!$B$3:'AirDevices'!$G$111,6,FALSE)/1000</f>
        <v>3</v>
      </c>
      <c r="N14" s="11">
        <f t="shared" si="0"/>
        <v>2.3716000000000004</v>
      </c>
      <c r="O14" s="11">
        <f t="shared" si="1"/>
        <v>1.0714285714285714</v>
      </c>
      <c r="P14" s="11">
        <f t="shared" si="2"/>
        <v>2.5410000000000004</v>
      </c>
    </row>
    <row r="15" spans="1:16" x14ac:dyDescent="0.25">
      <c r="A15" t="s">
        <v>46</v>
      </c>
      <c r="B15" t="s">
        <v>7</v>
      </c>
      <c r="C15" t="s">
        <v>16</v>
      </c>
      <c r="D15">
        <v>1</v>
      </c>
      <c r="E15">
        <f>VLOOKUP(C15,AirDevices!$B$3:'AirDevices'!$C$111,2,FALSE)</f>
        <v>24</v>
      </c>
      <c r="F15">
        <f>VLOOKUP(C15,AirDevices!$B$3:'AirDevices'!$D$111,3,FALSE)</f>
        <v>74</v>
      </c>
      <c r="G15">
        <f>VLOOKUP(C15,AirDevices!$B$3:'AirDevices'!$E$111,4,FALSE)</f>
        <v>3</v>
      </c>
      <c r="H15">
        <f>VLOOKUP(B15,DogFighters!$A$4:'DogFighters'!$F$249,2,FALSE)</f>
        <v>354</v>
      </c>
      <c r="I15">
        <f>VLOOKUP(B15,DogFighters!$A$4:'DogFighters'!$F$249,3,FALSE)</f>
        <v>2736</v>
      </c>
      <c r="J15">
        <f>VLOOKUP(B15,DogFighters!$A$4:'DogFighters'!$F$249,6,FALSE)</f>
        <v>32</v>
      </c>
      <c r="K15">
        <f>VLOOKUP(C15,AirDevices!$B$3:'AirDevices'!$F$111,5,FALSE)</f>
        <v>26</v>
      </c>
      <c r="L15">
        <f>VLOOKUP(C15,AirDevices!$B$3:'AirDevices'!$G$111,6,FALSE)/1000</f>
        <v>5</v>
      </c>
      <c r="N15" s="11">
        <f t="shared" si="0"/>
        <v>4.2199716553287976</v>
      </c>
      <c r="O15" s="11">
        <f t="shared" si="1"/>
        <v>2.6428571428571428</v>
      </c>
      <c r="P15" s="11">
        <f t="shared" si="2"/>
        <v>11.152782231940394</v>
      </c>
    </row>
    <row r="16" spans="1:16" x14ac:dyDescent="0.25">
      <c r="A16" t="s">
        <v>46</v>
      </c>
      <c r="B16" t="s">
        <v>7</v>
      </c>
      <c r="C16" t="s">
        <v>48</v>
      </c>
      <c r="D16">
        <v>2</v>
      </c>
      <c r="E16">
        <f>VLOOKUP(C16,AirDevices!$B$3:'AirDevices'!$C$111,2,FALSE)</f>
        <v>54</v>
      </c>
      <c r="F16">
        <f>VLOOKUP(C16,AirDevices!$B$3:'AirDevices'!$D$111,3,FALSE)</f>
        <v>60</v>
      </c>
      <c r="G16">
        <f>VLOOKUP(C16,AirDevices!$B$3:'AirDevices'!$E$111,4,FALSE)</f>
        <v>1</v>
      </c>
      <c r="H16">
        <f>VLOOKUP(B16,DogFighters!$A$4:'DogFighters'!$F$249,2,FALSE)</f>
        <v>354</v>
      </c>
      <c r="I16">
        <f>VLOOKUP(B16,DogFighters!$A$4:'DogFighters'!$F$249,3,FALSE)</f>
        <v>2736</v>
      </c>
      <c r="J16">
        <f>VLOOKUP(B16,DogFighters!$A$4:'DogFighters'!$F$249,6,FALSE)</f>
        <v>32</v>
      </c>
      <c r="K16">
        <f>VLOOKUP(C16,AirDevices!$B$3:'AirDevices'!$F$111,5,FALSE)</f>
        <v>58</v>
      </c>
      <c r="L16">
        <f>VLOOKUP(C16,AirDevices!$B$3:'AirDevices'!$G$111,6,FALSE)/1000</f>
        <v>3</v>
      </c>
      <c r="N16" s="11">
        <f t="shared" si="0"/>
        <v>2.1416999999999997</v>
      </c>
      <c r="O16" s="11">
        <f t="shared" si="1"/>
        <v>1.0714285714285714</v>
      </c>
      <c r="P16" s="11">
        <f t="shared" si="2"/>
        <v>2.2946785714285709</v>
      </c>
    </row>
    <row r="17" spans="1:16" x14ac:dyDescent="0.25">
      <c r="A17" t="s">
        <v>46</v>
      </c>
      <c r="B17" t="s">
        <v>183</v>
      </c>
      <c r="C17" t="s">
        <v>16</v>
      </c>
      <c r="D17">
        <v>1</v>
      </c>
      <c r="E17">
        <f>VLOOKUP(C17,AirDevices!$B$3:'AirDevices'!$C$111,2,FALSE)</f>
        <v>24</v>
      </c>
      <c r="F17">
        <f>VLOOKUP(C17,AirDevices!$B$3:'AirDevices'!$D$111,3,FALSE)</f>
        <v>74</v>
      </c>
      <c r="G17">
        <f>VLOOKUP(C17,AirDevices!$B$3:'AirDevices'!$E$111,4,FALSE)</f>
        <v>3</v>
      </c>
      <c r="H17">
        <f>VLOOKUP(B17,DogFighters!$A$4:'DogFighters'!$F$249,2,FALSE)</f>
        <v>342</v>
      </c>
      <c r="I17">
        <f>VLOOKUP(B17,DogFighters!$A$4:'DogFighters'!$F$249,3,FALSE)</f>
        <v>2486</v>
      </c>
      <c r="J17">
        <f>VLOOKUP(B17,DogFighters!$A$4:'DogFighters'!$F$249,6,FALSE)</f>
        <v>31</v>
      </c>
      <c r="K17">
        <f>VLOOKUP(C17,AirDevices!$B$3:'AirDevices'!$F$111,5,FALSE)</f>
        <v>26</v>
      </c>
      <c r="L17">
        <f>VLOOKUP(C17,AirDevices!$B$3:'AirDevices'!$G$111,6,FALSE)/1000</f>
        <v>5</v>
      </c>
      <c r="N17" s="11">
        <f t="shared" si="0"/>
        <v>4.076921768707483</v>
      </c>
      <c r="O17" s="11">
        <f t="shared" ref="O17:O18" si="3">(F17/100)*IF(G17&gt;$E$2,1,0.5)* 100/$F$2</f>
        <v>2.6428571428571428</v>
      </c>
      <c r="P17" s="11">
        <f t="shared" ref="P17:P18" si="4">N17*O17</f>
        <v>10.774721817298348</v>
      </c>
    </row>
    <row r="18" spans="1:16" x14ac:dyDescent="0.25">
      <c r="A18" t="s">
        <v>46</v>
      </c>
      <c r="B18" t="s">
        <v>183</v>
      </c>
      <c r="C18" t="s">
        <v>48</v>
      </c>
      <c r="D18">
        <v>2</v>
      </c>
      <c r="E18">
        <f>VLOOKUP(C18,AirDevices!$B$3:'AirDevices'!$C$111,2,FALSE)</f>
        <v>54</v>
      </c>
      <c r="F18">
        <f>VLOOKUP(C18,AirDevices!$B$3:'AirDevices'!$D$111,3,FALSE)</f>
        <v>60</v>
      </c>
      <c r="G18">
        <f>VLOOKUP(C18,AirDevices!$B$3:'AirDevices'!$E$111,4,FALSE)</f>
        <v>1</v>
      </c>
      <c r="H18">
        <f>VLOOKUP(B18,DogFighters!$A$4:'DogFighters'!$F$249,2,FALSE)</f>
        <v>342</v>
      </c>
      <c r="I18">
        <f>VLOOKUP(B18,DogFighters!$A$4:'DogFighters'!$F$249,3,FALSE)</f>
        <v>2486</v>
      </c>
      <c r="J18">
        <f>VLOOKUP(B18,DogFighters!$A$4:'DogFighters'!$F$249,6,FALSE)</f>
        <v>31</v>
      </c>
      <c r="K18">
        <f>VLOOKUP(C18,AirDevices!$B$3:'AirDevices'!$F$111,5,FALSE)</f>
        <v>58</v>
      </c>
      <c r="L18">
        <f>VLOOKUP(C18,AirDevices!$B$3:'AirDevices'!$G$111,6,FALSE)/1000</f>
        <v>3</v>
      </c>
      <c r="N18" s="11">
        <f t="shared" si="0"/>
        <v>2.0691000000000002</v>
      </c>
      <c r="O18" s="11">
        <f t="shared" si="3"/>
        <v>1.0714285714285714</v>
      </c>
      <c r="P18" s="11">
        <f t="shared" si="4"/>
        <v>2.2168928571428572</v>
      </c>
    </row>
    <row r="19" spans="1:16" x14ac:dyDescent="0.25">
      <c r="A19" t="s">
        <v>46</v>
      </c>
      <c r="B19" t="s">
        <v>200</v>
      </c>
      <c r="C19" t="s">
        <v>16</v>
      </c>
      <c r="D19">
        <v>1</v>
      </c>
      <c r="E19">
        <f>VLOOKUP(C19,AirDevices!$B$3:'AirDevices'!$C$111,2,FALSE)</f>
        <v>24</v>
      </c>
      <c r="F19">
        <f>VLOOKUP(C19,AirDevices!$B$3:'AirDevices'!$D$111,3,FALSE)</f>
        <v>74</v>
      </c>
      <c r="G19">
        <f>VLOOKUP(C19,AirDevices!$B$3:'AirDevices'!$E$111,4,FALSE)</f>
        <v>3</v>
      </c>
      <c r="H19">
        <f>VLOOKUP(B19,DogFighters!$A$4:'DogFighters'!$F$249,2,FALSE)</f>
        <v>351</v>
      </c>
      <c r="I19">
        <f>VLOOKUP(B19,DogFighters!$A$4:'DogFighters'!$F$249,3,FALSE)</f>
        <v>2831</v>
      </c>
      <c r="J19">
        <f>VLOOKUP(B19,DogFighters!$A$4:'DogFighters'!$F$249,6,FALSE)</f>
        <v>33</v>
      </c>
      <c r="K19">
        <f>VLOOKUP(C19,AirDevices!$B$3:'AirDevices'!$F$111,5,FALSE)</f>
        <v>26</v>
      </c>
      <c r="L19">
        <f>VLOOKUP(C19,AirDevices!$B$3:'AirDevices'!$G$111,6,FALSE)/1000</f>
        <v>5</v>
      </c>
      <c r="N19" s="11">
        <f t="shared" si="0"/>
        <v>4.1842091836734694</v>
      </c>
      <c r="O19" s="11">
        <f t="shared" ref="O19:O20" si="5">(F19/100)*IF(G19&gt;$E$2,1,0.5)* 100/$F$2</f>
        <v>2.6428571428571428</v>
      </c>
      <c r="P19" s="11">
        <f t="shared" ref="P19:P20" si="6">N19*O19</f>
        <v>11.058267128279883</v>
      </c>
    </row>
    <row r="20" spans="1:16" x14ac:dyDescent="0.25">
      <c r="A20" t="s">
        <v>46</v>
      </c>
      <c r="B20" t="s">
        <v>200</v>
      </c>
      <c r="C20" t="s">
        <v>15</v>
      </c>
      <c r="D20">
        <v>2</v>
      </c>
      <c r="E20">
        <f>VLOOKUP(C20,AirDevices!$B$3:'AirDevices'!$C$111,2,FALSE)</f>
        <v>30</v>
      </c>
      <c r="F20">
        <f>VLOOKUP(C20,AirDevices!$B$3:'AirDevices'!$D$111,3,FALSE)</f>
        <v>60</v>
      </c>
      <c r="G20">
        <f>VLOOKUP(C20,AirDevices!$B$3:'AirDevices'!$E$111,4,FALSE)</f>
        <v>2</v>
      </c>
      <c r="H20">
        <f>VLOOKUP(B20,DogFighters!$A$4:'DogFighters'!$F$249,2,FALSE)</f>
        <v>351</v>
      </c>
      <c r="I20">
        <f>VLOOKUP(B20,DogFighters!$A$4:'DogFighters'!$F$249,3,FALSE)</f>
        <v>2831</v>
      </c>
      <c r="J20">
        <f>VLOOKUP(B20,DogFighters!$A$4:'DogFighters'!$F$249,6,FALSE)</f>
        <v>33</v>
      </c>
      <c r="K20">
        <f>VLOOKUP(C20,AirDevices!$B$3:'AirDevices'!$F$111,5,FALSE)</f>
        <v>34</v>
      </c>
      <c r="L20">
        <f>VLOOKUP(C20,AirDevices!$B$3:'AirDevices'!$G$111,6,FALSE)/1000</f>
        <v>4</v>
      </c>
      <c r="N20" s="11">
        <f t="shared" si="0"/>
        <v>5.0079183673469396</v>
      </c>
      <c r="O20" s="11">
        <f t="shared" si="5"/>
        <v>2.1428571428571428</v>
      </c>
      <c r="P20" s="11">
        <f t="shared" si="6"/>
        <v>10.73125364431487</v>
      </c>
    </row>
    <row r="21" spans="1:16" x14ac:dyDescent="0.25">
      <c r="A21" t="s">
        <v>46</v>
      </c>
      <c r="B21" t="s">
        <v>8</v>
      </c>
      <c r="C21" t="s">
        <v>16</v>
      </c>
      <c r="D21">
        <v>1</v>
      </c>
      <c r="E21">
        <f>VLOOKUP(C21,AirDevices!$B$3:'AirDevices'!$C$111,2,FALSE)</f>
        <v>24</v>
      </c>
      <c r="F21">
        <f>VLOOKUP(C21,AirDevices!$B$3:'AirDevices'!$D$111,3,FALSE)</f>
        <v>74</v>
      </c>
      <c r="G21">
        <f>VLOOKUP(C21,AirDevices!$B$3:'AirDevices'!$E$111,4,FALSE)</f>
        <v>3</v>
      </c>
      <c r="H21">
        <f>VLOOKUP(B21,DogFighters!$A$4:'DogFighters'!$F$249,2,FALSE)</f>
        <v>336</v>
      </c>
      <c r="I21">
        <f>VLOOKUP(B21,DogFighters!$A$4:'DogFighters'!$F$249,3,FALSE)</f>
        <v>2020</v>
      </c>
      <c r="J21">
        <f>VLOOKUP(B21,DogFighters!$A$4:'DogFighters'!$F$249,6,FALSE)</f>
        <v>29</v>
      </c>
      <c r="K21">
        <f>VLOOKUP(C21,AirDevices!$B$3:'AirDevices'!$F$111,5,FALSE)</f>
        <v>26</v>
      </c>
      <c r="L21">
        <f>VLOOKUP(C21,AirDevices!$B$3:'AirDevices'!$G$111,6,FALSE)/1000</f>
        <v>5</v>
      </c>
      <c r="N21" s="11">
        <f t="shared" si="0"/>
        <v>3.0809665955934609</v>
      </c>
      <c r="O21" s="11">
        <f t="shared" si="1"/>
        <v>2.6428571428571428</v>
      </c>
      <c r="P21" s="11">
        <f t="shared" si="2"/>
        <v>8.1425545740684324</v>
      </c>
    </row>
    <row r="22" spans="1:16" x14ac:dyDescent="0.25">
      <c r="A22" t="s">
        <v>46</v>
      </c>
      <c r="B22" t="s">
        <v>8</v>
      </c>
      <c r="C22" t="s">
        <v>15</v>
      </c>
      <c r="D22">
        <v>1</v>
      </c>
      <c r="E22">
        <f>VLOOKUP(C22,AirDevices!$B$3:'AirDevices'!$C$111,2,FALSE)</f>
        <v>30</v>
      </c>
      <c r="F22">
        <f>VLOOKUP(C22,AirDevices!$B$3:'AirDevices'!$D$111,3,FALSE)</f>
        <v>60</v>
      </c>
      <c r="G22">
        <f>VLOOKUP(C22,AirDevices!$B$3:'AirDevices'!$E$111,4,FALSE)</f>
        <v>2</v>
      </c>
      <c r="H22">
        <f>VLOOKUP(B22,DogFighters!$A$4:'DogFighters'!$F$249,2,FALSE)</f>
        <v>336</v>
      </c>
      <c r="I22">
        <f>VLOOKUP(B22,DogFighters!$A$4:'DogFighters'!$F$249,3,FALSE)</f>
        <v>2020</v>
      </c>
      <c r="J22">
        <f>VLOOKUP(B22,DogFighters!$A$4:'DogFighters'!$F$249,6,FALSE)</f>
        <v>29</v>
      </c>
      <c r="K22">
        <f>VLOOKUP(C22,AirDevices!$B$3:'AirDevices'!$F$111,5,FALSE)</f>
        <v>34</v>
      </c>
      <c r="L22">
        <f>VLOOKUP(C22,AirDevices!$B$3:'AirDevices'!$G$111,6,FALSE)/1000</f>
        <v>4</v>
      </c>
      <c r="N22" s="11">
        <f t="shared" si="0"/>
        <v>1.8437449618268102</v>
      </c>
      <c r="O22" s="11">
        <f t="shared" si="1"/>
        <v>2.1428571428571428</v>
      </c>
      <c r="P22" s="11">
        <f t="shared" si="2"/>
        <v>3.9508820610574502</v>
      </c>
    </row>
    <row r="23" spans="1:16" x14ac:dyDescent="0.25">
      <c r="A23" t="s">
        <v>46</v>
      </c>
      <c r="B23" t="s">
        <v>8</v>
      </c>
      <c r="C23" t="s">
        <v>48</v>
      </c>
      <c r="D23">
        <v>2</v>
      </c>
      <c r="E23">
        <f>VLOOKUP(C23,AirDevices!$B$3:'AirDevices'!$C$111,2,FALSE)</f>
        <v>54</v>
      </c>
      <c r="F23">
        <f>VLOOKUP(C23,AirDevices!$B$3:'AirDevices'!$D$111,3,FALSE)</f>
        <v>60</v>
      </c>
      <c r="G23">
        <f>VLOOKUP(C23,AirDevices!$B$3:'AirDevices'!$E$111,4,FALSE)</f>
        <v>1</v>
      </c>
      <c r="H23">
        <f>VLOOKUP(B23,DogFighters!$A$4:'DogFighters'!$F$249,2,FALSE)</f>
        <v>336</v>
      </c>
      <c r="I23">
        <f>VLOOKUP(B23,DogFighters!$A$4:'DogFighters'!$F$249,3,FALSE)</f>
        <v>2020</v>
      </c>
      <c r="J23">
        <f>VLOOKUP(B23,DogFighters!$A$4:'DogFighters'!$F$249,6,FALSE)</f>
        <v>29</v>
      </c>
      <c r="K23">
        <f>VLOOKUP(C23,AirDevices!$B$3:'AirDevices'!$F$111,5,FALSE)</f>
        <v>58</v>
      </c>
      <c r="L23">
        <f>VLOOKUP(C23,AirDevices!$B$3:'AirDevices'!$G$111,6,FALSE)/1000</f>
        <v>3</v>
      </c>
      <c r="N23" s="11">
        <f t="shared" si="0"/>
        <v>1.5636375541646601</v>
      </c>
      <c r="O23" s="11">
        <f t="shared" si="1"/>
        <v>1.0714285714285714</v>
      </c>
      <c r="P23" s="11">
        <f t="shared" si="2"/>
        <v>1.6753259508907072</v>
      </c>
    </row>
    <row r="24" spans="1:16" x14ac:dyDescent="0.25">
      <c r="A24" t="s">
        <v>46</v>
      </c>
      <c r="B24" t="s">
        <v>69</v>
      </c>
      <c r="C24" t="s">
        <v>16</v>
      </c>
      <c r="D24">
        <v>1</v>
      </c>
      <c r="E24">
        <f>VLOOKUP(C24,AirDevices!$B$3:'AirDevices'!$C$111,2,FALSE)</f>
        <v>24</v>
      </c>
      <c r="F24">
        <f>VLOOKUP(C24,AirDevices!$B$3:'AirDevices'!$D$111,3,FALSE)</f>
        <v>74</v>
      </c>
      <c r="G24">
        <f>VLOOKUP(C24,AirDevices!$B$3:'AirDevices'!$E$111,4,FALSE)</f>
        <v>3</v>
      </c>
      <c r="H24">
        <f>VLOOKUP(B24,DogFighters!$A$4:'DogFighters'!$F$249,2,FALSE)</f>
        <v>336</v>
      </c>
      <c r="I24">
        <f>VLOOKUP(B24,DogFighters!$A$4:'DogFighters'!$F$249,3,FALSE)</f>
        <v>2135</v>
      </c>
      <c r="J24">
        <f>VLOOKUP(B24,DogFighters!$A$4:'DogFighters'!$F$249,6,FALSE)</f>
        <v>29</v>
      </c>
      <c r="K24">
        <f>VLOOKUP(C24,AirDevices!$B$3:'AirDevices'!$F$111,5,FALSE)</f>
        <v>26</v>
      </c>
      <c r="L24">
        <f>VLOOKUP(C24,AirDevices!$B$3:'AirDevices'!$G$111,6,FALSE)/1000</f>
        <v>5</v>
      </c>
      <c r="N24" s="11">
        <f t="shared" si="0"/>
        <v>3.5664984600805489</v>
      </c>
      <c r="O24" s="11">
        <f t="shared" ref="O24:O25" si="7">(F24/100)*IF(G24&gt;$E$2,1,0.5)* 100/$F$2</f>
        <v>2.6428571428571428</v>
      </c>
      <c r="P24" s="11">
        <f t="shared" ref="P24:P25" si="8">N24*O24</f>
        <v>9.4257459302128783</v>
      </c>
    </row>
    <row r="25" spans="1:16" x14ac:dyDescent="0.25">
      <c r="A25" t="s">
        <v>46</v>
      </c>
      <c r="B25" t="s">
        <v>69</v>
      </c>
      <c r="C25" t="s">
        <v>15</v>
      </c>
      <c r="D25">
        <v>1</v>
      </c>
      <c r="E25">
        <f>VLOOKUP(C25,AirDevices!$B$3:'AirDevices'!$C$111,2,FALSE)</f>
        <v>30</v>
      </c>
      <c r="F25">
        <f>VLOOKUP(C25,AirDevices!$B$3:'AirDevices'!$D$111,3,FALSE)</f>
        <v>60</v>
      </c>
      <c r="G25">
        <f>VLOOKUP(C25,AirDevices!$B$3:'AirDevices'!$E$111,4,FALSE)</f>
        <v>2</v>
      </c>
      <c r="H25">
        <f>VLOOKUP(B25,DogFighters!$A$4:'DogFighters'!$F$249,2,FALSE)</f>
        <v>336</v>
      </c>
      <c r="I25">
        <f>VLOOKUP(B25,DogFighters!$A$4:'DogFighters'!$F$249,3,FALSE)</f>
        <v>2135</v>
      </c>
      <c r="J25">
        <f>VLOOKUP(B25,DogFighters!$A$4:'DogFighters'!$F$249,6,FALSE)</f>
        <v>29</v>
      </c>
      <c r="K25">
        <f>VLOOKUP(C25,AirDevices!$B$3:'AirDevices'!$F$111,5,FALSE)</f>
        <v>34</v>
      </c>
      <c r="L25">
        <f>VLOOKUP(C25,AirDevices!$B$3:'AirDevices'!$G$111,6,FALSE)/1000</f>
        <v>4</v>
      </c>
      <c r="N25" s="11">
        <f t="shared" si="0"/>
        <v>2.1343021299034777</v>
      </c>
      <c r="O25" s="11">
        <f t="shared" si="7"/>
        <v>2.1428571428571428</v>
      </c>
      <c r="P25" s="11">
        <f t="shared" si="8"/>
        <v>4.5735045640788803</v>
      </c>
    </row>
    <row r="26" spans="1:16" x14ac:dyDescent="0.25">
      <c r="A26" t="s">
        <v>46</v>
      </c>
      <c r="B26" t="s">
        <v>212</v>
      </c>
      <c r="C26" t="s">
        <v>16</v>
      </c>
      <c r="D26">
        <v>1</v>
      </c>
      <c r="E26">
        <f>VLOOKUP(C26,AirDevices!$B$3:'AirDevices'!$C$111,2,FALSE)</f>
        <v>24</v>
      </c>
      <c r="F26">
        <f>VLOOKUP(C26,AirDevices!$B$3:'AirDevices'!$D$111,3,FALSE)</f>
        <v>74</v>
      </c>
      <c r="G26">
        <f>VLOOKUP(C26,AirDevices!$B$3:'AirDevices'!$E$111,4,FALSE)</f>
        <v>3</v>
      </c>
      <c r="H26">
        <f>VLOOKUP(B26,DogFighters!$A$4:'DogFighters'!$F$249,2,FALSE)</f>
        <v>352</v>
      </c>
      <c r="I26">
        <f>VLOOKUP(B26,DogFighters!$A$4:'DogFighters'!$F$249,3,FALSE)</f>
        <v>2627</v>
      </c>
      <c r="J26">
        <f>VLOOKUP(B26,DogFighters!$A$4:'DogFighters'!$F$249,6,FALSE)</f>
        <v>31</v>
      </c>
      <c r="K26">
        <f>VLOOKUP(C26,AirDevices!$B$3:'AirDevices'!$F$111,5,FALSE)</f>
        <v>26</v>
      </c>
      <c r="L26">
        <f>VLOOKUP(C26,AirDevices!$B$3:'AirDevices'!$G$111,6,FALSE)/1000</f>
        <v>5</v>
      </c>
      <c r="N26" s="11">
        <f t="shared" si="0"/>
        <v>4.3868631897203327</v>
      </c>
      <c r="O26" s="11">
        <f t="shared" si="1"/>
        <v>2.6428571428571428</v>
      </c>
      <c r="P26" s="11">
        <f t="shared" si="2"/>
        <v>11.593852715689451</v>
      </c>
    </row>
    <row r="27" spans="1:16" x14ac:dyDescent="0.25">
      <c r="A27" t="s">
        <v>46</v>
      </c>
      <c r="B27" t="s">
        <v>212</v>
      </c>
      <c r="C27" t="s">
        <v>15</v>
      </c>
      <c r="D27">
        <v>1</v>
      </c>
      <c r="E27">
        <f>VLOOKUP(C27,AirDevices!$B$3:'AirDevices'!$C$111,2,FALSE)</f>
        <v>30</v>
      </c>
      <c r="F27">
        <f>VLOOKUP(C27,AirDevices!$B$3:'AirDevices'!$D$111,3,FALSE)</f>
        <v>60</v>
      </c>
      <c r="G27">
        <f>VLOOKUP(C27,AirDevices!$B$3:'AirDevices'!$E$111,4,FALSE)</f>
        <v>2</v>
      </c>
      <c r="H27">
        <f>VLOOKUP(B27,DogFighters!$A$4:'DogFighters'!$F$249,2,FALSE)</f>
        <v>352</v>
      </c>
      <c r="I27">
        <f>VLOOKUP(B27,DogFighters!$A$4:'DogFighters'!$F$249,3,FALSE)</f>
        <v>2627</v>
      </c>
      <c r="J27">
        <f>VLOOKUP(B27,DogFighters!$A$4:'DogFighters'!$F$249,6,FALSE)</f>
        <v>31</v>
      </c>
      <c r="K27">
        <f>VLOOKUP(C27,AirDevices!$B$3:'AirDevices'!$F$111,5,FALSE)</f>
        <v>34</v>
      </c>
      <c r="L27">
        <f>VLOOKUP(C27,AirDevices!$B$3:'AirDevices'!$G$111,6,FALSE)/1000</f>
        <v>4</v>
      </c>
      <c r="N27" s="11">
        <f t="shared" ref="N27" si="9">D27*((100+E27)/100)*((100-K27)/100)*(2*H27/$C$2)*MIN(I27/$D$2,1) * MIN(J27/$G$2,1)*IF($H$2="F", 1, 1.2)*(L27*L27/9)*(25-SUMIF($B$6:$B$626,B27,$D$6:$D$626))/24</f>
        <v>2.6252335600907029</v>
      </c>
      <c r="O27" s="11">
        <f t="shared" ref="O27" si="10">(F27/100)*IF(G27&gt;$E$2,1,0.5)* 100/$F$2</f>
        <v>2.1428571428571428</v>
      </c>
      <c r="P27" s="11">
        <f t="shared" ref="P27" si="11">N27*O27</f>
        <v>5.625500485908649</v>
      </c>
    </row>
    <row r="28" spans="1:16" x14ac:dyDescent="0.25">
      <c r="A28" t="s">
        <v>46</v>
      </c>
      <c r="B28" t="s">
        <v>222</v>
      </c>
      <c r="C28" t="s">
        <v>16</v>
      </c>
      <c r="D28">
        <v>2</v>
      </c>
      <c r="E28">
        <f>VLOOKUP(C28,AirDevices!$B$3:'AirDevices'!$C$111,2,FALSE)</f>
        <v>24</v>
      </c>
      <c r="F28">
        <f>VLOOKUP(C28,AirDevices!$B$3:'AirDevices'!$D$111,3,FALSE)</f>
        <v>74</v>
      </c>
      <c r="G28">
        <f>VLOOKUP(C28,AirDevices!$B$3:'AirDevices'!$E$111,4,FALSE)</f>
        <v>3</v>
      </c>
      <c r="H28">
        <f>VLOOKUP(B28,DogFighters!$A$4:'DogFighters'!$F$249,2,FALSE)</f>
        <v>357</v>
      </c>
      <c r="I28">
        <f>VLOOKUP(B28,DogFighters!$A$4:'DogFighters'!$F$249,3,FALSE)</f>
        <v>2736</v>
      </c>
      <c r="J28">
        <f>VLOOKUP(B28,DogFighters!$A$4:'DogFighters'!$F$249,6,FALSE)</f>
        <v>33</v>
      </c>
      <c r="K28">
        <f>VLOOKUP(C28,AirDevices!$B$3:'AirDevices'!$F$111,5,FALSE)</f>
        <v>26</v>
      </c>
      <c r="L28">
        <f>VLOOKUP(C28,AirDevices!$B$3:'AirDevices'!$G$111,6,FALSE)/1000</f>
        <v>5</v>
      </c>
      <c r="N28" s="11">
        <f t="shared" si="0"/>
        <v>8.8983531746031748</v>
      </c>
      <c r="O28" s="11">
        <f t="shared" si="1"/>
        <v>2.6428571428571428</v>
      </c>
      <c r="P28" s="11">
        <f t="shared" si="2"/>
        <v>23.517076247165534</v>
      </c>
    </row>
    <row r="29" spans="1:16" x14ac:dyDescent="0.25">
      <c r="A29" t="s">
        <v>46</v>
      </c>
      <c r="B29" t="s">
        <v>213</v>
      </c>
      <c r="C29" t="s">
        <v>214</v>
      </c>
      <c r="D29">
        <v>1</v>
      </c>
      <c r="E29">
        <f>VLOOKUP(C29,AirDevices!$B$3:'AirDevices'!$C$111,2,FALSE)</f>
        <v>4</v>
      </c>
      <c r="F29">
        <f>VLOOKUP(C29,AirDevices!$B$3:'AirDevices'!$D$111,3,FALSE)</f>
        <v>75</v>
      </c>
      <c r="G29">
        <f>VLOOKUP(C29,AirDevices!$B$3:'AirDevices'!$E$111,4,FALSE)</f>
        <v>6</v>
      </c>
      <c r="H29">
        <f>VLOOKUP(B29,DogFighters!$A$4:'DogFighters'!$F$249,2,FALSE)</f>
        <v>360</v>
      </c>
      <c r="I29">
        <f>VLOOKUP(B29,DogFighters!$A$4:'DogFighters'!$F$249,3,FALSE)</f>
        <v>2483</v>
      </c>
      <c r="J29">
        <f>VLOOKUP(B29,DogFighters!$A$4:'DogFighters'!$F$249,6,FALSE)</f>
        <v>31</v>
      </c>
      <c r="K29">
        <f>VLOOKUP(C29,AirDevices!$B$3:'AirDevices'!$F$111,5,FALSE)</f>
        <v>4</v>
      </c>
      <c r="L29">
        <f>VLOOKUP(C29,AirDevices!$B$3:'AirDevices'!$G$111,6,FALSE)/1000</f>
        <v>5</v>
      </c>
      <c r="N29" s="11">
        <f t="shared" si="0"/>
        <v>4.6693877551020408</v>
      </c>
      <c r="O29" s="11">
        <f t="shared" si="1"/>
        <v>2.6785714285714284</v>
      </c>
      <c r="P29" s="11">
        <f t="shared" si="2"/>
        <v>12.507288629737609</v>
      </c>
    </row>
    <row r="30" spans="1:16" x14ac:dyDescent="0.25">
      <c r="A30" t="s">
        <v>46</v>
      </c>
      <c r="B30" t="s">
        <v>213</v>
      </c>
      <c r="C30" t="s">
        <v>67</v>
      </c>
      <c r="D30">
        <v>2</v>
      </c>
      <c r="E30">
        <f>VLOOKUP(C30,AirDevices!$B$3:'AirDevices'!$C$111,2,FALSE)</f>
        <v>24</v>
      </c>
      <c r="F30">
        <f>VLOOKUP(C30,AirDevices!$B$3:'AirDevices'!$D$111,3,FALSE)</f>
        <v>59</v>
      </c>
      <c r="G30">
        <f>VLOOKUP(C30,AirDevices!$B$3:'AirDevices'!$E$111,4,FALSE)</f>
        <v>2</v>
      </c>
      <c r="H30">
        <f>VLOOKUP(B30,DogFighters!$A$4:'DogFighters'!$F$249,2,FALSE)</f>
        <v>360</v>
      </c>
      <c r="I30">
        <f>VLOOKUP(B30,DogFighters!$A$4:'DogFighters'!$F$249,3,FALSE)</f>
        <v>2483</v>
      </c>
      <c r="J30">
        <f>VLOOKUP(B30,DogFighters!$A$4:'DogFighters'!$F$249,6,FALSE)</f>
        <v>31</v>
      </c>
      <c r="K30">
        <f>VLOOKUP(C30,AirDevices!$B$3:'AirDevices'!$F$111,5,FALSE)</f>
        <v>29</v>
      </c>
      <c r="L30">
        <f>VLOOKUP(C30,AirDevices!$B$3:'AirDevices'!$G$111,6,FALSE)/1000</f>
        <v>4</v>
      </c>
      <c r="N30" s="11">
        <f t="shared" si="0"/>
        <v>5.2704217687074832</v>
      </c>
      <c r="O30" s="11">
        <f t="shared" ref="O30" si="12">(F30/100)*IF(G30&gt;$E$2,1,0.5)* 100/$F$2</f>
        <v>2.1071428571428572</v>
      </c>
      <c r="P30" s="11">
        <f t="shared" ref="P30" si="13">N30*O30</f>
        <v>11.105531584062197</v>
      </c>
    </row>
    <row r="31" spans="1:16" x14ac:dyDescent="0.25">
      <c r="A31" t="s">
        <v>46</v>
      </c>
      <c r="B31" t="s">
        <v>68</v>
      </c>
      <c r="C31" t="s">
        <v>67</v>
      </c>
      <c r="D31">
        <v>2</v>
      </c>
      <c r="E31">
        <f>VLOOKUP(C31,AirDevices!$B$3:'AirDevices'!$C$111,2,FALSE)</f>
        <v>24</v>
      </c>
      <c r="F31">
        <f>VLOOKUP(C31,AirDevices!$B$3:'AirDevices'!$D$111,3,FALSE)</f>
        <v>59</v>
      </c>
      <c r="G31">
        <f>VLOOKUP(C31,AirDevices!$B$3:'AirDevices'!$E$111,4,FALSE)</f>
        <v>2</v>
      </c>
      <c r="H31">
        <f>VLOOKUP(B31,DogFighters!$A$4:'DogFighters'!$F$249,2,FALSE)</f>
        <v>355</v>
      </c>
      <c r="I31">
        <f>VLOOKUP(B31,DogFighters!$A$4:'DogFighters'!$F$249,3,FALSE)</f>
        <v>2600</v>
      </c>
      <c r="J31">
        <f>VLOOKUP(B31,DogFighters!$A$4:'DogFighters'!$F$249,6,FALSE)</f>
        <v>33</v>
      </c>
      <c r="K31">
        <f>VLOOKUP(C31,AirDevices!$B$3:'AirDevices'!$F$111,5,FALSE)</f>
        <v>29</v>
      </c>
      <c r="L31">
        <f>VLOOKUP(C31,AirDevices!$B$3:'AirDevices'!$G$111,6,FALSE)/1000</f>
        <v>4</v>
      </c>
      <c r="N31" s="11">
        <f t="shared" si="0"/>
        <v>5.4334588057445208</v>
      </c>
      <c r="O31" s="11">
        <f t="shared" si="1"/>
        <v>2.1071428571428572</v>
      </c>
      <c r="P31" s="11">
        <f t="shared" si="2"/>
        <v>11.449073912104526</v>
      </c>
    </row>
    <row r="32" spans="1:16" x14ac:dyDescent="0.25">
      <c r="A32" t="s">
        <v>46</v>
      </c>
      <c r="B32" t="s">
        <v>199</v>
      </c>
      <c r="C32" t="s">
        <v>67</v>
      </c>
      <c r="D32">
        <v>2</v>
      </c>
      <c r="E32">
        <f>VLOOKUP(C32,AirDevices!$B$3:'AirDevices'!$C$111,2,FALSE)</f>
        <v>24</v>
      </c>
      <c r="F32">
        <f>VLOOKUP(C32,AirDevices!$B$3:'AirDevices'!$D$111,3,FALSE)</f>
        <v>59</v>
      </c>
      <c r="G32">
        <f>VLOOKUP(C32,AirDevices!$B$3:'AirDevices'!$E$111,4,FALSE)</f>
        <v>2</v>
      </c>
      <c r="H32">
        <f>VLOOKUP(B32,DogFighters!$A$4:'DogFighters'!$F$249,2,FALSE)</f>
        <v>365</v>
      </c>
      <c r="I32">
        <f>VLOOKUP(B32,DogFighters!$A$4:'DogFighters'!$F$249,3,FALSE)</f>
        <v>2600</v>
      </c>
      <c r="J32">
        <f>VLOOKUP(B32,DogFighters!$A$4:'DogFighters'!$F$249,6,FALSE)</f>
        <v>33</v>
      </c>
      <c r="K32">
        <f>VLOOKUP(C32,AirDevices!$B$3:'AirDevices'!$F$111,5,FALSE)</f>
        <v>29</v>
      </c>
      <c r="L32">
        <f>VLOOKUP(C32,AirDevices!$B$3:'AirDevices'!$G$111,6,FALSE)/1000</f>
        <v>4</v>
      </c>
      <c r="N32" s="11">
        <f t="shared" si="0"/>
        <v>5.5865139833711259</v>
      </c>
      <c r="O32" s="11">
        <f t="shared" ref="O32:O34" si="14">(F32/100)*IF(G32&gt;$E$2,1,0.5)* 100/$F$2</f>
        <v>2.1071428571428572</v>
      </c>
      <c r="P32" s="11">
        <f t="shared" ref="P32:P34" si="15">N32*O32</f>
        <v>11.771583036389158</v>
      </c>
    </row>
    <row r="33" spans="1:16" x14ac:dyDescent="0.25">
      <c r="A33" t="s">
        <v>46</v>
      </c>
      <c r="B33" t="s">
        <v>70</v>
      </c>
      <c r="C33" t="s">
        <v>15</v>
      </c>
      <c r="D33">
        <v>2</v>
      </c>
      <c r="E33">
        <f>VLOOKUP(C33,AirDevices!$B$3:'AirDevices'!$C$111,2,FALSE)</f>
        <v>30</v>
      </c>
      <c r="F33">
        <f>VLOOKUP(C33,AirDevices!$B$3:'AirDevices'!$D$111,3,FALSE)</f>
        <v>60</v>
      </c>
      <c r="G33">
        <f>VLOOKUP(C33,AirDevices!$B$3:'AirDevices'!$E$111,4,FALSE)</f>
        <v>2</v>
      </c>
      <c r="H33">
        <f>VLOOKUP(B33,DogFighters!$A$4:'DogFighters'!$F$249,2,FALSE)</f>
        <v>333</v>
      </c>
      <c r="I33">
        <f>VLOOKUP(B33,DogFighters!$A$4:'DogFighters'!$F$249,3,FALSE)</f>
        <v>1824</v>
      </c>
      <c r="J33">
        <f>VLOOKUP(B33,DogFighters!$A$4:'DogFighters'!$F$249,6,FALSE)</f>
        <v>25</v>
      </c>
      <c r="K33">
        <f>VLOOKUP(C33,AirDevices!$B$3:'AirDevices'!$F$111,5,FALSE)</f>
        <v>34</v>
      </c>
      <c r="L33">
        <f>VLOOKUP(C33,AirDevices!$B$3:'AirDevices'!$G$111,6,FALSE)/1000</f>
        <v>4</v>
      </c>
      <c r="N33" s="11">
        <f t="shared" ref="N33:N34" si="16">D33*((100+E33)/100)*((100-K33)/100)*(2*H33/$C$2)*MIN(I33/$D$2,1) * MIN(J33/$G$2,1)*IF($H$2="F", 1, 1.2)*(L33*L33/9)*(25-SUMIF($B$6:$B$626,B33,$D$6:$D$626))/24</f>
        <v>3.1157299929394688</v>
      </c>
      <c r="O33" s="11">
        <f t="shared" si="14"/>
        <v>2.1428571428571428</v>
      </c>
      <c r="P33" s="11">
        <f t="shared" si="15"/>
        <v>6.676564270584576</v>
      </c>
    </row>
    <row r="34" spans="1:16" x14ac:dyDescent="0.25">
      <c r="A34" t="s">
        <v>46</v>
      </c>
      <c r="B34" t="s">
        <v>217</v>
      </c>
      <c r="C34" t="s">
        <v>16</v>
      </c>
      <c r="D34">
        <v>1</v>
      </c>
      <c r="E34">
        <f>VLOOKUP(C34,AirDevices!$B$3:'AirDevices'!$C$111,2,FALSE)</f>
        <v>24</v>
      </c>
      <c r="F34">
        <f>VLOOKUP(C34,AirDevices!$B$3:'AirDevices'!$D$111,3,FALSE)</f>
        <v>74</v>
      </c>
      <c r="G34">
        <f>VLOOKUP(C34,AirDevices!$B$3:'AirDevices'!$E$111,4,FALSE)</f>
        <v>3</v>
      </c>
      <c r="H34">
        <f>VLOOKUP(B34,DogFighters!$A$4:'DogFighters'!$F$249,2,FALSE)</f>
        <v>345</v>
      </c>
      <c r="I34">
        <f>VLOOKUP(B34,DogFighters!$A$4:'DogFighters'!$F$249,3,FALSE)</f>
        <v>1922</v>
      </c>
      <c r="J34">
        <f>VLOOKUP(B34,DogFighters!$A$4:'DogFighters'!$F$249,6,FALSE)</f>
        <v>25</v>
      </c>
      <c r="K34">
        <f>VLOOKUP(C34,AirDevices!$B$3:'AirDevices'!$F$111,5,FALSE)</f>
        <v>26</v>
      </c>
      <c r="L34">
        <f>VLOOKUP(C34,AirDevices!$B$3:'AirDevices'!$G$111,6,FALSE)/1000</f>
        <v>5</v>
      </c>
      <c r="N34" s="11">
        <f t="shared" si="16"/>
        <v>2.7184053614338413</v>
      </c>
      <c r="O34" s="11">
        <f t="shared" si="14"/>
        <v>2.6428571428571428</v>
      </c>
      <c r="P34" s="11">
        <f t="shared" si="15"/>
        <v>7.1843570266465804</v>
      </c>
    </row>
    <row r="35" spans="1:16" x14ac:dyDescent="0.25">
      <c r="A35" t="s">
        <v>46</v>
      </c>
      <c r="B35" t="s">
        <v>217</v>
      </c>
      <c r="C35" t="s">
        <v>15</v>
      </c>
      <c r="D35">
        <v>2</v>
      </c>
      <c r="E35">
        <f>VLOOKUP(C35,AirDevices!$B$3:'AirDevices'!$C$111,2,FALSE)</f>
        <v>30</v>
      </c>
      <c r="F35">
        <f>VLOOKUP(C35,AirDevices!$B$3:'AirDevices'!$D$111,3,FALSE)</f>
        <v>60</v>
      </c>
      <c r="G35">
        <f>VLOOKUP(C35,AirDevices!$B$3:'AirDevices'!$E$111,4,FALSE)</f>
        <v>2</v>
      </c>
      <c r="H35">
        <f>VLOOKUP(B35,DogFighters!$A$4:'DogFighters'!$F$249,2,FALSE)</f>
        <v>345</v>
      </c>
      <c r="I35">
        <f>VLOOKUP(B35,DogFighters!$A$4:'DogFighters'!$F$249,3,FALSE)</f>
        <v>1922</v>
      </c>
      <c r="J35">
        <f>VLOOKUP(B35,DogFighters!$A$4:'DogFighters'!$F$249,6,FALSE)</f>
        <v>25</v>
      </c>
      <c r="K35">
        <f>VLOOKUP(C35,AirDevices!$B$3:'AirDevices'!$F$111,5,FALSE)</f>
        <v>34</v>
      </c>
      <c r="L35">
        <f>VLOOKUP(C35,AirDevices!$B$3:'AirDevices'!$G$111,6,FALSE)/1000</f>
        <v>4</v>
      </c>
      <c r="N35" s="11">
        <f t="shared" si="0"/>
        <v>3.2535543855068672</v>
      </c>
      <c r="O35" s="11">
        <f t="shared" si="1"/>
        <v>2.1428571428571428</v>
      </c>
      <c r="P35" s="11">
        <f t="shared" si="2"/>
        <v>6.9719022546575724</v>
      </c>
    </row>
    <row r="36" spans="1:16" x14ac:dyDescent="0.25">
      <c r="A36" t="s">
        <v>46</v>
      </c>
      <c r="B36" t="s">
        <v>71</v>
      </c>
      <c r="C36" t="s">
        <v>21</v>
      </c>
      <c r="D36">
        <v>12</v>
      </c>
      <c r="E36">
        <f>VLOOKUP(C36,AirDevices!$B$3:'AirDevices'!$C$111,2,FALSE)</f>
        <v>35</v>
      </c>
      <c r="F36">
        <f>VLOOKUP(C36,AirDevices!$B$3:'AirDevices'!$D$111,3,FALSE)</f>
        <v>54</v>
      </c>
      <c r="G36">
        <f>VLOOKUP(C36,AirDevices!$B$3:'AirDevices'!$E$111,4,FALSE)</f>
        <v>1</v>
      </c>
      <c r="H36">
        <f>VLOOKUP(B36,DogFighters!$A$4:'DogFighters'!$F$249,2,FALSE)</f>
        <v>340</v>
      </c>
      <c r="I36">
        <f>VLOOKUP(B36,DogFighters!$A$4:'DogFighters'!$F$249,3,FALSE)</f>
        <v>2600</v>
      </c>
      <c r="J36">
        <f>VLOOKUP(B36,DogFighters!$A$4:'DogFighters'!$F$249,6,FALSE)</f>
        <v>32</v>
      </c>
      <c r="K36">
        <f>VLOOKUP(C36,AirDevices!$B$3:'AirDevices'!$F$111,5,FALSE)</f>
        <v>35</v>
      </c>
      <c r="L36">
        <f>VLOOKUP(C36,AirDevices!$B$3:'AirDevices'!$G$111,6,FALSE)/1000</f>
        <v>3</v>
      </c>
      <c r="N36" s="11">
        <f t="shared" si="0"/>
        <v>9.8942602040816361</v>
      </c>
      <c r="O36" s="11">
        <f t="shared" si="1"/>
        <v>0.9642857142857143</v>
      </c>
      <c r="P36" s="11">
        <f t="shared" si="2"/>
        <v>9.5408937682215775</v>
      </c>
    </row>
    <row r="37" spans="1:16" x14ac:dyDescent="0.25">
      <c r="A37" t="s">
        <v>46</v>
      </c>
      <c r="B37" t="s">
        <v>86</v>
      </c>
      <c r="C37" t="s">
        <v>16</v>
      </c>
      <c r="D37">
        <v>2</v>
      </c>
      <c r="E37">
        <f>VLOOKUP(C37,AirDevices!$B$3:'AirDevices'!$C$111,2,FALSE)</f>
        <v>24</v>
      </c>
      <c r="F37">
        <f>VLOOKUP(C37,AirDevices!$B$3:'AirDevices'!$D$111,3,FALSE)</f>
        <v>74</v>
      </c>
      <c r="G37">
        <f>VLOOKUP(C37,AirDevices!$B$3:'AirDevices'!$E$111,4,FALSE)</f>
        <v>3</v>
      </c>
      <c r="H37">
        <f>VLOOKUP(B37,DogFighters!$A$4:'DogFighters'!$F$249,2,FALSE)</f>
        <v>260</v>
      </c>
      <c r="I37">
        <f>VLOOKUP(B37,DogFighters!$A$4:'DogFighters'!$F$249,3,FALSE)</f>
        <v>1151</v>
      </c>
      <c r="J37">
        <f>VLOOKUP(B37,DogFighters!$A$4:'DogFighters'!$F$249,6,FALSE)</f>
        <v>23</v>
      </c>
      <c r="K37">
        <f>VLOOKUP(C37,AirDevices!$B$3:'AirDevices'!$F$111,5,FALSE)</f>
        <v>26</v>
      </c>
      <c r="L37">
        <f>VLOOKUP(C37,AirDevices!$B$3:'AirDevices'!$G$111,6,FALSE)/1000</f>
        <v>5</v>
      </c>
      <c r="N37" s="11">
        <f t="shared" si="0"/>
        <v>2.1547894879344773</v>
      </c>
      <c r="O37" s="11">
        <f t="shared" si="1"/>
        <v>2.6428571428571428</v>
      </c>
      <c r="P37" s="11">
        <f t="shared" ref="P37:P38" si="17">N37*O37</f>
        <v>5.6948007895411186</v>
      </c>
    </row>
    <row r="38" spans="1:16" x14ac:dyDescent="0.25">
      <c r="A38" t="s">
        <v>46</v>
      </c>
      <c r="B38" t="s">
        <v>86</v>
      </c>
      <c r="C38" t="s">
        <v>48</v>
      </c>
      <c r="D38">
        <v>2</v>
      </c>
      <c r="E38">
        <f>VLOOKUP(C38,AirDevices!$B$3:'AirDevices'!$C$111,2,FALSE)</f>
        <v>54</v>
      </c>
      <c r="F38">
        <f>VLOOKUP(C38,AirDevices!$B$3:'AirDevices'!$D$111,3,FALSE)</f>
        <v>60</v>
      </c>
      <c r="G38">
        <f>VLOOKUP(C38,AirDevices!$B$3:'AirDevices'!$E$111,4,FALSE)</f>
        <v>1</v>
      </c>
      <c r="H38">
        <f>VLOOKUP(B38,DogFighters!$A$4:'DogFighters'!$F$249,2,FALSE)</f>
        <v>260</v>
      </c>
      <c r="I38">
        <f>VLOOKUP(B38,DogFighters!$A$4:'DogFighters'!$F$249,3,FALSE)</f>
        <v>1151</v>
      </c>
      <c r="J38">
        <f>VLOOKUP(B38,DogFighters!$A$4:'DogFighters'!$F$249,6,FALSE)</f>
        <v>23</v>
      </c>
      <c r="K38">
        <f>VLOOKUP(C38,AirDevices!$B$3:'AirDevices'!$F$111,5,FALSE)</f>
        <v>58</v>
      </c>
      <c r="L38">
        <f>VLOOKUP(C38,AirDevices!$B$3:'AirDevices'!$G$111,6,FALSE)/1000</f>
        <v>3</v>
      </c>
      <c r="N38" s="11">
        <f t="shared" si="0"/>
        <v>0.54679427058257102</v>
      </c>
      <c r="O38" s="11">
        <f t="shared" si="1"/>
        <v>1.0714285714285714</v>
      </c>
      <c r="P38" s="11">
        <f t="shared" si="17"/>
        <v>0.58585100419561176</v>
      </c>
    </row>
    <row r="39" spans="1:16" x14ac:dyDescent="0.25">
      <c r="A39" t="s">
        <v>46</v>
      </c>
      <c r="B39" t="s">
        <v>87</v>
      </c>
      <c r="C39" t="s">
        <v>14</v>
      </c>
      <c r="D39">
        <v>2</v>
      </c>
      <c r="E39">
        <f>VLOOKUP(C39,AirDevices!$B$3:'AirDevices'!$C$111,2,FALSE)</f>
        <v>24</v>
      </c>
      <c r="F39">
        <f>VLOOKUP(C39,AirDevices!$B$3:'AirDevices'!$D$111,3,FALSE)</f>
        <v>60</v>
      </c>
      <c r="G39">
        <f>VLOOKUP(C39,AirDevices!$B$3:'AirDevices'!$E$111,4,FALSE)</f>
        <v>2</v>
      </c>
      <c r="H39">
        <f>VLOOKUP(B39,DogFighters!$A$4:'DogFighters'!$F$249,2,FALSE)</f>
        <v>276</v>
      </c>
      <c r="I39">
        <f>VLOOKUP(B39,DogFighters!$A$4:'DogFighters'!$F$249,3,FALSE)</f>
        <v>3097</v>
      </c>
      <c r="J39">
        <f>VLOOKUP(B39,DogFighters!$A$4:'DogFighters'!$F$249,6,FALSE)</f>
        <v>32</v>
      </c>
      <c r="K39">
        <f>VLOOKUP(C39,AirDevices!$B$3:'AirDevices'!$F$111,5,FALSE)</f>
        <v>28</v>
      </c>
      <c r="L39">
        <f>VLOOKUP(C39,AirDevices!$B$3:'AirDevices'!$G$111,6,FALSE)/1000</f>
        <v>4</v>
      </c>
      <c r="N39" s="11">
        <f t="shared" si="0"/>
        <v>4.2838204081632645</v>
      </c>
      <c r="O39" s="11">
        <f t="shared" si="1"/>
        <v>2.1428571428571428</v>
      </c>
      <c r="P39" s="11">
        <f t="shared" ref="P39:P47" si="18">N39*O39</f>
        <v>9.1796151603498526</v>
      </c>
    </row>
    <row r="40" spans="1:16" x14ac:dyDescent="0.25">
      <c r="A40" t="s">
        <v>46</v>
      </c>
      <c r="B40" t="s">
        <v>88</v>
      </c>
      <c r="C40" t="s">
        <v>48</v>
      </c>
      <c r="D40">
        <v>4</v>
      </c>
      <c r="E40">
        <f>VLOOKUP(C40,AirDevices!$B$3:'AirDevices'!$C$111,2,FALSE)</f>
        <v>54</v>
      </c>
      <c r="F40">
        <f>VLOOKUP(C40,AirDevices!$B$3:'AirDevices'!$D$111,3,FALSE)</f>
        <v>60</v>
      </c>
      <c r="G40">
        <f>VLOOKUP(C40,AirDevices!$B$3:'AirDevices'!$E$111,4,FALSE)</f>
        <v>1</v>
      </c>
      <c r="H40">
        <f>VLOOKUP(B40,DogFighters!$A$4:'DogFighters'!$F$249,2,FALSE)</f>
        <v>286</v>
      </c>
      <c r="I40">
        <f>VLOOKUP(B40,DogFighters!$A$4:'DogFighters'!$F$249,3,FALSE)</f>
        <v>1371</v>
      </c>
      <c r="J40">
        <f>VLOOKUP(B40,DogFighters!$A$4:'DogFighters'!$F$249,6,FALSE)</f>
        <v>22</v>
      </c>
      <c r="K40">
        <f>VLOOKUP(C40,AirDevices!$B$3:'AirDevices'!$F$111,5,FALSE)</f>
        <v>58</v>
      </c>
      <c r="L40">
        <f>VLOOKUP(C40,AirDevices!$B$3:'AirDevices'!$G$111,6,FALSE)/1000</f>
        <v>3</v>
      </c>
      <c r="N40" s="11">
        <f t="shared" si="0"/>
        <v>1.3705775445353876</v>
      </c>
      <c r="O40" s="11">
        <f t="shared" si="1"/>
        <v>1.0714285714285714</v>
      </c>
      <c r="P40" s="11">
        <f t="shared" si="18"/>
        <v>1.4684759405736296</v>
      </c>
    </row>
    <row r="41" spans="1:16" x14ac:dyDescent="0.25">
      <c r="A41" t="s">
        <v>46</v>
      </c>
      <c r="B41" t="s">
        <v>89</v>
      </c>
      <c r="C41" t="s">
        <v>48</v>
      </c>
      <c r="D41">
        <v>1</v>
      </c>
      <c r="E41">
        <f>VLOOKUP(C41,AirDevices!$B$3:'AirDevices'!$C$111,2,FALSE)</f>
        <v>54</v>
      </c>
      <c r="F41">
        <f>VLOOKUP(C41,AirDevices!$B$3:'AirDevices'!$D$111,3,FALSE)</f>
        <v>60</v>
      </c>
      <c r="G41">
        <f>VLOOKUP(C41,AirDevices!$B$3:'AirDevices'!$E$111,4,FALSE)</f>
        <v>1</v>
      </c>
      <c r="H41">
        <f>VLOOKUP(B41,DogFighters!$A$4:'DogFighters'!$F$249,2,FALSE)</f>
        <v>84</v>
      </c>
      <c r="I41">
        <f>VLOOKUP(B41,DogFighters!$A$4:'DogFighters'!$F$249,3,FALSE)</f>
        <v>500</v>
      </c>
      <c r="J41">
        <f>VLOOKUP(B41,DogFighters!$A$4:'DogFighters'!$F$249,6,FALSE)</f>
        <v>18</v>
      </c>
      <c r="K41">
        <f>VLOOKUP(C41,AirDevices!$B$3:'AirDevices'!$F$111,5,FALSE)</f>
        <v>58</v>
      </c>
      <c r="L41">
        <f>VLOOKUP(C41,AirDevices!$B$3:'AirDevices'!$G$111,6,FALSE)/1000</f>
        <v>3</v>
      </c>
      <c r="N41" s="11">
        <f t="shared" ref="N41:N72" si="19">D41*((100+E41)/100)*((100-K41)/100)*(2*H41/$C$2)*MIN(I41/$D$2,1) * MIN(J41/$G$2,1)*IF($H$2="F", 1, 1.2)*(L41*L41/9)*(25-SUMIF($B$6:$B$626,B41,$D$6:$D$626))/24</f>
        <v>3.4318728935965333E-2</v>
      </c>
      <c r="O41" s="11">
        <f t="shared" si="1"/>
        <v>1.0714285714285714</v>
      </c>
      <c r="P41" s="11">
        <f t="shared" si="18"/>
        <v>3.6770066717105712E-2</v>
      </c>
    </row>
    <row r="42" spans="1:16" x14ac:dyDescent="0.25">
      <c r="A42" t="s">
        <v>46</v>
      </c>
      <c r="B42" t="s">
        <v>90</v>
      </c>
      <c r="C42" t="s">
        <v>48</v>
      </c>
      <c r="D42">
        <v>1</v>
      </c>
      <c r="E42">
        <f>VLOOKUP(C42,AirDevices!$B$3:'AirDevices'!$C$111,2,FALSE)</f>
        <v>54</v>
      </c>
      <c r="F42">
        <f>VLOOKUP(C42,AirDevices!$B$3:'AirDevices'!$D$111,3,FALSE)</f>
        <v>60</v>
      </c>
      <c r="G42">
        <f>VLOOKUP(C42,AirDevices!$B$3:'AirDevices'!$E$111,4,FALSE)</f>
        <v>1</v>
      </c>
      <c r="H42">
        <f>VLOOKUP(B42,DogFighters!$A$4:'DogFighters'!$F$249,2,FALSE)</f>
        <v>270</v>
      </c>
      <c r="I42">
        <f>VLOOKUP(B42,DogFighters!$A$4:'DogFighters'!$F$249,3,FALSE)</f>
        <v>1500</v>
      </c>
      <c r="J42">
        <f>VLOOKUP(B42,DogFighters!$A$4:'DogFighters'!$F$249,6,FALSE)</f>
        <v>20</v>
      </c>
      <c r="K42">
        <f>VLOOKUP(C42,AirDevices!$B$3:'AirDevices'!$F$111,5,FALSE)</f>
        <v>58</v>
      </c>
      <c r="L42">
        <f>VLOOKUP(C42,AirDevices!$B$3:'AirDevices'!$G$111,6,FALSE)/1000</f>
        <v>3</v>
      </c>
      <c r="N42" s="11">
        <f t="shared" si="19"/>
        <v>0.3677006671710572</v>
      </c>
      <c r="O42" s="11">
        <f t="shared" si="1"/>
        <v>1.0714285714285714</v>
      </c>
      <c r="P42" s="11">
        <f t="shared" si="18"/>
        <v>0.39396500054041844</v>
      </c>
    </row>
    <row r="43" spans="1:16" x14ac:dyDescent="0.25">
      <c r="A43" t="s">
        <v>46</v>
      </c>
      <c r="B43" t="s">
        <v>91</v>
      </c>
      <c r="C43" t="s">
        <v>48</v>
      </c>
      <c r="D43">
        <v>1</v>
      </c>
      <c r="E43">
        <f>VLOOKUP(C43,AirDevices!$B$3:'AirDevices'!$C$111,2,FALSE)</f>
        <v>54</v>
      </c>
      <c r="F43">
        <f>VLOOKUP(C43,AirDevices!$B$3:'AirDevices'!$D$111,3,FALSE)</f>
        <v>60</v>
      </c>
      <c r="G43">
        <f>VLOOKUP(C43,AirDevices!$B$3:'AirDevices'!$E$111,4,FALSE)</f>
        <v>1</v>
      </c>
      <c r="H43">
        <f>VLOOKUP(B43,DogFighters!$A$4:'DogFighters'!$F$249,2,FALSE)</f>
        <v>310</v>
      </c>
      <c r="I43">
        <f>VLOOKUP(B43,DogFighters!$A$4:'DogFighters'!$F$249,3,FALSE)</f>
        <v>1800</v>
      </c>
      <c r="J43">
        <f>VLOOKUP(B43,DogFighters!$A$4:'DogFighters'!$F$249,6,FALSE)</f>
        <v>22</v>
      </c>
      <c r="K43">
        <f>VLOOKUP(C43,AirDevices!$B$3:'AirDevices'!$F$111,5,FALSE)</f>
        <v>58</v>
      </c>
      <c r="L43">
        <f>VLOOKUP(C43,AirDevices!$B$3:'AirDevices'!$G$111,6,FALSE)/1000</f>
        <v>3</v>
      </c>
      <c r="N43" s="11">
        <f t="shared" si="19"/>
        <v>0.55727078891258008</v>
      </c>
      <c r="O43" s="11">
        <f t="shared" si="1"/>
        <v>1.0714285714285714</v>
      </c>
      <c r="P43" s="11">
        <f t="shared" si="18"/>
        <v>0.59707584526347868</v>
      </c>
    </row>
    <row r="44" spans="1:16" x14ac:dyDescent="0.25">
      <c r="A44" t="s">
        <v>46</v>
      </c>
      <c r="B44" t="s">
        <v>92</v>
      </c>
      <c r="C44" t="s">
        <v>96</v>
      </c>
      <c r="D44">
        <v>1</v>
      </c>
      <c r="E44">
        <f>VLOOKUP(C44,AirDevices!$B$3:'AirDevices'!$C$111,2,FALSE)</f>
        <v>30</v>
      </c>
      <c r="F44">
        <f>VLOOKUP(C44,AirDevices!$B$3:'AirDevices'!$D$111,3,FALSE)</f>
        <v>60</v>
      </c>
      <c r="G44">
        <f>VLOOKUP(C44,AirDevices!$B$3:'AirDevices'!$E$111,4,FALSE)</f>
        <v>2</v>
      </c>
      <c r="H44">
        <f>VLOOKUP(B44,DogFighters!$A$4:'DogFighters'!$F$249,2,FALSE)</f>
        <v>330</v>
      </c>
      <c r="I44">
        <f>VLOOKUP(B44,DogFighters!$A$4:'DogFighters'!$F$249,3,FALSE)</f>
        <v>1824</v>
      </c>
      <c r="J44">
        <f>VLOOKUP(B44,DogFighters!$A$4:'DogFighters'!$F$249,6,FALSE)</f>
        <v>24</v>
      </c>
      <c r="K44">
        <f>VLOOKUP(C44,AirDevices!$B$3:'AirDevices'!$F$111,5,FALSE)</f>
        <v>34</v>
      </c>
      <c r="L44">
        <f>VLOOKUP(C44,AirDevices!$B$3:'AirDevices'!$G$111,6,FALSE)/1000</f>
        <v>4</v>
      </c>
      <c r="N44" s="11">
        <f t="shared" si="19"/>
        <v>1.546515098728122</v>
      </c>
      <c r="O44" s="11">
        <f t="shared" si="1"/>
        <v>2.1428571428571428</v>
      </c>
      <c r="P44" s="11">
        <f t="shared" si="18"/>
        <v>3.3139609258459757</v>
      </c>
    </row>
    <row r="45" spans="1:16" x14ac:dyDescent="0.25">
      <c r="A45" t="s">
        <v>46</v>
      </c>
      <c r="B45" t="s">
        <v>93</v>
      </c>
      <c r="C45" t="s">
        <v>48</v>
      </c>
      <c r="D45">
        <v>1</v>
      </c>
      <c r="E45">
        <f>VLOOKUP(C45,AirDevices!$B$3:'AirDevices'!$C$111,2,FALSE)</f>
        <v>54</v>
      </c>
      <c r="F45">
        <f>VLOOKUP(C45,AirDevices!$B$3:'AirDevices'!$D$111,3,FALSE)</f>
        <v>60</v>
      </c>
      <c r="G45">
        <f>VLOOKUP(C45,AirDevices!$B$3:'AirDevices'!$E$111,4,FALSE)</f>
        <v>1</v>
      </c>
      <c r="H45">
        <f>VLOOKUP(B45,DogFighters!$A$4:'DogFighters'!$F$249,2,FALSE)</f>
        <v>258</v>
      </c>
      <c r="I45">
        <f>VLOOKUP(B45,DogFighters!$A$4:'DogFighters'!$F$249,3,FALSE)</f>
        <v>1092</v>
      </c>
      <c r="J45">
        <f>VLOOKUP(B45,DogFighters!$A$4:'DogFighters'!$F$249,6,FALSE)</f>
        <v>15</v>
      </c>
      <c r="K45">
        <f>VLOOKUP(C45,AirDevices!$B$3:'AirDevices'!$F$111,5,FALSE)</f>
        <v>58</v>
      </c>
      <c r="L45">
        <f>VLOOKUP(C45,AirDevices!$B$3:'AirDevices'!$G$111,6,FALSE)/1000</f>
        <v>3</v>
      </c>
      <c r="N45" s="11">
        <f t="shared" si="19"/>
        <v>0.19184169475204624</v>
      </c>
      <c r="O45" s="11">
        <f t="shared" si="1"/>
        <v>1.0714285714285714</v>
      </c>
      <c r="P45" s="11">
        <f t="shared" si="18"/>
        <v>0.20554467294862097</v>
      </c>
    </row>
    <row r="46" spans="1:16" x14ac:dyDescent="0.25">
      <c r="A46" t="s">
        <v>46</v>
      </c>
      <c r="B46" t="s">
        <v>94</v>
      </c>
      <c r="C46" t="s">
        <v>96</v>
      </c>
      <c r="D46">
        <v>1</v>
      </c>
      <c r="E46">
        <f>VLOOKUP(C46,AirDevices!$B$3:'AirDevices'!$C$111,2,FALSE)</f>
        <v>30</v>
      </c>
      <c r="F46">
        <f>VLOOKUP(C46,AirDevices!$B$3:'AirDevices'!$D$111,3,FALSE)</f>
        <v>60</v>
      </c>
      <c r="G46">
        <f>VLOOKUP(C46,AirDevices!$B$3:'AirDevices'!$E$111,4,FALSE)</f>
        <v>2</v>
      </c>
      <c r="H46">
        <f>VLOOKUP(B46,DogFighters!$A$4:'DogFighters'!$F$249,2,FALSE)</f>
        <v>267</v>
      </c>
      <c r="I46">
        <f>VLOOKUP(B46,DogFighters!$A$4:'DogFighters'!$F$249,3,FALSE)</f>
        <v>1092</v>
      </c>
      <c r="J46">
        <f>VLOOKUP(B46,DogFighters!$A$4:'DogFighters'!$F$249,6,FALSE)</f>
        <v>15</v>
      </c>
      <c r="K46">
        <f>VLOOKUP(C46,AirDevices!$B$3:'AirDevices'!$F$111,5,FALSE)</f>
        <v>34</v>
      </c>
      <c r="L46">
        <f>VLOOKUP(C46,AirDevices!$B$3:'AirDevices'!$G$111,6,FALSE)/1000</f>
        <v>4</v>
      </c>
      <c r="N46" s="11">
        <f t="shared" si="19"/>
        <v>0.46819773417311072</v>
      </c>
      <c r="O46" s="11">
        <f t="shared" si="1"/>
        <v>2.1428571428571428</v>
      </c>
      <c r="P46" s="11">
        <f t="shared" si="18"/>
        <v>1.0032808589423801</v>
      </c>
    </row>
    <row r="47" spans="1:16" x14ac:dyDescent="0.25">
      <c r="A47" t="s">
        <v>46</v>
      </c>
      <c r="B47" t="s">
        <v>95</v>
      </c>
      <c r="C47" t="s">
        <v>48</v>
      </c>
      <c r="D47">
        <v>1</v>
      </c>
      <c r="E47">
        <f>VLOOKUP(C47,AirDevices!$B$3:'AirDevices'!$C$111,2,FALSE)</f>
        <v>54</v>
      </c>
      <c r="F47">
        <f>VLOOKUP(C47,AirDevices!$B$3:'AirDevices'!$D$111,3,FALSE)</f>
        <v>60</v>
      </c>
      <c r="G47">
        <f>VLOOKUP(C47,AirDevices!$B$3:'AirDevices'!$E$111,4,FALSE)</f>
        <v>1</v>
      </c>
      <c r="H47">
        <f>VLOOKUP(B47,DogFighters!$A$4:'DogFighters'!$F$249,2,FALSE)</f>
        <v>179</v>
      </c>
      <c r="I47">
        <f>VLOOKUP(B47,DogFighters!$A$4:'DogFighters'!$F$249,3,FALSE)</f>
        <v>600</v>
      </c>
      <c r="J47">
        <f>VLOOKUP(B47,DogFighters!$A$4:'DogFighters'!$F$249,6,FALSE)</f>
        <v>10</v>
      </c>
      <c r="K47">
        <f>VLOOKUP(C47,AirDevices!$B$3:'AirDevices'!$F$111,5,FALSE)</f>
        <v>58</v>
      </c>
      <c r="L47">
        <f>VLOOKUP(C47,AirDevices!$B$3:'AirDevices'!$G$111,6,FALSE)/1000</f>
        <v>3</v>
      </c>
      <c r="N47" s="11">
        <f t="shared" si="19"/>
        <v>4.8754384758236478E-2</v>
      </c>
      <c r="O47" s="11">
        <f t="shared" si="1"/>
        <v>1.0714285714285714</v>
      </c>
      <c r="P47" s="11">
        <f t="shared" si="18"/>
        <v>5.2236840812396226E-2</v>
      </c>
    </row>
    <row r="48" spans="1:16" x14ac:dyDescent="0.25">
      <c r="N48" s="11">
        <f t="shared" si="19"/>
        <v>0</v>
      </c>
      <c r="O48" s="11"/>
      <c r="P48" s="11"/>
    </row>
    <row r="49" spans="1:16" x14ac:dyDescent="0.25">
      <c r="A49" t="s">
        <v>47</v>
      </c>
      <c r="B49" s="2" t="s">
        <v>22</v>
      </c>
      <c r="C49" t="s">
        <v>50</v>
      </c>
      <c r="D49">
        <v>2</v>
      </c>
      <c r="E49">
        <f>VLOOKUP(C49,AirDevices!$B$3:'AirDevices'!$C$111,2,FALSE)</f>
        <v>16</v>
      </c>
      <c r="F49">
        <f>VLOOKUP(C49,AirDevices!$B$3:'AirDevices'!$D$111,3,FALSE)</f>
        <v>66</v>
      </c>
      <c r="G49">
        <f>VLOOKUP(C49,AirDevices!$B$3:'AirDevices'!$E$111,4,FALSE)</f>
        <v>3</v>
      </c>
      <c r="H49">
        <f>VLOOKUP(B49,DogFighters!$A$4:'DogFighters'!$F$249,2,FALSE)</f>
        <v>354</v>
      </c>
      <c r="I49">
        <f>VLOOKUP(B49,DogFighters!$A$4:'DogFighters'!$F$249,3,FALSE)</f>
        <v>2800</v>
      </c>
      <c r="J49">
        <f>VLOOKUP(B49,DogFighters!$A$4:'DogFighters'!$F$249,6,FALSE)</f>
        <v>33</v>
      </c>
      <c r="K49">
        <f>VLOOKUP(C49,AirDevices!$B$3:'AirDevices'!$F$111,5,FALSE)</f>
        <v>13</v>
      </c>
      <c r="L49">
        <f>VLOOKUP(C49,AirDevices!$B$3:'AirDevices'!$G$111,6,FALSE)/1000</f>
        <v>4</v>
      </c>
      <c r="N49" s="11">
        <f t="shared" si="19"/>
        <v>5.670742857142856</v>
      </c>
      <c r="O49" s="11">
        <f t="shared" si="1"/>
        <v>2.3571428571428572</v>
      </c>
      <c r="P49" s="11">
        <f t="shared" si="2"/>
        <v>13.366751020408161</v>
      </c>
    </row>
    <row r="50" spans="1:16" x14ac:dyDescent="0.25">
      <c r="A50" t="s">
        <v>47</v>
      </c>
      <c r="B50" s="2" t="s">
        <v>22</v>
      </c>
      <c r="C50" t="s">
        <v>66</v>
      </c>
      <c r="D50">
        <v>2</v>
      </c>
      <c r="E50">
        <f>VLOOKUP(C50,AirDevices!$B$3:'AirDevices'!$C$111,2,FALSE)</f>
        <v>36</v>
      </c>
      <c r="F50">
        <f>VLOOKUP(C50,AirDevices!$B$3:'AirDevices'!$D$111,3,FALSE)</f>
        <v>53</v>
      </c>
      <c r="G50">
        <f>VLOOKUP(C50,AirDevices!$B$3:'AirDevices'!$E$111,4,FALSE)</f>
        <v>1</v>
      </c>
      <c r="H50">
        <f>VLOOKUP(B50,DogFighters!$A$4:'DogFighters'!$F$249,2,FALSE)</f>
        <v>354</v>
      </c>
      <c r="I50">
        <f>VLOOKUP(B50,DogFighters!$A$4:'DogFighters'!$F$249,3,FALSE)</f>
        <v>2800</v>
      </c>
      <c r="J50">
        <f>VLOOKUP(B50,DogFighters!$A$4:'DogFighters'!$F$249,6,FALSE)</f>
        <v>33</v>
      </c>
      <c r="K50">
        <f>VLOOKUP(C50,AirDevices!$B$3:'AirDevices'!$F$111,5,FALSE)</f>
        <v>44</v>
      </c>
      <c r="L50">
        <f>VLOOKUP(C50,AirDevices!$B$3:'AirDevices'!$G$111,6,FALSE)/1000</f>
        <v>3</v>
      </c>
      <c r="N50" s="11">
        <f t="shared" si="19"/>
        <v>2.4072000000000005</v>
      </c>
      <c r="O50" s="11">
        <f t="shared" si="1"/>
        <v>0.9464285714285714</v>
      </c>
      <c r="P50" s="11">
        <f t="shared" si="2"/>
        <v>2.2782428571428577</v>
      </c>
    </row>
    <row r="51" spans="1:16" x14ac:dyDescent="0.25">
      <c r="A51" t="s">
        <v>47</v>
      </c>
      <c r="B51" s="2" t="s">
        <v>23</v>
      </c>
      <c r="C51" t="s">
        <v>65</v>
      </c>
      <c r="D51">
        <v>2</v>
      </c>
      <c r="E51">
        <f>VLOOKUP(C51,AirDevices!$B$3:'AirDevices'!$C$111,2,FALSE)</f>
        <v>16</v>
      </c>
      <c r="F51">
        <f>VLOOKUP(C51,AirDevices!$B$3:'AirDevices'!$D$111,3,FALSE)</f>
        <v>66</v>
      </c>
      <c r="G51">
        <f>VLOOKUP(C51,AirDevices!$B$3:'AirDevices'!$E$111,4,FALSE)</f>
        <v>3</v>
      </c>
      <c r="H51">
        <f>VLOOKUP(B51,DogFighters!$A$4:'DogFighters'!$F$249,2,FALSE)</f>
        <v>354</v>
      </c>
      <c r="I51">
        <f>VLOOKUP(B51,DogFighters!$A$4:'DogFighters'!$F$249,3,FALSE)</f>
        <v>2700</v>
      </c>
      <c r="J51">
        <f>VLOOKUP(B51,DogFighters!$A$4:'DogFighters'!$F$249,6,FALSE)</f>
        <v>33</v>
      </c>
      <c r="K51">
        <f>VLOOKUP(C51,AirDevices!$B$3:'AirDevices'!$F$111,5,FALSE)</f>
        <v>15</v>
      </c>
      <c r="L51">
        <f>VLOOKUP(C51,AirDevices!$B$3:'AirDevices'!$G$111,6,FALSE)/1000</f>
        <v>4</v>
      </c>
      <c r="N51" s="11">
        <f t="shared" si="19"/>
        <v>5.5403809523809509</v>
      </c>
      <c r="O51" s="11">
        <f t="shared" si="1"/>
        <v>2.3571428571428572</v>
      </c>
      <c r="P51" s="11">
        <f t="shared" si="2"/>
        <v>13.059469387755099</v>
      </c>
    </row>
    <row r="52" spans="1:16" x14ac:dyDescent="0.25">
      <c r="A52" t="s">
        <v>47</v>
      </c>
      <c r="B52" s="2" t="s">
        <v>23</v>
      </c>
      <c r="C52" t="s">
        <v>66</v>
      </c>
      <c r="D52">
        <v>2</v>
      </c>
      <c r="E52">
        <f>VLOOKUP(C52,AirDevices!$B$3:'AirDevices'!$C$111,2,FALSE)</f>
        <v>36</v>
      </c>
      <c r="F52">
        <f>VLOOKUP(C52,AirDevices!$B$3:'AirDevices'!$D$111,3,FALSE)</f>
        <v>53</v>
      </c>
      <c r="G52">
        <f>VLOOKUP(C52,AirDevices!$B$3:'AirDevices'!$E$111,4,FALSE)</f>
        <v>1</v>
      </c>
      <c r="H52">
        <f>VLOOKUP(B52,DogFighters!$A$4:'DogFighters'!$F$249,2,FALSE)</f>
        <v>354</v>
      </c>
      <c r="I52">
        <f>VLOOKUP(B52,DogFighters!$A$4:'DogFighters'!$F$249,3,FALSE)</f>
        <v>2700</v>
      </c>
      <c r="J52">
        <f>VLOOKUP(B52,DogFighters!$A$4:'DogFighters'!$F$249,6,FALSE)</f>
        <v>33</v>
      </c>
      <c r="K52">
        <f>VLOOKUP(C52,AirDevices!$B$3:'AirDevices'!$F$111,5,FALSE)</f>
        <v>44</v>
      </c>
      <c r="L52">
        <f>VLOOKUP(C52,AirDevices!$B$3:'AirDevices'!$G$111,6,FALSE)/1000</f>
        <v>3</v>
      </c>
      <c r="N52" s="11">
        <f t="shared" si="19"/>
        <v>2.4072000000000005</v>
      </c>
      <c r="O52" s="11">
        <f t="shared" si="1"/>
        <v>0.9464285714285714</v>
      </c>
      <c r="P52" s="11">
        <f t="shared" si="2"/>
        <v>2.2782428571428577</v>
      </c>
    </row>
    <row r="53" spans="1:16" x14ac:dyDescent="0.25">
      <c r="A53" t="s">
        <v>47</v>
      </c>
      <c r="B53" s="3" t="s">
        <v>25</v>
      </c>
      <c r="C53" t="s">
        <v>18</v>
      </c>
      <c r="D53">
        <v>1</v>
      </c>
      <c r="E53">
        <f>VLOOKUP(C53,AirDevices!$B$3:'AirDevices'!$C$111,2,FALSE)</f>
        <v>21</v>
      </c>
      <c r="F53">
        <f>VLOOKUP(C53,AirDevices!$B$3:'AirDevices'!$D$111,3,FALSE)</f>
        <v>61</v>
      </c>
      <c r="G53">
        <f>VLOOKUP(C53,AirDevices!$B$3:'AirDevices'!$E$111,4,FALSE)</f>
        <v>2</v>
      </c>
      <c r="H53">
        <f>VLOOKUP(B53,DogFighters!$A$4:'DogFighters'!$F$249,2,FALSE)</f>
        <v>382</v>
      </c>
      <c r="I53">
        <f>VLOOKUP(B53,DogFighters!$A$4:'DogFighters'!$F$249,3,FALSE)</f>
        <v>3021</v>
      </c>
      <c r="J53">
        <f>VLOOKUP(B53,DogFighters!$A$4:'DogFighters'!$F$249,6,FALSE)</f>
        <v>34</v>
      </c>
      <c r="K53">
        <f>VLOOKUP(C53,AirDevices!$B$3:'AirDevices'!$F$111,5,FALSE)</f>
        <v>29</v>
      </c>
      <c r="L53">
        <f>VLOOKUP(C53,AirDevices!$B$3:'AirDevices'!$G$111,6,FALSE)/1000</f>
        <v>5</v>
      </c>
      <c r="N53" s="11">
        <f t="shared" si="19"/>
        <v>4.2634379724111868</v>
      </c>
      <c r="O53" s="11">
        <f t="shared" si="1"/>
        <v>2.1785714285714284</v>
      </c>
      <c r="P53" s="11">
        <f t="shared" si="2"/>
        <v>9.2882041541815141</v>
      </c>
    </row>
    <row r="54" spans="1:16" x14ac:dyDescent="0.25">
      <c r="A54" t="s">
        <v>47</v>
      </c>
      <c r="B54" s="3" t="s">
        <v>25</v>
      </c>
      <c r="C54" t="s">
        <v>66</v>
      </c>
      <c r="D54">
        <v>2</v>
      </c>
      <c r="E54">
        <f>VLOOKUP(C54,AirDevices!$B$3:'AirDevices'!$C$111,2,FALSE)</f>
        <v>36</v>
      </c>
      <c r="F54">
        <f>VLOOKUP(C54,AirDevices!$B$3:'AirDevices'!$D$111,3,FALSE)</f>
        <v>53</v>
      </c>
      <c r="G54">
        <f>VLOOKUP(C54,AirDevices!$B$3:'AirDevices'!$E$111,4,FALSE)</f>
        <v>1</v>
      </c>
      <c r="H54">
        <f>VLOOKUP(B54,DogFighters!$A$4:'DogFighters'!$F$249,2,FALSE)</f>
        <v>382</v>
      </c>
      <c r="I54">
        <f>VLOOKUP(B54,DogFighters!$A$4:'DogFighters'!$F$249,3,FALSE)</f>
        <v>3021</v>
      </c>
      <c r="J54">
        <f>VLOOKUP(B54,DogFighters!$A$4:'DogFighters'!$F$249,6,FALSE)</f>
        <v>34</v>
      </c>
      <c r="K54">
        <f>VLOOKUP(C54,AirDevices!$B$3:'AirDevices'!$F$111,5,FALSE)</f>
        <v>44</v>
      </c>
      <c r="L54">
        <f>VLOOKUP(C54,AirDevices!$B$3:'AirDevices'!$G$111,6,FALSE)/1000</f>
        <v>3</v>
      </c>
      <c r="N54" s="11">
        <f t="shared" si="19"/>
        <v>2.7212952380952387</v>
      </c>
      <c r="O54" s="11">
        <f t="shared" si="1"/>
        <v>0.9464285714285714</v>
      </c>
      <c r="P54" s="11">
        <f t="shared" si="2"/>
        <v>2.5755115646258506</v>
      </c>
    </row>
    <row r="55" spans="1:16" x14ac:dyDescent="0.25">
      <c r="A55" t="s">
        <v>47</v>
      </c>
      <c r="B55" s="3" t="s">
        <v>27</v>
      </c>
      <c r="C55" t="s">
        <v>28</v>
      </c>
      <c r="D55">
        <v>1</v>
      </c>
      <c r="E55">
        <f>VLOOKUP(C55,AirDevices!$B$3:'AirDevices'!$C$111,2,FALSE)</f>
        <v>24</v>
      </c>
      <c r="F55">
        <f>VLOOKUP(C55,AirDevices!$B$3:'AirDevices'!$D$111,3,FALSE)</f>
        <v>71</v>
      </c>
      <c r="G55">
        <f>VLOOKUP(C55,AirDevices!$B$3:'AirDevices'!$E$111,4,FALSE)</f>
        <v>3</v>
      </c>
      <c r="H55">
        <f>VLOOKUP(B55,DogFighters!$A$4:'DogFighters'!$F$249,2,FALSE)</f>
        <v>404</v>
      </c>
      <c r="I55">
        <f>VLOOKUP(B55,DogFighters!$A$4:'DogFighters'!$F$249,3,FALSE)</f>
        <v>3154</v>
      </c>
      <c r="J55">
        <f>VLOOKUP(B55,DogFighters!$A$4:'DogFighters'!$F$249,6,FALSE)</f>
        <v>34</v>
      </c>
      <c r="K55">
        <f>VLOOKUP(C55,AirDevices!$B$3:'AirDevices'!$F$111,5,FALSE)</f>
        <v>24</v>
      </c>
      <c r="L55">
        <f>VLOOKUP(C55,AirDevices!$B$3:'AirDevices'!$G$111,6,FALSE)/1000</f>
        <v>5</v>
      </c>
      <c r="N55" s="11">
        <f t="shared" si="19"/>
        <v>4.9461753590325008</v>
      </c>
      <c r="O55" s="11">
        <f t="shared" si="1"/>
        <v>2.5357142857142856</v>
      </c>
      <c r="P55" s="11">
        <f t="shared" si="2"/>
        <v>12.542087517546697</v>
      </c>
    </row>
    <row r="56" spans="1:16" x14ac:dyDescent="0.25">
      <c r="A56" t="s">
        <v>47</v>
      </c>
      <c r="B56" s="3" t="s">
        <v>27</v>
      </c>
      <c r="C56" t="s">
        <v>66</v>
      </c>
      <c r="D56">
        <v>2</v>
      </c>
      <c r="E56">
        <f>VLOOKUP(C56,AirDevices!$B$3:'AirDevices'!$C$111,2,FALSE)</f>
        <v>36</v>
      </c>
      <c r="F56">
        <f>VLOOKUP(C56,AirDevices!$B$3:'AirDevices'!$D$111,3,FALSE)</f>
        <v>53</v>
      </c>
      <c r="G56">
        <f>VLOOKUP(C56,AirDevices!$B$3:'AirDevices'!$E$111,4,FALSE)</f>
        <v>1</v>
      </c>
      <c r="H56">
        <f>VLOOKUP(B56,DogFighters!$A$4:'DogFighters'!$F$249,2,FALSE)</f>
        <v>404</v>
      </c>
      <c r="I56">
        <f>VLOOKUP(B56,DogFighters!$A$4:'DogFighters'!$F$249,3,FALSE)</f>
        <v>3154</v>
      </c>
      <c r="J56">
        <f>VLOOKUP(B56,DogFighters!$A$4:'DogFighters'!$F$249,6,FALSE)</f>
        <v>34</v>
      </c>
      <c r="K56">
        <f>VLOOKUP(C56,AirDevices!$B$3:'AirDevices'!$F$111,5,FALSE)</f>
        <v>44</v>
      </c>
      <c r="L56">
        <f>VLOOKUP(C56,AirDevices!$B$3:'AirDevices'!$G$111,6,FALSE)/1000</f>
        <v>3</v>
      </c>
      <c r="N56" s="11">
        <f t="shared" si="19"/>
        <v>2.8780190476190479</v>
      </c>
      <c r="O56" s="11">
        <f t="shared" si="1"/>
        <v>0.9464285714285714</v>
      </c>
      <c r="P56" s="11">
        <f t="shared" si="2"/>
        <v>2.7238394557823131</v>
      </c>
    </row>
    <row r="57" spans="1:16" x14ac:dyDescent="0.25">
      <c r="A57" t="s">
        <v>47</v>
      </c>
      <c r="B57" s="3" t="s">
        <v>203</v>
      </c>
      <c r="C57" t="s">
        <v>28</v>
      </c>
      <c r="D57">
        <v>1</v>
      </c>
      <c r="E57">
        <f>VLOOKUP(C57,AirDevices!$B$3:'AirDevices'!$C$111,2,FALSE)</f>
        <v>24</v>
      </c>
      <c r="F57">
        <f>VLOOKUP(C57,AirDevices!$B$3:'AirDevices'!$D$111,3,FALSE)</f>
        <v>71</v>
      </c>
      <c r="G57">
        <f>VLOOKUP(C57,AirDevices!$B$3:'AirDevices'!$E$111,4,FALSE)</f>
        <v>3</v>
      </c>
      <c r="H57">
        <f>VLOOKUP(B57,DogFighters!$A$4:'DogFighters'!$F$249,2,FALSE)</f>
        <v>407</v>
      </c>
      <c r="I57">
        <f>VLOOKUP(B57,DogFighters!$A$4:'DogFighters'!$F$249,3,FALSE)</f>
        <v>3300</v>
      </c>
      <c r="J57">
        <f>VLOOKUP(B57,DogFighters!$A$4:'DogFighters'!$F$249,6,FALSE)</f>
        <v>35</v>
      </c>
      <c r="K57">
        <f>VLOOKUP(C57,AirDevices!$B$3:'AirDevices'!$F$111,5,FALSE)</f>
        <v>24</v>
      </c>
      <c r="L57">
        <f>VLOOKUP(C57,AirDevices!$B$3:'AirDevices'!$G$111,6,FALSE)/1000</f>
        <v>5</v>
      </c>
      <c r="N57" s="11">
        <f t="shared" si="19"/>
        <v>4.9829043839758116</v>
      </c>
      <c r="O57" s="11">
        <f t="shared" ref="O57:O58" si="20">(F57/100)*IF(G57&gt;$E$2,1,0.5)* 100/$F$2</f>
        <v>2.5357142857142856</v>
      </c>
      <c r="P57" s="11">
        <f t="shared" ref="P57:P58" si="21">N57*O57</f>
        <v>12.635221830795807</v>
      </c>
    </row>
    <row r="58" spans="1:16" x14ac:dyDescent="0.25">
      <c r="A58" t="s">
        <v>47</v>
      </c>
      <c r="B58" s="3" t="s">
        <v>203</v>
      </c>
      <c r="C58" t="s">
        <v>66</v>
      </c>
      <c r="D58">
        <v>2</v>
      </c>
      <c r="E58">
        <f>VLOOKUP(C58,AirDevices!$B$3:'AirDevices'!$C$111,2,FALSE)</f>
        <v>36</v>
      </c>
      <c r="F58">
        <f>VLOOKUP(C58,AirDevices!$B$3:'AirDevices'!$D$111,3,FALSE)</f>
        <v>53</v>
      </c>
      <c r="G58">
        <f>VLOOKUP(C58,AirDevices!$B$3:'AirDevices'!$E$111,4,FALSE)</f>
        <v>1</v>
      </c>
      <c r="H58">
        <f>VLOOKUP(B58,DogFighters!$A$4:'DogFighters'!$F$249,2,FALSE)</f>
        <v>407</v>
      </c>
      <c r="I58">
        <f>VLOOKUP(B58,DogFighters!$A$4:'DogFighters'!$F$249,3,FALSE)</f>
        <v>3300</v>
      </c>
      <c r="J58">
        <f>VLOOKUP(B58,DogFighters!$A$4:'DogFighters'!$F$249,6,FALSE)</f>
        <v>35</v>
      </c>
      <c r="K58">
        <f>VLOOKUP(C58,AirDevices!$B$3:'AirDevices'!$F$111,5,FALSE)</f>
        <v>44</v>
      </c>
      <c r="L58">
        <f>VLOOKUP(C58,AirDevices!$B$3:'AirDevices'!$G$111,6,FALSE)/1000</f>
        <v>3</v>
      </c>
      <c r="N58" s="11">
        <f t="shared" si="19"/>
        <v>2.8993904761904772</v>
      </c>
      <c r="O58" s="11">
        <f t="shared" si="20"/>
        <v>0.9464285714285714</v>
      </c>
      <c r="P58" s="11">
        <f t="shared" si="21"/>
        <v>2.7440659863945585</v>
      </c>
    </row>
    <row r="59" spans="1:16" x14ac:dyDescent="0.25">
      <c r="A59" t="s">
        <v>47</v>
      </c>
      <c r="B59" s="3" t="s">
        <v>103</v>
      </c>
      <c r="C59" t="s">
        <v>28</v>
      </c>
      <c r="D59">
        <v>2</v>
      </c>
      <c r="E59">
        <f>VLOOKUP(C59,AirDevices!$B$3:'AirDevices'!$C$111,2,FALSE)</f>
        <v>24</v>
      </c>
      <c r="F59">
        <f>VLOOKUP(C59,AirDevices!$B$3:'AirDevices'!$D$111,3,FALSE)</f>
        <v>71</v>
      </c>
      <c r="G59">
        <f>VLOOKUP(C59,AirDevices!$B$3:'AirDevices'!$E$111,4,FALSE)</f>
        <v>3</v>
      </c>
      <c r="H59">
        <f>VLOOKUP(B59,DogFighters!$A$4:'DogFighters'!$F$249,2,FALSE)</f>
        <v>395</v>
      </c>
      <c r="I59">
        <f>VLOOKUP(B59,DogFighters!$A$4:'DogFighters'!$F$249,3,FALSE)</f>
        <v>2500</v>
      </c>
      <c r="J59">
        <f>VLOOKUP(B59,DogFighters!$A$4:'DogFighters'!$F$249,6,FALSE)</f>
        <v>35</v>
      </c>
      <c r="K59">
        <f>VLOOKUP(C59,AirDevices!$B$3:'AirDevices'!$F$111,5,FALSE)</f>
        <v>24</v>
      </c>
      <c r="L59">
        <f>VLOOKUP(C59,AirDevices!$B$3:'AirDevices'!$G$111,6,FALSE)/1000</f>
        <v>5</v>
      </c>
      <c r="N59" s="11">
        <f t="shared" si="19"/>
        <v>9.2323412698412692</v>
      </c>
      <c r="O59" s="11">
        <f t="shared" si="1"/>
        <v>2.5357142857142856</v>
      </c>
      <c r="P59" s="11">
        <f t="shared" ref="P59:P60" si="22">N59*O59</f>
        <v>23.410579648526074</v>
      </c>
    </row>
    <row r="60" spans="1:16" x14ac:dyDescent="0.25">
      <c r="A60" t="s">
        <v>47</v>
      </c>
      <c r="B60" s="3" t="s">
        <v>103</v>
      </c>
      <c r="C60" t="s">
        <v>65</v>
      </c>
      <c r="D60">
        <v>2</v>
      </c>
      <c r="E60">
        <f>VLOOKUP(C60,AirDevices!$B$3:'AirDevices'!$C$111,2,FALSE)</f>
        <v>16</v>
      </c>
      <c r="F60">
        <f>VLOOKUP(C60,AirDevices!$B$3:'AirDevices'!$D$111,3,FALSE)</f>
        <v>66</v>
      </c>
      <c r="G60">
        <f>VLOOKUP(C60,AirDevices!$B$3:'AirDevices'!$E$111,4,FALSE)</f>
        <v>3</v>
      </c>
      <c r="H60">
        <f>VLOOKUP(B60,DogFighters!$A$4:'DogFighters'!$F$249,2,FALSE)</f>
        <v>395</v>
      </c>
      <c r="I60">
        <f>VLOOKUP(B60,DogFighters!$A$4:'DogFighters'!$F$249,3,FALSE)</f>
        <v>2500</v>
      </c>
      <c r="J60">
        <f>VLOOKUP(B60,DogFighters!$A$4:'DogFighters'!$F$249,6,FALSE)</f>
        <v>35</v>
      </c>
      <c r="K60">
        <f>VLOOKUP(C60,AirDevices!$B$3:'AirDevices'!$F$111,5,FALSE)</f>
        <v>15</v>
      </c>
      <c r="L60">
        <f>VLOOKUP(C60,AirDevices!$B$3:'AirDevices'!$G$111,6,FALSE)/1000</f>
        <v>4</v>
      </c>
      <c r="N60" s="11">
        <f t="shared" si="19"/>
        <v>6.1820634920634916</v>
      </c>
      <c r="O60" s="11">
        <f t="shared" si="1"/>
        <v>2.3571428571428572</v>
      </c>
      <c r="P60" s="11">
        <f t="shared" si="22"/>
        <v>14.572006802721088</v>
      </c>
    </row>
    <row r="61" spans="1:16" x14ac:dyDescent="0.25">
      <c r="A61" t="s">
        <v>47</v>
      </c>
      <c r="B61" s="3" t="s">
        <v>204</v>
      </c>
      <c r="C61" t="s">
        <v>28</v>
      </c>
      <c r="D61">
        <v>2</v>
      </c>
      <c r="E61">
        <f>VLOOKUP(C61,AirDevices!$B$3:'AirDevices'!$C$111,2,FALSE)</f>
        <v>24</v>
      </c>
      <c r="F61">
        <f>VLOOKUP(C61,AirDevices!$B$3:'AirDevices'!$D$111,3,FALSE)</f>
        <v>71</v>
      </c>
      <c r="G61">
        <f>VLOOKUP(C61,AirDevices!$B$3:'AirDevices'!$E$111,4,FALSE)</f>
        <v>3</v>
      </c>
      <c r="H61">
        <f>VLOOKUP(B61,DogFighters!$A$4:'DogFighters'!$F$249,2,FALSE)</f>
        <v>405</v>
      </c>
      <c r="I61">
        <f>VLOOKUP(B61,DogFighters!$A$4:'DogFighters'!$F$249,3,FALSE)</f>
        <v>2830</v>
      </c>
      <c r="J61">
        <f>VLOOKUP(B61,DogFighters!$A$4:'DogFighters'!$F$249,6,FALSE)</f>
        <v>35</v>
      </c>
      <c r="K61">
        <f>VLOOKUP(C61,AirDevices!$B$3:'AirDevices'!$F$111,5,FALSE)</f>
        <v>24</v>
      </c>
      <c r="L61">
        <f>VLOOKUP(C61,AirDevices!$B$3:'AirDevices'!$G$111,6,FALSE)/1000</f>
        <v>5</v>
      </c>
      <c r="N61" s="11">
        <f t="shared" si="19"/>
        <v>9.4660714285714285</v>
      </c>
      <c r="O61" s="11">
        <f t="shared" ref="O61:O62" si="23">(F61/100)*IF(G61&gt;$E$2,1,0.5)* 100/$F$2</f>
        <v>2.5357142857142856</v>
      </c>
      <c r="P61" s="11">
        <f t="shared" ref="P61:P62" si="24">N61*O61</f>
        <v>24.003252551020406</v>
      </c>
    </row>
    <row r="62" spans="1:16" x14ac:dyDescent="0.25">
      <c r="A62" t="s">
        <v>47</v>
      </c>
      <c r="B62" s="3" t="s">
        <v>204</v>
      </c>
      <c r="C62" t="s">
        <v>65</v>
      </c>
      <c r="D62">
        <v>2</v>
      </c>
      <c r="E62">
        <f>VLOOKUP(C62,AirDevices!$B$3:'AirDevices'!$C$111,2,FALSE)</f>
        <v>16</v>
      </c>
      <c r="F62">
        <f>VLOOKUP(C62,AirDevices!$B$3:'AirDevices'!$D$111,3,FALSE)</f>
        <v>66</v>
      </c>
      <c r="G62">
        <f>VLOOKUP(C62,AirDevices!$B$3:'AirDevices'!$E$111,4,FALSE)</f>
        <v>3</v>
      </c>
      <c r="H62">
        <f>VLOOKUP(B62,DogFighters!$A$4:'DogFighters'!$F$249,2,FALSE)</f>
        <v>405</v>
      </c>
      <c r="I62">
        <f>VLOOKUP(B62,DogFighters!$A$4:'DogFighters'!$F$249,3,FALSE)</f>
        <v>2830</v>
      </c>
      <c r="J62">
        <f>VLOOKUP(B62,DogFighters!$A$4:'DogFighters'!$F$249,6,FALSE)</f>
        <v>35</v>
      </c>
      <c r="K62">
        <f>VLOOKUP(C62,AirDevices!$B$3:'AirDevices'!$F$111,5,FALSE)</f>
        <v>15</v>
      </c>
      <c r="L62">
        <f>VLOOKUP(C62,AirDevices!$B$3:'AirDevices'!$G$111,6,FALSE)/1000</f>
        <v>4</v>
      </c>
      <c r="N62" s="11">
        <f t="shared" si="19"/>
        <v>6.3385714285714272</v>
      </c>
      <c r="O62" s="11">
        <f t="shared" si="23"/>
        <v>2.3571428571428572</v>
      </c>
      <c r="P62" s="11">
        <f t="shared" si="24"/>
        <v>14.940918367346937</v>
      </c>
    </row>
    <row r="63" spans="1:16" x14ac:dyDescent="0.25">
      <c r="A63" t="s">
        <v>47</v>
      </c>
      <c r="B63" s="2" t="s">
        <v>24</v>
      </c>
      <c r="C63" t="s">
        <v>65</v>
      </c>
      <c r="D63">
        <v>2</v>
      </c>
      <c r="E63">
        <f>VLOOKUP(C63,AirDevices!$B$3:'AirDevices'!$C$111,2,FALSE)</f>
        <v>16</v>
      </c>
      <c r="F63">
        <f>VLOOKUP(C63,AirDevices!$B$3:'AirDevices'!$D$111,3,FALSE)</f>
        <v>66</v>
      </c>
      <c r="G63">
        <f>VLOOKUP(C63,AirDevices!$B$3:'AirDevices'!$E$111,4,FALSE)</f>
        <v>3</v>
      </c>
      <c r="H63">
        <f>VLOOKUP(B63,DogFighters!$A$4:'DogFighters'!$F$249,2,FALSE)</f>
        <v>357</v>
      </c>
      <c r="I63">
        <f>VLOOKUP(B63,DogFighters!$A$4:'DogFighters'!$F$249,3,FALSE)</f>
        <v>2200</v>
      </c>
      <c r="J63">
        <f>VLOOKUP(B63,DogFighters!$A$4:'DogFighters'!$F$249,6,FALSE)</f>
        <v>33</v>
      </c>
      <c r="K63">
        <f>VLOOKUP(C63,AirDevices!$B$3:'AirDevices'!$F$111,5,FALSE)</f>
        <v>15</v>
      </c>
      <c r="L63">
        <f>VLOOKUP(C63,AirDevices!$B$3:'AirDevices'!$G$111,6,FALSE)/1000</f>
        <v>4</v>
      </c>
      <c r="N63" s="11">
        <f t="shared" si="19"/>
        <v>5.2418479033404397</v>
      </c>
      <c r="O63" s="11">
        <f t="shared" si="1"/>
        <v>2.3571428571428572</v>
      </c>
      <c r="P63" s="11">
        <f t="shared" si="2"/>
        <v>12.35578434358818</v>
      </c>
    </row>
    <row r="64" spans="1:16" x14ac:dyDescent="0.25">
      <c r="A64" t="s">
        <v>47</v>
      </c>
      <c r="B64" s="2" t="s">
        <v>24</v>
      </c>
      <c r="C64" t="s">
        <v>66</v>
      </c>
      <c r="D64">
        <v>2</v>
      </c>
      <c r="E64">
        <f>VLOOKUP(C64,AirDevices!$B$3:'AirDevices'!$C$111,2,FALSE)</f>
        <v>36</v>
      </c>
      <c r="F64">
        <f>VLOOKUP(C64,AirDevices!$B$3:'AirDevices'!$D$111,3,FALSE)</f>
        <v>53</v>
      </c>
      <c r="G64">
        <f>VLOOKUP(C64,AirDevices!$B$3:'AirDevices'!$E$111,4,FALSE)</f>
        <v>1</v>
      </c>
      <c r="H64">
        <f>VLOOKUP(B64,DogFighters!$A$4:'DogFighters'!$F$249,2,FALSE)</f>
        <v>357</v>
      </c>
      <c r="I64">
        <f>VLOOKUP(B64,DogFighters!$A$4:'DogFighters'!$F$249,3,FALSE)</f>
        <v>2200</v>
      </c>
      <c r="J64">
        <f>VLOOKUP(B64,DogFighters!$A$4:'DogFighters'!$F$249,6,FALSE)</f>
        <v>33</v>
      </c>
      <c r="K64">
        <f>VLOOKUP(C64,AirDevices!$B$3:'AirDevices'!$F$111,5,FALSE)</f>
        <v>44</v>
      </c>
      <c r="L64">
        <f>VLOOKUP(C64,AirDevices!$B$3:'AirDevices'!$G$111,6,FALSE)/1000</f>
        <v>3</v>
      </c>
      <c r="N64" s="11">
        <f t="shared" si="19"/>
        <v>2.2774925373134329</v>
      </c>
      <c r="O64" s="11">
        <f t="shared" si="1"/>
        <v>0.9464285714285714</v>
      </c>
      <c r="P64" s="11">
        <f t="shared" si="2"/>
        <v>2.1554840085287847</v>
      </c>
    </row>
    <row r="65" spans="1:16" x14ac:dyDescent="0.25">
      <c r="A65" t="s">
        <v>47</v>
      </c>
      <c r="B65" s="2" t="s">
        <v>26</v>
      </c>
      <c r="C65" t="s">
        <v>65</v>
      </c>
      <c r="D65">
        <v>2</v>
      </c>
      <c r="E65">
        <f>VLOOKUP(C65,AirDevices!$B$3:'AirDevices'!$C$111,2,FALSE)</f>
        <v>16</v>
      </c>
      <c r="F65">
        <f>VLOOKUP(C65,AirDevices!$B$3:'AirDevices'!$D$111,3,FALSE)</f>
        <v>66</v>
      </c>
      <c r="G65">
        <f>VLOOKUP(C65,AirDevices!$B$3:'AirDevices'!$E$111,4,FALSE)</f>
        <v>3</v>
      </c>
      <c r="H65">
        <f>VLOOKUP(B65,DogFighters!$A$4:'DogFighters'!$F$249,2,FALSE)</f>
        <v>333</v>
      </c>
      <c r="I65">
        <f>VLOOKUP(B65,DogFighters!$A$4:'DogFighters'!$F$249,3,FALSE)</f>
        <v>1600</v>
      </c>
      <c r="J65">
        <f>VLOOKUP(B65,DogFighters!$A$4:'DogFighters'!$F$249,6,FALSE)</f>
        <v>28</v>
      </c>
      <c r="K65">
        <f>VLOOKUP(C65,AirDevices!$B$3:'AirDevices'!$F$111,5,FALSE)</f>
        <v>15</v>
      </c>
      <c r="L65">
        <f>VLOOKUP(C65,AirDevices!$B$3:'AirDevices'!$G$111,6,FALSE)/1000</f>
        <v>4</v>
      </c>
      <c r="N65" s="11">
        <f t="shared" si="19"/>
        <v>2.9059516112655941</v>
      </c>
      <c r="O65" s="11">
        <f t="shared" si="1"/>
        <v>2.3571428571428572</v>
      </c>
      <c r="P65" s="11">
        <f t="shared" si="2"/>
        <v>6.8497430836974722</v>
      </c>
    </row>
    <row r="66" spans="1:16" x14ac:dyDescent="0.25">
      <c r="A66" t="s">
        <v>47</v>
      </c>
      <c r="B66" s="2" t="s">
        <v>26</v>
      </c>
      <c r="C66" t="s">
        <v>66</v>
      </c>
      <c r="D66">
        <v>4</v>
      </c>
      <c r="E66">
        <f>VLOOKUP(C66,AirDevices!$B$3:'AirDevices'!$C$111,2,FALSE)</f>
        <v>36</v>
      </c>
      <c r="F66">
        <f>VLOOKUP(C66,AirDevices!$B$3:'AirDevices'!$D$111,3,FALSE)</f>
        <v>53</v>
      </c>
      <c r="G66">
        <f>VLOOKUP(C66,AirDevices!$B$3:'AirDevices'!$E$111,4,FALSE)</f>
        <v>1</v>
      </c>
      <c r="H66">
        <f>VLOOKUP(B66,DogFighters!$A$4:'DogFighters'!$F$249,2,FALSE)</f>
        <v>333</v>
      </c>
      <c r="I66">
        <f>VLOOKUP(B66,DogFighters!$A$4:'DogFighters'!$F$249,3,FALSE)</f>
        <v>1600</v>
      </c>
      <c r="J66">
        <f>VLOOKUP(B66,DogFighters!$A$4:'DogFighters'!$F$249,6,FALSE)</f>
        <v>28</v>
      </c>
      <c r="K66">
        <f>VLOOKUP(C66,AirDevices!$B$3:'AirDevices'!$F$111,5,FALSE)</f>
        <v>44</v>
      </c>
      <c r="L66">
        <f>VLOOKUP(C66,AirDevices!$B$3:'AirDevices'!$G$111,6,FALSE)/1000</f>
        <v>3</v>
      </c>
      <c r="N66" s="11">
        <f t="shared" si="19"/>
        <v>2.5251717449618276</v>
      </c>
      <c r="O66" s="11">
        <f t="shared" si="1"/>
        <v>0.9464285714285714</v>
      </c>
      <c r="P66" s="11">
        <f t="shared" si="2"/>
        <v>2.3898946871960152</v>
      </c>
    </row>
    <row r="67" spans="1:16" x14ac:dyDescent="0.25">
      <c r="A67" t="s">
        <v>47</v>
      </c>
      <c r="B67" s="3" t="s">
        <v>17</v>
      </c>
      <c r="C67" t="s">
        <v>65</v>
      </c>
      <c r="D67">
        <v>2</v>
      </c>
      <c r="E67">
        <f>VLOOKUP(C67,AirDevices!$B$3:'AirDevices'!$C$111,2,FALSE)</f>
        <v>16</v>
      </c>
      <c r="F67">
        <f>VLOOKUP(C67,AirDevices!$B$3:'AirDevices'!$D$111,3,FALSE)</f>
        <v>66</v>
      </c>
      <c r="G67">
        <f>VLOOKUP(C67,AirDevices!$B$3:'AirDevices'!$E$111,4,FALSE)</f>
        <v>3</v>
      </c>
      <c r="H67">
        <f>VLOOKUP(B67,DogFighters!$A$4:'DogFighters'!$F$249,2,FALSE)</f>
        <v>351</v>
      </c>
      <c r="I67">
        <f>VLOOKUP(B67,DogFighters!$A$4:'DogFighters'!$F$249,3,FALSE)</f>
        <v>2100</v>
      </c>
      <c r="J67">
        <f>VLOOKUP(B67,DogFighters!$A$4:'DogFighters'!$F$249,6,FALSE)</f>
        <v>28</v>
      </c>
      <c r="K67">
        <f>VLOOKUP(C67,AirDevices!$B$3:'AirDevices'!$F$111,5,FALSE)</f>
        <v>15</v>
      </c>
      <c r="L67">
        <f>VLOOKUP(C67,AirDevices!$B$3:'AirDevices'!$G$111,6,FALSE)/1000</f>
        <v>4</v>
      </c>
      <c r="N67" s="11">
        <f t="shared" si="19"/>
        <v>4.0202269757204752</v>
      </c>
      <c r="O67" s="11">
        <f t="shared" si="1"/>
        <v>2.3571428571428572</v>
      </c>
      <c r="P67" s="11">
        <f t="shared" si="2"/>
        <v>9.4762492999125492</v>
      </c>
    </row>
    <row r="68" spans="1:16" x14ac:dyDescent="0.25">
      <c r="A68" t="s">
        <v>47</v>
      </c>
      <c r="B68" s="3" t="s">
        <v>17</v>
      </c>
      <c r="C68" t="s">
        <v>66</v>
      </c>
      <c r="D68">
        <v>4</v>
      </c>
      <c r="E68">
        <f>VLOOKUP(C68,AirDevices!$B$3:'AirDevices'!$C$111,2,FALSE)</f>
        <v>36</v>
      </c>
      <c r="F68">
        <f>VLOOKUP(C68,AirDevices!$B$3:'AirDevices'!$D$111,3,FALSE)</f>
        <v>53</v>
      </c>
      <c r="G68">
        <f>VLOOKUP(C68,AirDevices!$B$3:'AirDevices'!$E$111,4,FALSE)</f>
        <v>1</v>
      </c>
      <c r="H68">
        <f>VLOOKUP(B68,DogFighters!$A$4:'DogFighters'!$F$249,2,FALSE)</f>
        <v>351</v>
      </c>
      <c r="I68">
        <f>VLOOKUP(B68,DogFighters!$A$4:'DogFighters'!$F$249,3,FALSE)</f>
        <v>2100</v>
      </c>
      <c r="J68">
        <f>VLOOKUP(B68,DogFighters!$A$4:'DogFighters'!$F$249,6,FALSE)</f>
        <v>28</v>
      </c>
      <c r="K68">
        <f>VLOOKUP(C68,AirDevices!$B$3:'AirDevices'!$F$111,5,FALSE)</f>
        <v>44</v>
      </c>
      <c r="L68">
        <f>VLOOKUP(C68,AirDevices!$B$3:'AirDevices'!$G$111,6,FALSE)/1000</f>
        <v>3</v>
      </c>
      <c r="N68" s="11">
        <f t="shared" si="19"/>
        <v>3.49343861338469</v>
      </c>
      <c r="O68" s="11">
        <f t="shared" si="1"/>
        <v>0.9464285714285714</v>
      </c>
      <c r="P68" s="11">
        <f t="shared" si="2"/>
        <v>3.3062901162390816</v>
      </c>
    </row>
    <row r="69" spans="1:16" x14ac:dyDescent="0.25">
      <c r="A69" t="s">
        <v>47</v>
      </c>
      <c r="B69" s="3" t="s">
        <v>205</v>
      </c>
      <c r="C69" t="s">
        <v>65</v>
      </c>
      <c r="D69">
        <v>2</v>
      </c>
      <c r="E69">
        <f>VLOOKUP(C69,AirDevices!$B$3:'AirDevices'!$C$111,2,FALSE)</f>
        <v>16</v>
      </c>
      <c r="F69">
        <f>VLOOKUP(C69,AirDevices!$B$3:'AirDevices'!$D$111,3,FALSE)</f>
        <v>66</v>
      </c>
      <c r="G69">
        <f>VLOOKUP(C69,AirDevices!$B$3:'AirDevices'!$E$111,4,FALSE)</f>
        <v>3</v>
      </c>
      <c r="H69">
        <f>VLOOKUP(B69,DogFighters!$A$4:'DogFighters'!$F$249,2,FALSE)</f>
        <v>364</v>
      </c>
      <c r="I69">
        <f>VLOOKUP(B69,DogFighters!$A$4:'DogFighters'!$F$249,3,FALSE)</f>
        <v>2100</v>
      </c>
      <c r="J69">
        <f>VLOOKUP(B69,DogFighters!$A$4:'DogFighters'!$F$249,6,FALSE)</f>
        <v>29</v>
      </c>
      <c r="K69">
        <f>VLOOKUP(C69,AirDevices!$B$3:'AirDevices'!$F$111,5,FALSE)</f>
        <v>15</v>
      </c>
      <c r="L69">
        <f>VLOOKUP(C69,AirDevices!$B$3:'AirDevices'!$G$111,6,FALSE)/1000</f>
        <v>4</v>
      </c>
      <c r="N69" s="11">
        <f t="shared" si="19"/>
        <v>4.3180215665145836</v>
      </c>
      <c r="O69" s="11">
        <f t="shared" ref="O69:O70" si="25">(F69/100)*IF(G69&gt;$E$2,1,0.5)* 100/$F$2</f>
        <v>2.3571428571428572</v>
      </c>
      <c r="P69" s="11">
        <f t="shared" ref="P69:P70" si="26">N69*O69</f>
        <v>10.178193692498661</v>
      </c>
    </row>
    <row r="70" spans="1:16" x14ac:dyDescent="0.25">
      <c r="A70" t="s">
        <v>47</v>
      </c>
      <c r="B70" s="3" t="s">
        <v>205</v>
      </c>
      <c r="C70" t="s">
        <v>66</v>
      </c>
      <c r="D70">
        <v>4</v>
      </c>
      <c r="E70">
        <f>VLOOKUP(C70,AirDevices!$B$3:'AirDevices'!$C$111,2,FALSE)</f>
        <v>36</v>
      </c>
      <c r="F70">
        <f>VLOOKUP(C70,AirDevices!$B$3:'AirDevices'!$D$111,3,FALSE)</f>
        <v>53</v>
      </c>
      <c r="G70">
        <f>VLOOKUP(C70,AirDevices!$B$3:'AirDevices'!$E$111,4,FALSE)</f>
        <v>1</v>
      </c>
      <c r="H70">
        <f>VLOOKUP(B70,DogFighters!$A$4:'DogFighters'!$F$249,2,FALSE)</f>
        <v>364</v>
      </c>
      <c r="I70">
        <f>VLOOKUP(B70,DogFighters!$A$4:'DogFighters'!$F$249,3,FALSE)</f>
        <v>2100</v>
      </c>
      <c r="J70">
        <f>VLOOKUP(B70,DogFighters!$A$4:'DogFighters'!$F$249,6,FALSE)</f>
        <v>29</v>
      </c>
      <c r="K70">
        <f>VLOOKUP(C70,AirDevices!$B$3:'AirDevices'!$F$111,5,FALSE)</f>
        <v>44</v>
      </c>
      <c r="L70">
        <f>VLOOKUP(C70,AirDevices!$B$3:'AirDevices'!$G$111,6,FALSE)/1000</f>
        <v>3</v>
      </c>
      <c r="N70" s="11">
        <f t="shared" si="19"/>
        <v>3.7522118440057786</v>
      </c>
      <c r="O70" s="11">
        <f t="shared" si="25"/>
        <v>0.9464285714285714</v>
      </c>
      <c r="P70" s="11">
        <f t="shared" si="26"/>
        <v>3.5512004952197547</v>
      </c>
    </row>
    <row r="71" spans="1:16" x14ac:dyDescent="0.25">
      <c r="A71" t="s">
        <v>47</v>
      </c>
      <c r="B71" s="3" t="s">
        <v>181</v>
      </c>
      <c r="C71" t="s">
        <v>65</v>
      </c>
      <c r="D71">
        <v>2</v>
      </c>
      <c r="E71">
        <f>VLOOKUP(C71,AirDevices!$B$3:'AirDevices'!$C$111,2,FALSE)</f>
        <v>16</v>
      </c>
      <c r="F71">
        <f>VLOOKUP(C71,AirDevices!$B$3:'AirDevices'!$D$111,3,FALSE)</f>
        <v>66</v>
      </c>
      <c r="G71">
        <f>VLOOKUP(C71,AirDevices!$B$3:'AirDevices'!$E$111,4,FALSE)</f>
        <v>3</v>
      </c>
      <c r="H71">
        <f>VLOOKUP(B71,DogFighters!$A$4:'DogFighters'!$F$249,2,FALSE)</f>
        <v>350</v>
      </c>
      <c r="I71">
        <f>VLOOKUP(B71,DogFighters!$A$4:'DogFighters'!$F$249,3,FALSE)</f>
        <v>2200</v>
      </c>
      <c r="J71">
        <f>VLOOKUP(B71,DogFighters!$A$4:'DogFighters'!$F$249,6,FALSE)</f>
        <v>32</v>
      </c>
      <c r="K71">
        <f>VLOOKUP(C71,AirDevices!$B$3:'AirDevices'!$F$111,5,FALSE)</f>
        <v>15</v>
      </c>
      <c r="L71">
        <f>VLOOKUP(C71,AirDevices!$B$3:'AirDevices'!$G$111,6,FALSE)/1000</f>
        <v>4</v>
      </c>
      <c r="N71" s="11">
        <f t="shared" si="19"/>
        <v>5.1390665719023927</v>
      </c>
      <c r="O71" s="11">
        <f t="shared" ref="O71:O72" si="27">(F71/100)*IF(G71&gt;$E$2,1,0.5)* 100/$F$2</f>
        <v>2.3571428571428572</v>
      </c>
      <c r="P71" s="11">
        <f t="shared" ref="P71:P72" si="28">N71*O71</f>
        <v>12.113514062341354</v>
      </c>
    </row>
    <row r="72" spans="1:16" x14ac:dyDescent="0.25">
      <c r="A72" t="s">
        <v>47</v>
      </c>
      <c r="B72" s="3" t="s">
        <v>181</v>
      </c>
      <c r="C72" t="s">
        <v>66</v>
      </c>
      <c r="D72">
        <v>2</v>
      </c>
      <c r="E72">
        <f>VLOOKUP(C72,AirDevices!$B$3:'AirDevices'!$C$111,2,FALSE)</f>
        <v>36</v>
      </c>
      <c r="F72">
        <f>VLOOKUP(C72,AirDevices!$B$3:'AirDevices'!$D$111,3,FALSE)</f>
        <v>53</v>
      </c>
      <c r="G72">
        <f>VLOOKUP(C72,AirDevices!$B$3:'AirDevices'!$E$111,4,FALSE)</f>
        <v>1</v>
      </c>
      <c r="H72">
        <f>VLOOKUP(B72,DogFighters!$A$4:'DogFighters'!$F$249,2,FALSE)</f>
        <v>350</v>
      </c>
      <c r="I72">
        <f>VLOOKUP(B72,DogFighters!$A$4:'DogFighters'!$F$249,3,FALSE)</f>
        <v>2200</v>
      </c>
      <c r="J72">
        <f>VLOOKUP(B72,DogFighters!$A$4:'DogFighters'!$F$249,6,FALSE)</f>
        <v>32</v>
      </c>
      <c r="K72">
        <f>VLOOKUP(C72,AirDevices!$B$3:'AirDevices'!$F$111,5,FALSE)</f>
        <v>44</v>
      </c>
      <c r="L72">
        <f>VLOOKUP(C72,AirDevices!$B$3:'AirDevices'!$G$111,6,FALSE)/1000</f>
        <v>3</v>
      </c>
      <c r="N72" s="11">
        <f t="shared" si="19"/>
        <v>2.2328358208955232</v>
      </c>
      <c r="O72" s="11">
        <f t="shared" si="27"/>
        <v>0.9464285714285714</v>
      </c>
      <c r="P72" s="11">
        <f t="shared" si="28"/>
        <v>2.1132196162046917</v>
      </c>
    </row>
    <row r="73" spans="1:16" x14ac:dyDescent="0.25">
      <c r="A73" t="s">
        <v>47</v>
      </c>
      <c r="B73" s="2" t="s">
        <v>104</v>
      </c>
      <c r="C73" t="s">
        <v>28</v>
      </c>
      <c r="D73">
        <v>2</v>
      </c>
      <c r="E73">
        <f>VLOOKUP(C73,AirDevices!$B$3:'AirDevices'!$C$111,2,FALSE)</f>
        <v>24</v>
      </c>
      <c r="F73">
        <f>VLOOKUP(C73,AirDevices!$B$3:'AirDevices'!$D$111,3,FALSE)</f>
        <v>71</v>
      </c>
      <c r="G73">
        <f>VLOOKUP(C73,AirDevices!$B$3:'AirDevices'!$E$111,4,FALSE)</f>
        <v>3</v>
      </c>
      <c r="H73">
        <f>VLOOKUP(B73,DogFighters!$A$4:'DogFighters'!$F$249,2,FALSE)</f>
        <v>357</v>
      </c>
      <c r="I73">
        <f>VLOOKUP(B73,DogFighters!$A$4:'DogFighters'!$F$249,3,FALSE)</f>
        <v>2200</v>
      </c>
      <c r="J73">
        <f>VLOOKUP(B73,DogFighters!$A$4:'DogFighters'!$F$249,6,FALSE)</f>
        <v>28</v>
      </c>
      <c r="K73">
        <f>VLOOKUP(C73,AirDevices!$B$3:'AirDevices'!$F$111,5,FALSE)</f>
        <v>24</v>
      </c>
      <c r="L73">
        <f>VLOOKUP(C73,AirDevices!$B$3:'AirDevices'!$G$111,6,FALSE)/1000</f>
        <v>5</v>
      </c>
      <c r="N73" s="11">
        <f t="shared" ref="N73:N104" si="29">D73*((100+E73)/100)*((100-K73)/100)*(2*H73/$C$2)*MIN(I73/$D$2,1) * MIN(J73/$G$2,1)*IF($H$2="F", 1, 1.2)*(L73*L73/9)*(25-SUMIF($B$6:$B$626,B73,$D$6:$D$626))/24</f>
        <v>7.0706467661691539</v>
      </c>
      <c r="O73" s="11">
        <f t="shared" si="1"/>
        <v>2.5357142857142856</v>
      </c>
      <c r="P73" s="11">
        <f t="shared" si="2"/>
        <v>17.929140014214639</v>
      </c>
    </row>
    <row r="74" spans="1:16" x14ac:dyDescent="0.25">
      <c r="A74" t="s">
        <v>47</v>
      </c>
      <c r="B74" s="2" t="s">
        <v>104</v>
      </c>
      <c r="C74" t="s">
        <v>66</v>
      </c>
      <c r="D74">
        <v>2</v>
      </c>
      <c r="E74">
        <f>VLOOKUP(C74,AirDevices!$B$3:'AirDevices'!$C$111,2,FALSE)</f>
        <v>36</v>
      </c>
      <c r="F74">
        <f>VLOOKUP(C74,AirDevices!$B$3:'AirDevices'!$D$111,3,FALSE)</f>
        <v>53</v>
      </c>
      <c r="G74">
        <f>VLOOKUP(C74,AirDevices!$B$3:'AirDevices'!$E$111,4,FALSE)</f>
        <v>1</v>
      </c>
      <c r="H74">
        <f>VLOOKUP(B74,DogFighters!$A$4:'DogFighters'!$F$249,2,FALSE)</f>
        <v>357</v>
      </c>
      <c r="I74">
        <f>VLOOKUP(B74,DogFighters!$A$4:'DogFighters'!$F$249,3,FALSE)</f>
        <v>2200</v>
      </c>
      <c r="J74">
        <f>VLOOKUP(B74,DogFighters!$A$4:'DogFighters'!$F$249,6,FALSE)</f>
        <v>28</v>
      </c>
      <c r="K74">
        <f>VLOOKUP(C74,AirDevices!$B$3:'AirDevices'!$F$111,5,FALSE)</f>
        <v>44</v>
      </c>
      <c r="L74">
        <f>VLOOKUP(C74,AirDevices!$B$3:'AirDevices'!$G$111,6,FALSE)/1000</f>
        <v>3</v>
      </c>
      <c r="N74" s="11">
        <f t="shared" si="29"/>
        <v>2.0570900337024551</v>
      </c>
      <c r="O74" s="11">
        <f t="shared" si="1"/>
        <v>0.9464285714285714</v>
      </c>
      <c r="P74" s="11">
        <f t="shared" si="2"/>
        <v>1.9468887818969665</v>
      </c>
    </row>
    <row r="75" spans="1:16" x14ac:dyDescent="0.25">
      <c r="A75" t="s">
        <v>47</v>
      </c>
      <c r="B75" s="2" t="s">
        <v>83</v>
      </c>
      <c r="C75" t="s">
        <v>85</v>
      </c>
      <c r="D75">
        <v>1</v>
      </c>
      <c r="E75">
        <f>VLOOKUP(C75,AirDevices!$B$3:'AirDevices'!$C$111,2,FALSE)</f>
        <v>30</v>
      </c>
      <c r="F75">
        <f>VLOOKUP(C75,AirDevices!$B$3:'AirDevices'!$D$111,3,FALSE)</f>
        <v>53</v>
      </c>
      <c r="G75">
        <f>VLOOKUP(C75,AirDevices!$B$3:'AirDevices'!$E$111,4,FALSE)</f>
        <v>1</v>
      </c>
      <c r="H75">
        <f>VLOOKUP(B75,DogFighters!$A$4:'DogFighters'!$F$249,2,FALSE)</f>
        <v>238</v>
      </c>
      <c r="I75">
        <f>VLOOKUP(B75,DogFighters!$A$4:'DogFighters'!$F$249,3,FALSE)</f>
        <v>800</v>
      </c>
      <c r="J75">
        <f>VLOOKUP(B75,DogFighters!$A$4:'DogFighters'!$F$249,6,FALSE)</f>
        <v>14</v>
      </c>
      <c r="K75">
        <f>VLOOKUP(C75,AirDevices!$B$3:'AirDevices'!$F$111,5,FALSE)</f>
        <v>31</v>
      </c>
      <c r="L75">
        <f>VLOOKUP(C75,AirDevices!$B$3:'AirDevices'!$G$111,6,FALSE)/1000</f>
        <v>3</v>
      </c>
      <c r="N75" s="11">
        <f t="shared" si="29"/>
        <v>0.16781346722608151</v>
      </c>
      <c r="O75" s="11">
        <f t="shared" si="1"/>
        <v>0.9464285714285714</v>
      </c>
      <c r="P75" s="11">
        <f t="shared" ref="P75" si="30">N75*O75</f>
        <v>0.15882346005325571</v>
      </c>
    </row>
    <row r="76" spans="1:16" x14ac:dyDescent="0.25">
      <c r="A76" t="s">
        <v>47</v>
      </c>
      <c r="B76" s="2" t="s">
        <v>208</v>
      </c>
      <c r="C76" t="s">
        <v>66</v>
      </c>
      <c r="D76">
        <v>2</v>
      </c>
      <c r="E76">
        <f>VLOOKUP(C76,AirDevices!$B$3:'AirDevices'!$C$111,2,FALSE)</f>
        <v>36</v>
      </c>
      <c r="F76">
        <f>VLOOKUP(C76,AirDevices!$B$3:'AirDevices'!$D$111,3,FALSE)</f>
        <v>53</v>
      </c>
      <c r="G76">
        <f>VLOOKUP(C76,AirDevices!$B$3:'AirDevices'!$E$111,4,FALSE)</f>
        <v>1</v>
      </c>
      <c r="H76">
        <f>VLOOKUP(B76,DogFighters!$A$4:'DogFighters'!$F$249,2,FALSE)</f>
        <v>257</v>
      </c>
      <c r="I76">
        <f>VLOOKUP(B76,DogFighters!$A$4:'DogFighters'!$F$249,3,FALSE)</f>
        <v>800</v>
      </c>
      <c r="J76">
        <f>VLOOKUP(B76,DogFighters!$A$4:'DogFighters'!$F$249,6,FALSE)</f>
        <v>14</v>
      </c>
      <c r="K76">
        <f>VLOOKUP(C76,AirDevices!$B$3:'AirDevices'!$F$111,5,FALSE)</f>
        <v>44</v>
      </c>
      <c r="L76">
        <f>VLOOKUP(C76,AirDevices!$B$3:'AirDevices'!$G$111,6,FALSE)/1000</f>
        <v>3</v>
      </c>
      <c r="N76" s="11">
        <f t="shared" si="29"/>
        <v>0.29489272531352456</v>
      </c>
      <c r="O76" s="11">
        <f t="shared" ref="O76" si="31">(F76/100)*IF(G76&gt;$E$2,1,0.5)* 100/$F$2</f>
        <v>0.9464285714285714</v>
      </c>
      <c r="P76" s="11">
        <f t="shared" ref="P76" si="32">N76*O76</f>
        <v>0.27909490074315718</v>
      </c>
    </row>
    <row r="77" spans="1:16" x14ac:dyDescent="0.25">
      <c r="A77" t="s">
        <v>47</v>
      </c>
      <c r="B77" s="2" t="s">
        <v>97</v>
      </c>
      <c r="C77" t="s">
        <v>66</v>
      </c>
      <c r="D77">
        <v>2</v>
      </c>
      <c r="E77">
        <f>VLOOKUP(C77,AirDevices!$B$3:'AirDevices'!$C$111,2,FALSE)</f>
        <v>36</v>
      </c>
      <c r="F77">
        <f>VLOOKUP(C77,AirDevices!$B$3:'AirDevices'!$D$111,3,FALSE)</f>
        <v>53</v>
      </c>
      <c r="G77">
        <f>VLOOKUP(C77,AirDevices!$B$3:'AirDevices'!$E$111,4,FALSE)</f>
        <v>1</v>
      </c>
      <c r="H77">
        <f>VLOOKUP(B77,DogFighters!$A$4:'DogFighters'!$F$249,2,FALSE)</f>
        <v>193</v>
      </c>
      <c r="I77">
        <f>VLOOKUP(B77,DogFighters!$A$4:'DogFighters'!$F$249,3,FALSE)</f>
        <v>2956</v>
      </c>
      <c r="J77">
        <f>VLOOKUP(B77,DogFighters!$A$4:'DogFighters'!$F$249,6,FALSE)</f>
        <v>24</v>
      </c>
      <c r="K77">
        <f>VLOOKUP(C77,AirDevices!$B$3:'AirDevices'!$F$111,5,FALSE)</f>
        <v>44</v>
      </c>
      <c r="L77">
        <f>VLOOKUP(C77,AirDevices!$B$3:'AirDevices'!$G$111,6,FALSE)/1000</f>
        <v>3</v>
      </c>
      <c r="N77" s="11">
        <f t="shared" si="29"/>
        <v>1.1128184331797237</v>
      </c>
      <c r="O77" s="11">
        <f t="shared" si="1"/>
        <v>0.9464285714285714</v>
      </c>
      <c r="P77" s="11">
        <f t="shared" ref="P77:P87" si="33">N77*O77</f>
        <v>1.0532031599736671</v>
      </c>
    </row>
    <row r="78" spans="1:16" x14ac:dyDescent="0.25">
      <c r="A78" t="s">
        <v>47</v>
      </c>
      <c r="B78" s="2" t="s">
        <v>206</v>
      </c>
      <c r="C78" t="s">
        <v>207</v>
      </c>
      <c r="D78">
        <v>1</v>
      </c>
      <c r="E78">
        <f>VLOOKUP(C78,AirDevices!$B$3:'AirDevices'!$C$111,2,FALSE)</f>
        <v>13</v>
      </c>
      <c r="F78">
        <f>VLOOKUP(C78,AirDevices!$B$3:'AirDevices'!$D$111,3,FALSE)</f>
        <v>78</v>
      </c>
      <c r="G78">
        <f>VLOOKUP(C78,AirDevices!$B$3:'AirDevices'!$E$111,4,FALSE)</f>
        <v>4</v>
      </c>
      <c r="H78">
        <f>VLOOKUP(B78,DogFighters!$A$4:'DogFighters'!$F$249,2,FALSE)</f>
        <v>264</v>
      </c>
      <c r="I78">
        <f>VLOOKUP(B78,DogFighters!$A$4:'DogFighters'!$F$249,3,FALSE)</f>
        <v>800</v>
      </c>
      <c r="J78">
        <f>VLOOKUP(B78,DogFighters!$A$4:'DogFighters'!$F$249,6,FALSE)</f>
        <v>18</v>
      </c>
      <c r="K78">
        <f>VLOOKUP(C78,AirDevices!$B$3:'AirDevices'!$F$111,5,FALSE)</f>
        <v>16</v>
      </c>
      <c r="L78">
        <f>VLOOKUP(C78,AirDevices!$B$3:'AirDevices'!$G$111,6,FALSE)/1000</f>
        <v>6</v>
      </c>
      <c r="N78" s="11">
        <f t="shared" si="29"/>
        <v>0.84419403967653495</v>
      </c>
      <c r="O78" s="11">
        <f t="shared" ref="O78" si="34">(F78/100)*IF(G78&gt;$E$2,1,0.5)* 100/$F$2</f>
        <v>2.7857142857142856</v>
      </c>
      <c r="P78" s="11">
        <f t="shared" ref="P78" si="35">N78*O78</f>
        <v>2.3516833962417758</v>
      </c>
    </row>
    <row r="79" spans="1:16" x14ac:dyDescent="0.25">
      <c r="A79" t="s">
        <v>47</v>
      </c>
      <c r="B79" s="2" t="s">
        <v>206</v>
      </c>
      <c r="C79" t="s">
        <v>28</v>
      </c>
      <c r="D79">
        <v>2</v>
      </c>
      <c r="E79">
        <f>VLOOKUP(C79,AirDevices!$B$3:'AirDevices'!$C$111,2,FALSE)</f>
        <v>24</v>
      </c>
      <c r="F79">
        <f>VLOOKUP(C79,AirDevices!$B$3:'AirDevices'!$D$111,3,FALSE)</f>
        <v>71</v>
      </c>
      <c r="G79">
        <f>VLOOKUP(C79,AirDevices!$B$3:'AirDevices'!$E$111,4,FALSE)</f>
        <v>3</v>
      </c>
      <c r="H79">
        <f>VLOOKUP(B79,DogFighters!$A$4:'DogFighters'!$F$249,2,FALSE)</f>
        <v>264</v>
      </c>
      <c r="I79">
        <f>VLOOKUP(B79,DogFighters!$A$4:'DogFighters'!$F$249,3,FALSE)</f>
        <v>800</v>
      </c>
      <c r="J79">
        <f>VLOOKUP(B79,DogFighters!$A$4:'DogFighters'!$F$249,6,FALSE)</f>
        <v>18</v>
      </c>
      <c r="K79">
        <f>VLOOKUP(C79,AirDevices!$B$3:'AirDevices'!$F$111,5,FALSE)</f>
        <v>24</v>
      </c>
      <c r="L79">
        <f>VLOOKUP(C79,AirDevices!$B$3:'AirDevices'!$G$111,6,FALSE)/1000</f>
        <v>5</v>
      </c>
      <c r="N79" s="11">
        <f t="shared" si="29"/>
        <v>1.1640920760628344</v>
      </c>
      <c r="O79" s="11">
        <f t="shared" si="1"/>
        <v>2.5357142857142856</v>
      </c>
      <c r="P79" s="11">
        <f t="shared" si="33"/>
        <v>2.95180490715933</v>
      </c>
    </row>
    <row r="80" spans="1:16" x14ac:dyDescent="0.25">
      <c r="A80" t="s">
        <v>47</v>
      </c>
      <c r="B80" s="2" t="s">
        <v>206</v>
      </c>
      <c r="C80" t="s">
        <v>101</v>
      </c>
      <c r="D80">
        <v>2</v>
      </c>
      <c r="E80">
        <f>VLOOKUP(C80,AirDevices!$B$3:'AirDevices'!$C$111,2,FALSE)</f>
        <v>27</v>
      </c>
      <c r="F80">
        <f>VLOOKUP(C80,AirDevices!$B$3:'AirDevices'!$D$111,3,FALSE)</f>
        <v>59</v>
      </c>
      <c r="G80">
        <f>VLOOKUP(C80,AirDevices!$B$3:'AirDevices'!$E$111,4,FALSE)</f>
        <v>2</v>
      </c>
      <c r="H80">
        <f>VLOOKUP(B80,DogFighters!$A$4:'DogFighters'!$F$249,2,FALSE)</f>
        <v>264</v>
      </c>
      <c r="I80">
        <f>VLOOKUP(B80,DogFighters!$A$4:'DogFighters'!$F$249,3,FALSE)</f>
        <v>800</v>
      </c>
      <c r="J80">
        <f>VLOOKUP(B80,DogFighters!$A$4:'DogFighters'!$F$249,6,FALSE)</f>
        <v>18</v>
      </c>
      <c r="K80">
        <f>VLOOKUP(C80,AirDevices!$B$3:'AirDevices'!$F$111,5,FALSE)</f>
        <v>27</v>
      </c>
      <c r="L80">
        <f>VLOOKUP(C80,AirDevices!$B$3:'AirDevices'!$G$111,6,FALSE)/1000</f>
        <v>4</v>
      </c>
      <c r="N80" s="11">
        <f t="shared" si="29"/>
        <v>0.73292343885762568</v>
      </c>
      <c r="O80" s="11">
        <f t="shared" ref="O80" si="36">(F80/100)*IF(G80&gt;$E$2,1,0.5)* 100/$F$2</f>
        <v>2.1071428571428572</v>
      </c>
      <c r="P80" s="11">
        <f t="shared" ref="P80" si="37">N80*O80</f>
        <v>1.5443743890214257</v>
      </c>
    </row>
    <row r="81" spans="1:16" x14ac:dyDescent="0.25">
      <c r="A81" t="s">
        <v>47</v>
      </c>
      <c r="B81" s="2" t="s">
        <v>100</v>
      </c>
      <c r="C81" t="s">
        <v>101</v>
      </c>
      <c r="D81">
        <v>1</v>
      </c>
      <c r="E81">
        <f>VLOOKUP(C81,AirDevices!$B$3:'AirDevices'!$C$111,2,FALSE)</f>
        <v>27</v>
      </c>
      <c r="F81">
        <f>VLOOKUP(C81,AirDevices!$B$3:'AirDevices'!$D$111,3,FALSE)</f>
        <v>59</v>
      </c>
      <c r="G81">
        <f>VLOOKUP(C81,AirDevices!$B$3:'AirDevices'!$E$111,4,FALSE)</f>
        <v>2</v>
      </c>
      <c r="H81">
        <f>VLOOKUP(B81,DogFighters!$A$4:'DogFighters'!$F$249,2,FALSE)</f>
        <v>320</v>
      </c>
      <c r="I81">
        <f>VLOOKUP(B81,DogFighters!$A$4:'DogFighters'!$F$249,3,FALSE)</f>
        <v>900</v>
      </c>
      <c r="J81">
        <f>VLOOKUP(B81,DogFighters!$A$4:'DogFighters'!$F$249,6,FALSE)</f>
        <v>15</v>
      </c>
      <c r="K81">
        <f>VLOOKUP(C81,AirDevices!$B$3:'AirDevices'!$F$111,5,FALSE)</f>
        <v>27</v>
      </c>
      <c r="L81">
        <f>VLOOKUP(C81,AirDevices!$B$3:'AirDevices'!$G$111,6,FALSE)/1000</f>
        <v>4</v>
      </c>
      <c r="N81" s="11">
        <f t="shared" si="29"/>
        <v>0.49972052649383575</v>
      </c>
      <c r="O81" s="11">
        <f t="shared" si="1"/>
        <v>2.1071428571428572</v>
      </c>
      <c r="P81" s="11">
        <f t="shared" si="33"/>
        <v>1.052982537969154</v>
      </c>
    </row>
    <row r="82" spans="1:16" x14ac:dyDescent="0.25">
      <c r="A82" t="s">
        <v>47</v>
      </c>
      <c r="B82" s="2" t="s">
        <v>182</v>
      </c>
      <c r="C82" t="s">
        <v>101</v>
      </c>
      <c r="D82">
        <v>1</v>
      </c>
      <c r="E82">
        <f>VLOOKUP(C82,AirDevices!$B$3:'AirDevices'!$C$111,2,FALSE)</f>
        <v>27</v>
      </c>
      <c r="F82">
        <f>VLOOKUP(C82,AirDevices!$B$3:'AirDevices'!$D$111,3,FALSE)</f>
        <v>59</v>
      </c>
      <c r="G82">
        <f>VLOOKUP(C82,AirDevices!$B$3:'AirDevices'!$E$111,4,FALSE)</f>
        <v>2</v>
      </c>
      <c r="H82">
        <f>VLOOKUP(B82,DogFighters!$A$4:'DogFighters'!$F$249,2,FALSE)</f>
        <v>320</v>
      </c>
      <c r="I82">
        <f>VLOOKUP(B82,DogFighters!$A$4:'DogFighters'!$F$249,3,FALSE)</f>
        <v>900</v>
      </c>
      <c r="J82">
        <f>VLOOKUP(B82,DogFighters!$A$4:'DogFighters'!$F$249,6,FALSE)</f>
        <v>15</v>
      </c>
      <c r="K82">
        <f>VLOOKUP(C82,AirDevices!$B$3:'AirDevices'!$F$111,5,FALSE)</f>
        <v>27</v>
      </c>
      <c r="L82">
        <f>VLOOKUP(C82,AirDevices!$B$3:'AirDevices'!$G$111,6,FALSE)/1000</f>
        <v>4</v>
      </c>
      <c r="N82" s="11">
        <f t="shared" si="29"/>
        <v>0.49972052649383575</v>
      </c>
      <c r="O82" s="11">
        <f t="shared" ref="O82:O84" si="38">(F82/100)*IF(G82&gt;$E$2,1,0.5)* 100/$F$2</f>
        <v>2.1071428571428572</v>
      </c>
      <c r="P82" s="11">
        <f t="shared" ref="P82:P84" si="39">N82*O82</f>
        <v>1.052982537969154</v>
      </c>
    </row>
    <row r="83" spans="1:16" x14ac:dyDescent="0.25">
      <c r="A83" t="s">
        <v>47</v>
      </c>
      <c r="B83" s="2" t="s">
        <v>98</v>
      </c>
      <c r="C83" t="s">
        <v>85</v>
      </c>
      <c r="D83">
        <v>1</v>
      </c>
      <c r="E83">
        <f>VLOOKUP(C83,AirDevices!$B$3:'AirDevices'!$C$111,2,FALSE)</f>
        <v>30</v>
      </c>
      <c r="F83">
        <f>VLOOKUP(C83,AirDevices!$B$3:'AirDevices'!$D$111,3,FALSE)</f>
        <v>53</v>
      </c>
      <c r="G83">
        <f>VLOOKUP(C83,AirDevices!$B$3:'AirDevices'!$E$111,4,FALSE)</f>
        <v>1</v>
      </c>
      <c r="H83">
        <f>VLOOKUP(B83,DogFighters!$A$4:'DogFighters'!$F$249,2,FALSE)</f>
        <v>261</v>
      </c>
      <c r="I83">
        <f>VLOOKUP(B83,DogFighters!$A$4:'DogFighters'!$F$249,3,FALSE)</f>
        <v>900</v>
      </c>
      <c r="J83">
        <f>VLOOKUP(B83,DogFighters!$A$4:'DogFighters'!$F$249,6,FALSE)</f>
        <v>9</v>
      </c>
      <c r="K83">
        <f>VLOOKUP(C83,AirDevices!$B$3:'AirDevices'!$F$111,5,FALSE)</f>
        <v>31</v>
      </c>
      <c r="L83">
        <f>VLOOKUP(C83,AirDevices!$B$3:'AirDevices'!$G$111,6,FALSE)/1000</f>
        <v>3</v>
      </c>
      <c r="N83" s="11">
        <f t="shared" si="29"/>
        <v>0.13309365661114161</v>
      </c>
      <c r="O83" s="11">
        <f t="shared" si="38"/>
        <v>0.9464285714285714</v>
      </c>
      <c r="P83" s="11">
        <f t="shared" si="39"/>
        <v>0.12596363929268758</v>
      </c>
    </row>
    <row r="84" spans="1:16" x14ac:dyDescent="0.25">
      <c r="A84" t="s">
        <v>47</v>
      </c>
      <c r="B84" s="2" t="s">
        <v>210</v>
      </c>
      <c r="C84" t="s">
        <v>101</v>
      </c>
      <c r="D84">
        <v>1</v>
      </c>
      <c r="E84">
        <f>VLOOKUP(C84,AirDevices!$B$3:'AirDevices'!$C$111,2,FALSE)</f>
        <v>27</v>
      </c>
      <c r="F84">
        <f>VLOOKUP(C84,AirDevices!$B$3:'AirDevices'!$D$111,3,FALSE)</f>
        <v>59</v>
      </c>
      <c r="G84">
        <f>VLOOKUP(C84,AirDevices!$B$3:'AirDevices'!$E$111,4,FALSE)</f>
        <v>2</v>
      </c>
      <c r="H84">
        <f>VLOOKUP(B84,DogFighters!$A$4:'DogFighters'!$F$249,2,FALSE)</f>
        <v>270</v>
      </c>
      <c r="I84">
        <f>VLOOKUP(B84,DogFighters!$A$4:'DogFighters'!$F$249,3,FALSE)</f>
        <v>954</v>
      </c>
      <c r="J84">
        <f>VLOOKUP(B84,DogFighters!$A$4:'DogFighters'!$F$249,6,FALSE)</f>
        <v>9</v>
      </c>
      <c r="K84">
        <f>VLOOKUP(C84,AirDevices!$B$3:'AirDevices'!$F$111,5,FALSE)</f>
        <v>27</v>
      </c>
      <c r="L84">
        <f>VLOOKUP(C84,AirDevices!$B$3:'AirDevices'!$G$111,6,FALSE)/1000</f>
        <v>4</v>
      </c>
      <c r="N84" s="11">
        <f t="shared" si="29"/>
        <v>0.26816252752975467</v>
      </c>
      <c r="O84" s="11">
        <f t="shared" si="38"/>
        <v>2.1071428571428572</v>
      </c>
      <c r="P84" s="11">
        <f t="shared" si="39"/>
        <v>0.56505675443769732</v>
      </c>
    </row>
    <row r="85" spans="1:16" x14ac:dyDescent="0.25">
      <c r="A85" t="s">
        <v>47</v>
      </c>
      <c r="B85" s="2" t="s">
        <v>211</v>
      </c>
      <c r="C85" t="s">
        <v>101</v>
      </c>
      <c r="D85">
        <v>1</v>
      </c>
      <c r="E85">
        <f>VLOOKUP(C85,AirDevices!$B$3:'AirDevices'!$C$111,2,FALSE)</f>
        <v>27</v>
      </c>
      <c r="F85">
        <f>VLOOKUP(C85,AirDevices!$B$3:'AirDevices'!$D$111,3,FALSE)</f>
        <v>59</v>
      </c>
      <c r="G85">
        <f>VLOOKUP(C85,AirDevices!$B$3:'AirDevices'!$E$111,4,FALSE)</f>
        <v>2</v>
      </c>
      <c r="H85">
        <f>VLOOKUP(B85,DogFighters!$A$4:'DogFighters'!$F$249,2,FALSE)</f>
        <v>323</v>
      </c>
      <c r="I85">
        <f>VLOOKUP(B85,DogFighters!$A$4:'DogFighters'!$F$249,3,FALSE)</f>
        <v>900</v>
      </c>
      <c r="J85">
        <f>VLOOKUP(B85,DogFighters!$A$4:'DogFighters'!$F$249,6,FALSE)</f>
        <v>14</v>
      </c>
      <c r="K85">
        <f>VLOOKUP(C85,AirDevices!$B$3:'AirDevices'!$F$111,5,FALSE)</f>
        <v>27</v>
      </c>
      <c r="L85">
        <f>VLOOKUP(C85,AirDevices!$B$3:'AirDevices'!$G$111,6,FALSE)/1000</f>
        <v>4</v>
      </c>
      <c r="N85" s="11">
        <f t="shared" si="29"/>
        <v>0.47077837933440114</v>
      </c>
      <c r="O85" s="11">
        <f t="shared" si="1"/>
        <v>2.1071428571428572</v>
      </c>
      <c r="P85" s="11">
        <f t="shared" si="33"/>
        <v>0.99199729931177383</v>
      </c>
    </row>
    <row r="86" spans="1:16" x14ac:dyDescent="0.25">
      <c r="A86" t="s">
        <v>47</v>
      </c>
      <c r="B86" s="2" t="s">
        <v>99</v>
      </c>
      <c r="C86" t="s">
        <v>85</v>
      </c>
      <c r="D86">
        <v>1</v>
      </c>
      <c r="E86">
        <f>VLOOKUP(C86,AirDevices!$B$3:'AirDevices'!$C$111,2,FALSE)</f>
        <v>30</v>
      </c>
      <c r="F86">
        <f>VLOOKUP(C86,AirDevices!$B$3:'AirDevices'!$D$111,3,FALSE)</f>
        <v>53</v>
      </c>
      <c r="G86">
        <f>VLOOKUP(C86,AirDevices!$B$3:'AirDevices'!$E$111,4,FALSE)</f>
        <v>1</v>
      </c>
      <c r="H86">
        <f>VLOOKUP(B86,DogFighters!$A$4:'DogFighters'!$F$249,2,FALSE)</f>
        <v>289</v>
      </c>
      <c r="I86">
        <f>VLOOKUP(B86,DogFighters!$A$4:'DogFighters'!$F$249,3,FALSE)</f>
        <v>925</v>
      </c>
      <c r="J86">
        <f>VLOOKUP(B86,DogFighters!$A$4:'DogFighters'!$F$249,6,FALSE)</f>
        <v>12</v>
      </c>
      <c r="K86">
        <f>VLOOKUP(C86,AirDevices!$B$3:'AirDevices'!$F$111,5,FALSE)</f>
        <v>31</v>
      </c>
      <c r="L86">
        <f>VLOOKUP(C86,AirDevices!$B$3:'AirDevices'!$G$111,6,FALSE)/1000</f>
        <v>3</v>
      </c>
      <c r="N86" s="11">
        <f t="shared" si="29"/>
        <v>0.20195408970383669</v>
      </c>
      <c r="O86" s="11">
        <f t="shared" ref="O86" si="40">(F86/100)*IF(G86&gt;$E$2,1,0.5)* 100/$F$2</f>
        <v>0.9464285714285714</v>
      </c>
      <c r="P86" s="11">
        <f t="shared" ref="P86" si="41">N86*O86</f>
        <v>0.19113512061255972</v>
      </c>
    </row>
    <row r="87" spans="1:16" x14ac:dyDescent="0.25">
      <c r="A87" t="s">
        <v>47</v>
      </c>
      <c r="B87" s="2" t="s">
        <v>209</v>
      </c>
      <c r="C87" t="s">
        <v>101</v>
      </c>
      <c r="D87">
        <v>1</v>
      </c>
      <c r="E87">
        <f>VLOOKUP(C87,AirDevices!$B$3:'AirDevices'!$C$111,2,FALSE)</f>
        <v>27</v>
      </c>
      <c r="F87">
        <f>VLOOKUP(C87,AirDevices!$B$3:'AirDevices'!$D$111,3,FALSE)</f>
        <v>59</v>
      </c>
      <c r="G87">
        <f>VLOOKUP(C87,AirDevices!$B$3:'AirDevices'!$E$111,4,FALSE)</f>
        <v>2</v>
      </c>
      <c r="H87">
        <f>VLOOKUP(B87,DogFighters!$A$4:'DogFighters'!$F$249,2,FALSE)</f>
        <v>298</v>
      </c>
      <c r="I87">
        <f>VLOOKUP(B87,DogFighters!$A$4:'DogFighters'!$F$249,3,FALSE)</f>
        <v>987</v>
      </c>
      <c r="J87">
        <f>VLOOKUP(B87,DogFighters!$A$4:'DogFighters'!$F$249,6,FALSE)</f>
        <v>13</v>
      </c>
      <c r="K87">
        <f>VLOOKUP(C87,AirDevices!$B$3:'AirDevices'!$F$111,5,FALSE)</f>
        <v>27</v>
      </c>
      <c r="L87">
        <f>VLOOKUP(C87,AirDevices!$B$3:'AirDevices'!$G$111,6,FALSE)/1000</f>
        <v>4</v>
      </c>
      <c r="N87" s="11">
        <f t="shared" si="29"/>
        <v>0.44230333205598082</v>
      </c>
      <c r="O87" s="11">
        <f t="shared" si="1"/>
        <v>2.1071428571428572</v>
      </c>
      <c r="P87" s="11">
        <f t="shared" si="33"/>
        <v>0.93199630683224532</v>
      </c>
    </row>
    <row r="88" spans="1:16" x14ac:dyDescent="0.25">
      <c r="B88" s="2"/>
      <c r="N88" s="11">
        <f t="shared" si="29"/>
        <v>0</v>
      </c>
      <c r="O88" s="11"/>
      <c r="P88" s="11"/>
    </row>
    <row r="89" spans="1:16" x14ac:dyDescent="0.25">
      <c r="B89" s="2"/>
      <c r="N89" s="11">
        <f t="shared" si="29"/>
        <v>0</v>
      </c>
      <c r="O89" s="11"/>
      <c r="P89" s="11"/>
    </row>
    <row r="90" spans="1:16" x14ac:dyDescent="0.25">
      <c r="A90" t="s">
        <v>36</v>
      </c>
      <c r="B90" t="s">
        <v>19</v>
      </c>
      <c r="C90" t="s">
        <v>50</v>
      </c>
      <c r="D90">
        <v>2</v>
      </c>
      <c r="E90">
        <f>VLOOKUP(C90,AirDevices!$B$3:'AirDevices'!$C$111,2,FALSE)</f>
        <v>16</v>
      </c>
      <c r="F90">
        <f>VLOOKUP(C90,AirDevices!$B$3:'AirDevices'!$D$111,3,FALSE)</f>
        <v>66</v>
      </c>
      <c r="G90">
        <f>VLOOKUP(C90,AirDevices!$B$3:'AirDevices'!$E$111,4,FALSE)</f>
        <v>3</v>
      </c>
      <c r="H90">
        <f>VLOOKUP(B90,DogFighters!$A$4:'DogFighters'!$F$249,2,FALSE)</f>
        <v>354</v>
      </c>
      <c r="I90">
        <f>VLOOKUP(B90,DogFighters!$A$4:'DogFighters'!$F$249,3,FALSE)</f>
        <v>2800</v>
      </c>
      <c r="J90">
        <f>VLOOKUP(B90,DogFighters!$A$4:'DogFighters'!$F$249,6,FALSE)</f>
        <v>33</v>
      </c>
      <c r="K90">
        <f>VLOOKUP(C90,AirDevices!$B$3:'AirDevices'!$F$111,5,FALSE)</f>
        <v>13</v>
      </c>
      <c r="L90">
        <f>VLOOKUP(C90,AirDevices!$B$3:'AirDevices'!$G$111,6,FALSE)/1000</f>
        <v>4</v>
      </c>
      <c r="N90" s="11">
        <f t="shared" si="29"/>
        <v>5.670742857142856</v>
      </c>
      <c r="O90" s="11">
        <f t="shared" si="1"/>
        <v>2.3571428571428572</v>
      </c>
      <c r="P90" s="11">
        <f t="shared" si="2"/>
        <v>13.366751020408161</v>
      </c>
    </row>
    <row r="91" spans="1:16" x14ac:dyDescent="0.25">
      <c r="A91" t="s">
        <v>36</v>
      </c>
      <c r="B91" t="s">
        <v>19</v>
      </c>
      <c r="C91" t="s">
        <v>66</v>
      </c>
      <c r="D91">
        <v>2</v>
      </c>
      <c r="E91">
        <f>VLOOKUP(C91,AirDevices!$B$3:'AirDevices'!$C$111,2,FALSE)</f>
        <v>36</v>
      </c>
      <c r="F91">
        <f>VLOOKUP(C91,AirDevices!$B$3:'AirDevices'!$D$111,3,FALSE)</f>
        <v>53</v>
      </c>
      <c r="G91">
        <f>VLOOKUP(C91,AirDevices!$B$3:'AirDevices'!$E$111,4,FALSE)</f>
        <v>1</v>
      </c>
      <c r="H91">
        <f>VLOOKUP(B91,DogFighters!$A$4:'DogFighters'!$F$249,2,FALSE)</f>
        <v>354</v>
      </c>
      <c r="I91">
        <f>VLOOKUP(B91,DogFighters!$A$4:'DogFighters'!$F$249,3,FALSE)</f>
        <v>2800</v>
      </c>
      <c r="J91">
        <f>VLOOKUP(B91,DogFighters!$A$4:'DogFighters'!$F$249,6,FALSE)</f>
        <v>33</v>
      </c>
      <c r="K91">
        <f>VLOOKUP(C91,AirDevices!$B$3:'AirDevices'!$F$111,5,FALSE)</f>
        <v>44</v>
      </c>
      <c r="L91">
        <f>VLOOKUP(C91,AirDevices!$B$3:'AirDevices'!$G$111,6,FALSE)/1000</f>
        <v>3</v>
      </c>
      <c r="N91" s="11">
        <f t="shared" si="29"/>
        <v>2.4072000000000005</v>
      </c>
      <c r="O91" s="11">
        <f t="shared" si="1"/>
        <v>0.9464285714285714</v>
      </c>
      <c r="P91" s="11">
        <f t="shared" si="2"/>
        <v>2.2782428571428577</v>
      </c>
    </row>
    <row r="92" spans="1:16" x14ac:dyDescent="0.25">
      <c r="A92" t="s">
        <v>36</v>
      </c>
      <c r="B92" t="s">
        <v>72</v>
      </c>
      <c r="C92" t="s">
        <v>21</v>
      </c>
      <c r="D92">
        <v>8</v>
      </c>
      <c r="E92">
        <f>VLOOKUP(C92,AirDevices!$B$3:'AirDevices'!$C$111,2,FALSE)</f>
        <v>35</v>
      </c>
      <c r="F92">
        <f>VLOOKUP(C92,AirDevices!$B$3:'AirDevices'!$D$111,3,FALSE)</f>
        <v>54</v>
      </c>
      <c r="G92">
        <f>VLOOKUP(C92,AirDevices!$B$3:'AirDevices'!$E$111,4,FALSE)</f>
        <v>1</v>
      </c>
      <c r="H92">
        <f>VLOOKUP(B92,DogFighters!$A$4:'DogFighters'!$F$249,2,FALSE)</f>
        <v>320</v>
      </c>
      <c r="I92">
        <f>VLOOKUP(B92,DogFighters!$A$4:'DogFighters'!$F$249,3,FALSE)</f>
        <v>2400</v>
      </c>
      <c r="J92">
        <f>VLOOKUP(B92,DogFighters!$A$4:'DogFighters'!$F$249,6,FALSE)</f>
        <v>31</v>
      </c>
      <c r="K92">
        <f>VLOOKUP(C92,AirDevices!$B$3:'AirDevices'!$F$111,5,FALSE)</f>
        <v>35</v>
      </c>
      <c r="L92">
        <f>VLOOKUP(C92,AirDevices!$B$3:'AirDevices'!$G$111,6,FALSE)/1000</f>
        <v>3</v>
      </c>
      <c r="N92" s="11">
        <f t="shared" si="29"/>
        <v>8.1183673469387756</v>
      </c>
      <c r="O92" s="11">
        <f t="shared" si="1"/>
        <v>0.9642857142857143</v>
      </c>
      <c r="P92" s="11">
        <f t="shared" si="2"/>
        <v>7.8284256559766767</v>
      </c>
    </row>
    <row r="93" spans="1:16" x14ac:dyDescent="0.25">
      <c r="A93" t="s">
        <v>36</v>
      </c>
      <c r="B93" t="s">
        <v>73</v>
      </c>
      <c r="C93" t="s">
        <v>65</v>
      </c>
      <c r="D93">
        <v>2</v>
      </c>
      <c r="E93">
        <f>VLOOKUP(C93,AirDevices!$B$3:'AirDevices'!$C$111,2,FALSE)</f>
        <v>16</v>
      </c>
      <c r="F93">
        <f>VLOOKUP(C93,AirDevices!$B$3:'AirDevices'!$D$111,3,FALSE)</f>
        <v>66</v>
      </c>
      <c r="G93">
        <f>VLOOKUP(C93,AirDevices!$B$3:'AirDevices'!$E$111,4,FALSE)</f>
        <v>3</v>
      </c>
      <c r="H93">
        <f>VLOOKUP(B93,DogFighters!$A$4:'DogFighters'!$F$249,2,FALSE)</f>
        <v>317</v>
      </c>
      <c r="I93">
        <f>VLOOKUP(B93,DogFighters!$A$4:'DogFighters'!$F$249,3,FALSE)</f>
        <v>1969</v>
      </c>
      <c r="J93">
        <f>VLOOKUP(B93,DogFighters!$A$4:'DogFighters'!$F$249,6,FALSE)</f>
        <v>29</v>
      </c>
      <c r="K93">
        <f>VLOOKUP(C93,AirDevices!$B$3:'AirDevices'!$F$111,5,FALSE)</f>
        <v>15</v>
      </c>
      <c r="L93">
        <f>VLOOKUP(C93,AirDevices!$B$3:'AirDevices'!$G$111,6,FALSE)/1000</f>
        <v>4</v>
      </c>
      <c r="N93" s="11">
        <f t="shared" si="29"/>
        <v>3.8970394378775413</v>
      </c>
      <c r="O93" s="11">
        <f t="shared" si="1"/>
        <v>2.3571428571428572</v>
      </c>
      <c r="P93" s="11">
        <f t="shared" si="2"/>
        <v>9.1858786749970616</v>
      </c>
    </row>
    <row r="94" spans="1:16" x14ac:dyDescent="0.25">
      <c r="A94" t="s">
        <v>36</v>
      </c>
      <c r="B94" t="s">
        <v>73</v>
      </c>
      <c r="C94" t="s">
        <v>66</v>
      </c>
      <c r="D94">
        <v>2</v>
      </c>
      <c r="E94">
        <f>VLOOKUP(C94,AirDevices!$B$3:'AirDevices'!$C$111,2,FALSE)</f>
        <v>36</v>
      </c>
      <c r="F94">
        <f>VLOOKUP(C94,AirDevices!$B$3:'AirDevices'!$D$111,3,FALSE)</f>
        <v>53</v>
      </c>
      <c r="G94">
        <f>VLOOKUP(C94,AirDevices!$B$3:'AirDevices'!$E$111,4,FALSE)</f>
        <v>1</v>
      </c>
      <c r="H94">
        <f>VLOOKUP(B94,DogFighters!$A$4:'DogFighters'!$F$249,2,FALSE)</f>
        <v>317</v>
      </c>
      <c r="I94">
        <f>VLOOKUP(B94,DogFighters!$A$4:'DogFighters'!$F$249,3,FALSE)</f>
        <v>1969</v>
      </c>
      <c r="J94">
        <f>VLOOKUP(B94,DogFighters!$A$4:'DogFighters'!$F$249,6,FALSE)</f>
        <v>29</v>
      </c>
      <c r="K94">
        <f>VLOOKUP(C94,AirDevices!$B$3:'AirDevices'!$F$111,5,FALSE)</f>
        <v>44</v>
      </c>
      <c r="L94">
        <f>VLOOKUP(C94,AirDevices!$B$3:'AirDevices'!$G$111,6,FALSE)/1000</f>
        <v>3</v>
      </c>
      <c r="N94" s="11">
        <f t="shared" si="29"/>
        <v>1.6931964454226562</v>
      </c>
      <c r="O94" s="11">
        <f t="shared" si="1"/>
        <v>0.9464285714285714</v>
      </c>
      <c r="P94" s="11">
        <f t="shared" si="2"/>
        <v>1.6024894929892997</v>
      </c>
    </row>
    <row r="95" spans="1:16" x14ac:dyDescent="0.25">
      <c r="A95" t="s">
        <v>36</v>
      </c>
      <c r="B95" t="s">
        <v>20</v>
      </c>
      <c r="C95" t="s">
        <v>74</v>
      </c>
      <c r="D95">
        <v>6</v>
      </c>
      <c r="E95">
        <f>VLOOKUP(C95,AirDevices!$B$3:'AirDevices'!$C$111,2,FALSE)</f>
        <v>33</v>
      </c>
      <c r="F95">
        <f>VLOOKUP(C95,AirDevices!$B$3:'AirDevices'!$D$111,3,FALSE)</f>
        <v>53</v>
      </c>
      <c r="G95">
        <f>VLOOKUP(C95,AirDevices!$B$3:'AirDevices'!$E$111,4,FALSE)</f>
        <v>1</v>
      </c>
      <c r="H95">
        <f>VLOOKUP(B95,DogFighters!$A$4:'DogFighters'!$F$249,2,FALSE)</f>
        <v>320</v>
      </c>
      <c r="I95">
        <f>VLOOKUP(B95,DogFighters!$A$4:'DogFighters'!$F$249,3,FALSE)</f>
        <v>2600</v>
      </c>
      <c r="J95">
        <f>VLOOKUP(B95,DogFighters!$A$4:'DogFighters'!$F$249,6,FALSE)</f>
        <v>31</v>
      </c>
      <c r="K95">
        <f>VLOOKUP(C95,AirDevices!$B$3:'AirDevices'!$F$111,5,FALSE)</f>
        <v>38</v>
      </c>
      <c r="L95">
        <f>VLOOKUP(C95,AirDevices!$B$3:'AirDevices'!$G$111,6,FALSE)/1000</f>
        <v>3</v>
      </c>
      <c r="N95" s="11">
        <f t="shared" si="29"/>
        <v>6.3948571428571439</v>
      </c>
      <c r="O95" s="11">
        <f t="shared" si="1"/>
        <v>0.9464285714285714</v>
      </c>
      <c r="P95" s="11">
        <f t="shared" si="2"/>
        <v>6.0522755102040824</v>
      </c>
    </row>
    <row r="96" spans="1:16" x14ac:dyDescent="0.25">
      <c r="A96" t="s">
        <v>36</v>
      </c>
      <c r="B96" t="s">
        <v>75</v>
      </c>
      <c r="C96" t="s">
        <v>76</v>
      </c>
      <c r="D96">
        <v>2</v>
      </c>
      <c r="E96">
        <f>VLOOKUP(C96,AirDevices!$B$3:'AirDevices'!$C$111,2,FALSE)</f>
        <v>18</v>
      </c>
      <c r="F96">
        <f>VLOOKUP(C96,AirDevices!$B$3:'AirDevices'!$D$111,3,FALSE)</f>
        <v>70</v>
      </c>
      <c r="G96">
        <f>VLOOKUP(C96,AirDevices!$B$3:'AirDevices'!$E$111,4,FALSE)</f>
        <v>3</v>
      </c>
      <c r="H96">
        <f>VLOOKUP(B96,DogFighters!$A$4:'DogFighters'!$F$249,2,FALSE)</f>
        <v>267</v>
      </c>
      <c r="I96">
        <f>VLOOKUP(B96,DogFighters!$A$4:'DogFighters'!$F$249,3,FALSE)</f>
        <v>3000</v>
      </c>
      <c r="J96">
        <f>VLOOKUP(B96,DogFighters!$A$4:'DogFighters'!$F$249,6,FALSE)</f>
        <v>30</v>
      </c>
      <c r="K96">
        <f>VLOOKUP(C96,AirDevices!$B$3:'AirDevices'!$F$111,5,FALSE)</f>
        <v>19</v>
      </c>
      <c r="L96">
        <f>VLOOKUP(C96,AirDevices!$B$3:'AirDevices'!$G$111,6,FALSE)/1000</f>
        <v>5</v>
      </c>
      <c r="N96" s="11">
        <f t="shared" si="29"/>
        <v>6.1251584101382486</v>
      </c>
      <c r="O96" s="11">
        <f t="shared" si="1"/>
        <v>2.5</v>
      </c>
      <c r="P96" s="11">
        <f t="shared" si="2"/>
        <v>15.312896025345621</v>
      </c>
    </row>
    <row r="97" spans="1:16" x14ac:dyDescent="0.25">
      <c r="A97" t="s">
        <v>36</v>
      </c>
      <c r="B97" t="s">
        <v>75</v>
      </c>
      <c r="C97" t="s">
        <v>74</v>
      </c>
      <c r="D97">
        <v>2</v>
      </c>
      <c r="E97">
        <f>VLOOKUP(C97,AirDevices!$B$3:'AirDevices'!$C$111,2,FALSE)</f>
        <v>33</v>
      </c>
      <c r="F97">
        <f>VLOOKUP(C97,AirDevices!$B$3:'AirDevices'!$D$111,3,FALSE)</f>
        <v>53</v>
      </c>
      <c r="G97">
        <f>VLOOKUP(C97,AirDevices!$B$3:'AirDevices'!$E$111,4,FALSE)</f>
        <v>1</v>
      </c>
      <c r="H97">
        <f>VLOOKUP(B97,DogFighters!$A$4:'DogFighters'!$F$249,2,FALSE)</f>
        <v>267</v>
      </c>
      <c r="I97">
        <f>VLOOKUP(B97,DogFighters!$A$4:'DogFighters'!$F$249,3,FALSE)</f>
        <v>3000</v>
      </c>
      <c r="J97">
        <f>VLOOKUP(B97,DogFighters!$A$4:'DogFighters'!$F$249,6,FALSE)</f>
        <v>30</v>
      </c>
      <c r="K97">
        <f>VLOOKUP(C97,AirDevices!$B$3:'AirDevices'!$F$111,5,FALSE)</f>
        <v>38</v>
      </c>
      <c r="L97">
        <f>VLOOKUP(C97,AirDevices!$B$3:'AirDevices'!$G$111,6,FALSE)/1000</f>
        <v>3</v>
      </c>
      <c r="N97" s="11">
        <f t="shared" si="29"/>
        <v>1.9023750000000001</v>
      </c>
      <c r="O97" s="11">
        <f t="shared" si="1"/>
        <v>0.9464285714285714</v>
      </c>
      <c r="P97" s="11">
        <f t="shared" si="2"/>
        <v>1.8004620535714286</v>
      </c>
    </row>
    <row r="98" spans="1:16" x14ac:dyDescent="0.25">
      <c r="A98" t="s">
        <v>36</v>
      </c>
      <c r="B98" t="s">
        <v>107</v>
      </c>
      <c r="C98" t="s">
        <v>74</v>
      </c>
      <c r="D98">
        <v>2</v>
      </c>
      <c r="E98">
        <f>VLOOKUP(C98,AirDevices!$B$3:'AirDevices'!$C$111,2,FALSE)</f>
        <v>33</v>
      </c>
      <c r="F98">
        <f>VLOOKUP(C98,AirDevices!$B$3:'AirDevices'!$D$111,3,FALSE)</f>
        <v>53</v>
      </c>
      <c r="G98">
        <f>VLOOKUP(C98,AirDevices!$B$3:'AirDevices'!$E$111,4,FALSE)</f>
        <v>1</v>
      </c>
      <c r="H98">
        <f>VLOOKUP(B98,DogFighters!$A$4:'DogFighters'!$F$249,2,FALSE)</f>
        <v>206</v>
      </c>
      <c r="I98">
        <f>VLOOKUP(B98,DogFighters!$A$4:'DogFighters'!$F$249,3,FALSE)</f>
        <v>1676</v>
      </c>
      <c r="J98">
        <f>VLOOKUP(B98,DogFighters!$A$4:'DogFighters'!$F$249,6,FALSE)</f>
        <v>24</v>
      </c>
      <c r="K98">
        <f>VLOOKUP(C98,AirDevices!$B$3:'AirDevices'!$F$111,5,FALSE)</f>
        <v>38</v>
      </c>
      <c r="L98">
        <f>VLOOKUP(C98,AirDevices!$B$3:'AirDevices'!$G$111,6,FALSE)/1000</f>
        <v>3</v>
      </c>
      <c r="N98" s="11">
        <f t="shared" si="29"/>
        <v>0.91914024977155029</v>
      </c>
      <c r="O98" s="11">
        <f t="shared" si="1"/>
        <v>0.9464285714285714</v>
      </c>
      <c r="P98" s="11">
        <f t="shared" ref="P98:P122" si="42">N98*O98</f>
        <v>0.86990059353378868</v>
      </c>
    </row>
    <row r="99" spans="1:16" x14ac:dyDescent="0.25">
      <c r="A99" t="s">
        <v>36</v>
      </c>
      <c r="B99" t="s">
        <v>108</v>
      </c>
      <c r="C99" t="s">
        <v>74</v>
      </c>
      <c r="D99">
        <v>1</v>
      </c>
      <c r="E99">
        <f>VLOOKUP(C99,AirDevices!$B$3:'AirDevices'!$C$111,2,FALSE)</f>
        <v>33</v>
      </c>
      <c r="F99">
        <f>VLOOKUP(C99,AirDevices!$B$3:'AirDevices'!$D$111,3,FALSE)</f>
        <v>53</v>
      </c>
      <c r="G99">
        <f>VLOOKUP(C99,AirDevices!$B$3:'AirDevices'!$E$111,4,FALSE)</f>
        <v>1</v>
      </c>
      <c r="H99">
        <f>VLOOKUP(B99,DogFighters!$A$4:'DogFighters'!$F$249,2,FALSE)</f>
        <v>264</v>
      </c>
      <c r="I99">
        <f>VLOOKUP(B99,DogFighters!$A$4:'DogFighters'!$F$249,3,FALSE)</f>
        <v>1650</v>
      </c>
      <c r="J99">
        <f>VLOOKUP(B99,DogFighters!$A$4:'DogFighters'!$F$249,6,FALSE)</f>
        <v>23</v>
      </c>
      <c r="K99">
        <f>VLOOKUP(C99,AirDevices!$B$3:'AirDevices'!$F$111,5,FALSE)</f>
        <v>38</v>
      </c>
      <c r="L99">
        <f>VLOOKUP(C99,AirDevices!$B$3:'AirDevices'!$G$111,6,FALSE)/1000</f>
        <v>3</v>
      </c>
      <c r="N99" s="11">
        <f t="shared" si="29"/>
        <v>0.57982698751142248</v>
      </c>
      <c r="O99" s="11">
        <f t="shared" ref="O99:O122" si="43">(F99/100)*IF(G99&gt;$E$2,1,0.5)* 100/$F$2</f>
        <v>0.9464285714285714</v>
      </c>
      <c r="P99" s="11">
        <f t="shared" si="42"/>
        <v>0.54876482746616773</v>
      </c>
    </row>
    <row r="100" spans="1:16" x14ac:dyDescent="0.25">
      <c r="A100" t="s">
        <v>36</v>
      </c>
      <c r="B100" t="s">
        <v>109</v>
      </c>
      <c r="C100" t="s">
        <v>74</v>
      </c>
      <c r="D100">
        <v>1</v>
      </c>
      <c r="E100">
        <f>VLOOKUP(C100,AirDevices!$B$3:'AirDevices'!$C$111,2,FALSE)</f>
        <v>33</v>
      </c>
      <c r="F100">
        <f>VLOOKUP(C100,AirDevices!$B$3:'AirDevices'!$D$111,3,FALSE)</f>
        <v>53</v>
      </c>
      <c r="G100">
        <f>VLOOKUP(C100,AirDevices!$B$3:'AirDevices'!$E$111,4,FALSE)</f>
        <v>1</v>
      </c>
      <c r="H100">
        <f>VLOOKUP(B100,DogFighters!$A$4:'DogFighters'!$F$249,2,FALSE)</f>
        <v>200</v>
      </c>
      <c r="I100">
        <f>VLOOKUP(B100,DogFighters!$A$4:'DogFighters'!$F$249,3,FALSE)</f>
        <v>1100</v>
      </c>
      <c r="J100">
        <f>VLOOKUP(B100,DogFighters!$A$4:'DogFighters'!$F$249,6,FALSE)</f>
        <v>20</v>
      </c>
      <c r="K100">
        <f>VLOOKUP(C100,AirDevices!$B$3:'AirDevices'!$F$111,5,FALSE)</f>
        <v>38</v>
      </c>
      <c r="L100">
        <f>VLOOKUP(C100,AirDevices!$B$3:'AirDevices'!$G$111,6,FALSE)/1000</f>
        <v>3</v>
      </c>
      <c r="N100" s="11">
        <f t="shared" si="29"/>
        <v>0.25464514163874502</v>
      </c>
      <c r="O100" s="11">
        <f t="shared" si="43"/>
        <v>0.9464285714285714</v>
      </c>
      <c r="P100" s="11">
        <f t="shared" si="42"/>
        <v>0.24100343762238366</v>
      </c>
    </row>
    <row r="101" spans="1:16" x14ac:dyDescent="0.25">
      <c r="A101" t="s">
        <v>36</v>
      </c>
      <c r="B101" t="s">
        <v>110</v>
      </c>
      <c r="C101" t="s">
        <v>85</v>
      </c>
      <c r="D101">
        <v>2</v>
      </c>
      <c r="E101">
        <f>VLOOKUP(C101,AirDevices!$B$3:'AirDevices'!$C$111,2,FALSE)</f>
        <v>30</v>
      </c>
      <c r="F101">
        <f>VLOOKUP(C101,AirDevices!$B$3:'AirDevices'!$D$111,3,FALSE)</f>
        <v>53</v>
      </c>
      <c r="G101">
        <f>VLOOKUP(C101,AirDevices!$B$3:'AirDevices'!$E$111,4,FALSE)</f>
        <v>1</v>
      </c>
      <c r="H101">
        <f>VLOOKUP(B101,DogFighters!$A$4:'DogFighters'!$F$249,2,FALSE)</f>
        <v>261</v>
      </c>
      <c r="I101">
        <f>VLOOKUP(B101,DogFighters!$A$4:'DogFighters'!$F$249,3,FALSE)</f>
        <v>900</v>
      </c>
      <c r="J101">
        <f>VLOOKUP(B101,DogFighters!$A$4:'DogFighters'!$F$249,6,FALSE)</f>
        <v>9</v>
      </c>
      <c r="K101">
        <f>VLOOKUP(C101,AirDevices!$B$3:'AirDevices'!$F$111,5,FALSE)</f>
        <v>31</v>
      </c>
      <c r="L101">
        <f>VLOOKUP(C101,AirDevices!$B$3:'AirDevices'!$G$111,6,FALSE)/1000</f>
        <v>3</v>
      </c>
      <c r="N101" s="11">
        <f t="shared" si="29"/>
        <v>0.25509617517135474</v>
      </c>
      <c r="O101" s="11">
        <f t="shared" si="43"/>
        <v>0.9464285714285714</v>
      </c>
      <c r="P101" s="11">
        <f t="shared" si="42"/>
        <v>0.24143030864431789</v>
      </c>
    </row>
    <row r="102" spans="1:16" x14ac:dyDescent="0.25">
      <c r="A102" t="s">
        <v>36</v>
      </c>
      <c r="B102" t="s">
        <v>111</v>
      </c>
      <c r="C102" t="s">
        <v>74</v>
      </c>
      <c r="D102">
        <v>1</v>
      </c>
      <c r="E102">
        <f>VLOOKUP(C102,AirDevices!$B$3:'AirDevices'!$C$111,2,FALSE)</f>
        <v>33</v>
      </c>
      <c r="F102">
        <f>VLOOKUP(C102,AirDevices!$B$3:'AirDevices'!$D$111,3,FALSE)</f>
        <v>53</v>
      </c>
      <c r="G102">
        <f>VLOOKUP(C102,AirDevices!$B$3:'AirDevices'!$E$111,4,FALSE)</f>
        <v>1</v>
      </c>
      <c r="H102">
        <f>VLOOKUP(B102,DogFighters!$A$4:'DogFighters'!$F$249,2,FALSE)</f>
        <v>233</v>
      </c>
      <c r="I102">
        <f>VLOOKUP(B102,DogFighters!$A$4:'DogFighters'!$F$249,3,FALSE)</f>
        <v>1151</v>
      </c>
      <c r="J102">
        <f>VLOOKUP(B102,DogFighters!$A$4:'DogFighters'!$F$249,6,FALSE)</f>
        <v>16</v>
      </c>
      <c r="K102">
        <f>VLOOKUP(C102,AirDevices!$B$3:'AirDevices'!$F$111,5,FALSE)</f>
        <v>38</v>
      </c>
      <c r="L102">
        <f>VLOOKUP(C102,AirDevices!$B$3:'AirDevices'!$G$111,6,FALSE)/1000</f>
        <v>3</v>
      </c>
      <c r="N102" s="11">
        <f t="shared" si="29"/>
        <v>0.24833272007310389</v>
      </c>
      <c r="O102" s="11">
        <f t="shared" si="43"/>
        <v>0.9464285714285714</v>
      </c>
      <c r="P102" s="11">
        <f t="shared" si="42"/>
        <v>0.23502918149775903</v>
      </c>
    </row>
    <row r="103" spans="1:16" x14ac:dyDescent="0.25">
      <c r="A103" t="s">
        <v>36</v>
      </c>
      <c r="B103" t="s">
        <v>112</v>
      </c>
      <c r="C103" t="s">
        <v>74</v>
      </c>
      <c r="D103">
        <v>1</v>
      </c>
      <c r="E103">
        <f>VLOOKUP(C103,AirDevices!$B$3:'AirDevices'!$C$111,2,FALSE)</f>
        <v>33</v>
      </c>
      <c r="F103">
        <f>VLOOKUP(C103,AirDevices!$B$3:'AirDevices'!$D$111,3,FALSE)</f>
        <v>53</v>
      </c>
      <c r="G103">
        <f>VLOOKUP(C103,AirDevices!$B$3:'AirDevices'!$E$111,4,FALSE)</f>
        <v>1</v>
      </c>
      <c r="H103">
        <f>VLOOKUP(B103,DogFighters!$A$4:'DogFighters'!$F$249,2,FALSE)</f>
        <v>277</v>
      </c>
      <c r="I103">
        <f>VLOOKUP(B103,DogFighters!$A$4:'DogFighters'!$F$249,3,FALSE)</f>
        <v>1400</v>
      </c>
      <c r="J103">
        <f>VLOOKUP(B103,DogFighters!$A$4:'DogFighters'!$F$249,6,FALSE)</f>
        <v>19</v>
      </c>
      <c r="K103">
        <f>VLOOKUP(C103,AirDevices!$B$3:'AirDevices'!$F$111,5,FALSE)</f>
        <v>38</v>
      </c>
      <c r="L103">
        <f>VLOOKUP(C103,AirDevices!$B$3:'AirDevices'!$G$111,6,FALSE)/1000</f>
        <v>3</v>
      </c>
      <c r="N103" s="11">
        <f t="shared" si="29"/>
        <v>0.4264264392324093</v>
      </c>
      <c r="O103" s="11">
        <f t="shared" si="43"/>
        <v>0.9464285714285714</v>
      </c>
      <c r="P103" s="11">
        <f t="shared" si="42"/>
        <v>0.40358216570210165</v>
      </c>
    </row>
    <row r="104" spans="1:16" x14ac:dyDescent="0.25">
      <c r="A104" t="s">
        <v>36</v>
      </c>
      <c r="B104" t="s">
        <v>113</v>
      </c>
      <c r="C104" t="s">
        <v>114</v>
      </c>
      <c r="D104">
        <v>1</v>
      </c>
      <c r="E104">
        <f>VLOOKUP(C104,AirDevices!$B$3:'AirDevices'!$C$111,2,FALSE)</f>
        <v>24</v>
      </c>
      <c r="F104">
        <f>VLOOKUP(C104,AirDevices!$B$3:'AirDevices'!$D$111,3,FALSE)</f>
        <v>54</v>
      </c>
      <c r="G104">
        <f>VLOOKUP(C104,AirDevices!$B$3:'AirDevices'!$E$111,4,FALSE)</f>
        <v>2</v>
      </c>
      <c r="H104">
        <f>VLOOKUP(B104,DogFighters!$A$4:'DogFighters'!$F$249,2,FALSE)</f>
        <v>260</v>
      </c>
      <c r="I104">
        <f>VLOOKUP(B104,DogFighters!$A$4:'DogFighters'!$F$249,3,FALSE)</f>
        <v>856</v>
      </c>
      <c r="J104">
        <f>VLOOKUP(B104,DogFighters!$A$4:'DogFighters'!$F$249,6,FALSE)</f>
        <v>15</v>
      </c>
      <c r="K104">
        <f>VLOOKUP(C104,AirDevices!$B$3:'AirDevices'!$F$111,5,FALSE)</f>
        <v>26</v>
      </c>
      <c r="L104">
        <f>VLOOKUP(C104,AirDevices!$B$3:'AirDevices'!$G$111,6,FALSE)/1000</f>
        <v>4</v>
      </c>
      <c r="N104" s="11">
        <f t="shared" si="29"/>
        <v>0.3822158014591765</v>
      </c>
      <c r="O104" s="11">
        <f t="shared" si="43"/>
        <v>1.9285714285714286</v>
      </c>
      <c r="P104" s="11">
        <f t="shared" si="42"/>
        <v>0.73713047424269751</v>
      </c>
    </row>
    <row r="105" spans="1:16" x14ac:dyDescent="0.25">
      <c r="N105" s="11">
        <f>D105*((100+E105)/100)*((100-K105)/100)*(2*H105/$C$2)*MIN(I105/$D$2,1) * MIN(J105/$G$2,1)*IF($H$2="F", 1, 1.2)*(L105*L105/9)*(25-SUMIF($B$6:$B$626,B105,$D$6:$D$626))/24</f>
        <v>0</v>
      </c>
      <c r="O105" s="11"/>
      <c r="P105" s="11"/>
    </row>
    <row r="106" spans="1:16" x14ac:dyDescent="0.25">
      <c r="A106" t="s">
        <v>38</v>
      </c>
      <c r="B106" t="s">
        <v>77</v>
      </c>
      <c r="C106" t="s">
        <v>78</v>
      </c>
      <c r="D106">
        <v>2</v>
      </c>
      <c r="E106">
        <f>VLOOKUP(C106,AirDevices!$B$3:'AirDevices'!$C$111,2,FALSE)</f>
        <v>21</v>
      </c>
      <c r="F106">
        <f>VLOOKUP(C106,AirDevices!$B$3:'AirDevices'!$D$111,3,FALSE)</f>
        <v>54</v>
      </c>
      <c r="G106">
        <f>VLOOKUP(C106,AirDevices!$B$3:'AirDevices'!$E$111,4,FALSE)</f>
        <v>2</v>
      </c>
      <c r="H106">
        <f>VLOOKUP(B106,DogFighters!$A$4:'DogFighters'!$F$249,2,FALSE)</f>
        <v>313</v>
      </c>
      <c r="I106">
        <f>VLOOKUP(B106,DogFighters!$A$4:'DogFighters'!$F$249,3,FALSE)</f>
        <v>2627</v>
      </c>
      <c r="J106">
        <f>VLOOKUP(B106,DogFighters!$A$4:'DogFighters'!$F$249,6,FALSE)</f>
        <v>30</v>
      </c>
      <c r="K106">
        <f>VLOOKUP(C106,AirDevices!$B$3:'AirDevices'!$F$111,5,FALSE)</f>
        <v>22</v>
      </c>
      <c r="L106">
        <f>VLOOKUP(C106,AirDevices!$B$3:'AirDevices'!$G$111,6,FALSE)/1000</f>
        <v>4</v>
      </c>
      <c r="N106" s="11">
        <f>D106*((100+E106)/100)*((100-K106)/100)*(2*H106/$C$2)*MIN(I106/$D$2,1) * MIN(J106/$G$2,1)*IF($H$2="F", 1, 1.2)*(L106*L106/9)*(25-SUMIF($B$6:$B$626,B106,$D$6:$D$626))/24</f>
        <v>4.9699482115426816</v>
      </c>
      <c r="O106" s="11">
        <f t="shared" ref="O106" si="44">(F106/100)*IF(G106&gt;$E$2,1,0.5)* 100/$F$2</f>
        <v>1.9285714285714286</v>
      </c>
      <c r="P106" s="11">
        <f t="shared" ref="P106" si="45">N106*O106</f>
        <v>9.5849001222608869</v>
      </c>
    </row>
    <row r="107" spans="1:16" x14ac:dyDescent="0.25">
      <c r="A107" t="s">
        <v>38</v>
      </c>
      <c r="B107" t="s">
        <v>195</v>
      </c>
      <c r="C107" t="s">
        <v>78</v>
      </c>
      <c r="D107">
        <v>2</v>
      </c>
      <c r="E107">
        <f>VLOOKUP(C107,AirDevices!$B$3:'AirDevices'!$C$111,2,FALSE)</f>
        <v>21</v>
      </c>
      <c r="F107">
        <f>VLOOKUP(C107,AirDevices!$B$3:'AirDevices'!$D$111,3,FALSE)</f>
        <v>54</v>
      </c>
      <c r="G107">
        <f>VLOOKUP(C107,AirDevices!$B$3:'AirDevices'!$E$111,4,FALSE)</f>
        <v>2</v>
      </c>
      <c r="H107">
        <f>VLOOKUP(B107,DogFighters!$A$4:'DogFighters'!$F$249,2,FALSE)</f>
        <v>330</v>
      </c>
      <c r="I107">
        <f>VLOOKUP(B107,DogFighters!$A$4:'DogFighters'!$F$249,3,FALSE)</f>
        <v>2627</v>
      </c>
      <c r="J107">
        <f>VLOOKUP(B107,DogFighters!$A$4:'DogFighters'!$F$249,6,FALSE)</f>
        <v>30</v>
      </c>
      <c r="K107">
        <f>VLOOKUP(C107,AirDevices!$B$3:'AirDevices'!$F$111,5,FALSE)</f>
        <v>22</v>
      </c>
      <c r="L107">
        <f>VLOOKUP(C107,AirDevices!$B$3:'AirDevices'!$G$111,6,FALSE)/1000</f>
        <v>4</v>
      </c>
      <c r="N107" s="11">
        <f>D107*((100+E107)/100)*((100-K107)/100)*(2*H107/$C$2)*MIN(I107/$D$2,1) * MIN(J107/$G$2,1)*IF($H$2="F", 1, 1.2)*(L107*L107/9)*(25-SUMIF($B$6:$B$626,B107,$D$6:$D$626))/24</f>
        <v>5.2398815009874911</v>
      </c>
      <c r="O107" s="11">
        <f t="shared" si="43"/>
        <v>1.9285714285714286</v>
      </c>
      <c r="P107" s="11">
        <f t="shared" si="42"/>
        <v>10.105485751904448</v>
      </c>
    </row>
    <row r="108" spans="1:16" x14ac:dyDescent="0.25">
      <c r="B108" t="s">
        <v>218</v>
      </c>
      <c r="C108" t="s">
        <v>78</v>
      </c>
      <c r="D108">
        <v>2</v>
      </c>
      <c r="E108">
        <f>VLOOKUP(C108,AirDevices!$B$3:'AirDevices'!$C$111,2,FALSE)</f>
        <v>21</v>
      </c>
      <c r="F108">
        <f>VLOOKUP(C108,AirDevices!$B$3:'AirDevices'!$D$111,3,FALSE)</f>
        <v>54</v>
      </c>
      <c r="G108">
        <f>VLOOKUP(C108,AirDevices!$B$3:'AirDevices'!$E$111,4,FALSE)</f>
        <v>2</v>
      </c>
      <c r="H108">
        <f>VLOOKUP(B108,DogFighters!$A$4:'DogFighters'!$F$249,2,FALSE)</f>
        <v>373</v>
      </c>
      <c r="I108">
        <f>VLOOKUP(B108,DogFighters!$A$4:'DogFighters'!$F$249,3,FALSE)</f>
        <v>2900</v>
      </c>
      <c r="J108">
        <f>VLOOKUP(B108,DogFighters!$A$4:'DogFighters'!$F$249,6,FALSE)</f>
        <v>34</v>
      </c>
      <c r="K108">
        <f>VLOOKUP(C108,AirDevices!$B$3:'AirDevices'!$F$111,5,FALSE)</f>
        <v>22</v>
      </c>
      <c r="L108">
        <f>VLOOKUP(C108,AirDevices!$B$3:'AirDevices'!$G$111,6,FALSE)/1000</f>
        <v>4</v>
      </c>
      <c r="N108" s="11">
        <f t="shared" ref="N108" si="46">D108*((100+E108)/100)*((100-K108)/100)*(2*H108/$C$2)*MIN(I108/$D$2,1) * MIN(J108/$G$2,1)*IF($H$2="F", 1, 1.2)*(L108*L108/9)*(25-SUMIF($B$6:$B$626,B108,$D$6:$D$626))/24</f>
        <v>5.5878952380952382</v>
      </c>
      <c r="O108" s="11">
        <f t="shared" ref="O108" si="47">(F108/100)*IF(G108&gt;$E$2,1,0.5)* 100/$F$2</f>
        <v>1.9285714285714286</v>
      </c>
      <c r="P108" s="11">
        <f t="shared" ref="P108" si="48">N108*O108</f>
        <v>10.776655102040817</v>
      </c>
    </row>
    <row r="109" spans="1:16" x14ac:dyDescent="0.25">
      <c r="B109" t="s">
        <v>218</v>
      </c>
      <c r="C109" t="s">
        <v>219</v>
      </c>
      <c r="D109">
        <v>2</v>
      </c>
      <c r="E109">
        <f>VLOOKUP(C109,AirDevices!$B$3:'AirDevices'!$C$111,2,FALSE)</f>
        <v>27</v>
      </c>
      <c r="F109">
        <f>VLOOKUP(C109,AirDevices!$B$3:'AirDevices'!$D$111,3,FALSE)</f>
        <v>44</v>
      </c>
      <c r="G109">
        <f>VLOOKUP(C109,AirDevices!$B$3:'AirDevices'!$E$111,4,FALSE)</f>
        <v>1</v>
      </c>
      <c r="H109">
        <f>VLOOKUP(B109,DogFighters!$A$4:'DogFighters'!$F$249,2,FALSE)</f>
        <v>373</v>
      </c>
      <c r="I109">
        <f>VLOOKUP(B109,DogFighters!$A$4:'DogFighters'!$F$249,3,FALSE)</f>
        <v>2900</v>
      </c>
      <c r="J109">
        <f>VLOOKUP(B109,DogFighters!$A$4:'DogFighters'!$F$249,6,FALSE)</f>
        <v>34</v>
      </c>
      <c r="K109">
        <f>VLOOKUP(C109,AirDevices!$B$3:'AirDevices'!$F$111,5,FALSE)</f>
        <v>27</v>
      </c>
      <c r="L109">
        <f>VLOOKUP(C109,AirDevices!$B$3:'AirDevices'!$G$111,6,FALSE)/1000</f>
        <v>3</v>
      </c>
      <c r="N109" s="11">
        <f t="shared" ref="N109" si="49">D109*((100+E109)/100)*((100-K109)/100)*(2*H109/$C$2)*MIN(I109/$D$2,1) * MIN(J109/$G$2,1)*IF($H$2="F", 1, 1.2)*(L109*L109/9)*(25-SUMIF($B$6:$B$626,B109,$D$6:$D$626))/24</f>
        <v>3.0875741071428568</v>
      </c>
      <c r="O109" s="11">
        <f t="shared" ref="O109" si="50">(F109/100)*IF(G109&gt;$E$2,1,0.5)* 100/$F$2</f>
        <v>0.7857142857142857</v>
      </c>
      <c r="P109" s="11">
        <f t="shared" ref="P109" si="51">N109*O109</f>
        <v>2.4259510841836733</v>
      </c>
    </row>
    <row r="110" spans="1:16" x14ac:dyDescent="0.25">
      <c r="N110" s="11"/>
      <c r="O110" s="11"/>
      <c r="P110" s="11"/>
    </row>
    <row r="111" spans="1:16" x14ac:dyDescent="0.25">
      <c r="A111" t="s">
        <v>39</v>
      </c>
      <c r="B111" t="s">
        <v>115</v>
      </c>
      <c r="C111" t="s">
        <v>67</v>
      </c>
      <c r="D111">
        <v>4</v>
      </c>
      <c r="E111">
        <f>VLOOKUP(C111,AirDevices!$B$3:'AirDevices'!$C$111,2,FALSE)</f>
        <v>24</v>
      </c>
      <c r="F111">
        <f>VLOOKUP(C111,AirDevices!$B$3:'AirDevices'!$D$111,3,FALSE)</f>
        <v>59</v>
      </c>
      <c r="G111">
        <f>VLOOKUP(C111,AirDevices!$B$3:'AirDevices'!$E$111,4,FALSE)</f>
        <v>2</v>
      </c>
      <c r="H111">
        <f>VLOOKUP(B111,DogFighters!$A$4:'DogFighters'!$F$249,2,FALSE)</f>
        <v>321</v>
      </c>
      <c r="I111">
        <f>VLOOKUP(B111,DogFighters!$A$4:'DogFighters'!$F$249,3,FALSE)</f>
        <v>2200</v>
      </c>
      <c r="J111">
        <f>VLOOKUP(B111,DogFighters!$A$4:'DogFighters'!$F$249,6,FALSE)</f>
        <v>29</v>
      </c>
      <c r="K111">
        <f>VLOOKUP(C111,AirDevices!$B$3:'AirDevices'!$F$111,5,FALSE)</f>
        <v>29</v>
      </c>
      <c r="L111">
        <f>VLOOKUP(C111,AirDevices!$B$3:'AirDevices'!$G$111,6,FALSE)/1000</f>
        <v>4</v>
      </c>
      <c r="N111" s="11">
        <f t="shared" ref="N111:N122" si="52">D111*((100+E111)/100)*((100-K111)/100)*(2*H111/$C$2)*MIN(I111/$D$2,1) * MIN(J111/$G$2,1)*IF($H$2="F", 1, 1.2)*(L111*L111/9)*(25-SUMIF($B$6:$B$626,B111,$D$6:$D$626))/24</f>
        <v>7.8739136968220116</v>
      </c>
      <c r="O111" s="11">
        <f t="shared" si="43"/>
        <v>2.1071428571428572</v>
      </c>
      <c r="P111" s="11">
        <f t="shared" si="42"/>
        <v>16.591461004017809</v>
      </c>
    </row>
    <row r="112" spans="1:16" x14ac:dyDescent="0.25">
      <c r="B112" t="s">
        <v>116</v>
      </c>
      <c r="C112" t="s">
        <v>21</v>
      </c>
      <c r="D112">
        <v>4</v>
      </c>
      <c r="E112">
        <f>VLOOKUP(C112,AirDevices!$B$3:'AirDevices'!$C$111,2,FALSE)</f>
        <v>35</v>
      </c>
      <c r="F112">
        <f>VLOOKUP(C112,AirDevices!$B$3:'AirDevices'!$D$111,3,FALSE)</f>
        <v>54</v>
      </c>
      <c r="G112">
        <f>VLOOKUP(C112,AirDevices!$B$3:'AirDevices'!$E$111,4,FALSE)</f>
        <v>1</v>
      </c>
      <c r="H112">
        <f>VLOOKUP(B112,DogFighters!$A$4:'DogFighters'!$F$249,2,FALSE)</f>
        <v>260</v>
      </c>
      <c r="I112">
        <f>VLOOKUP(B112,DogFighters!$A$4:'DogFighters'!$F$249,3,FALSE)</f>
        <v>2300</v>
      </c>
      <c r="J112">
        <f>VLOOKUP(B112,DogFighters!$A$4:'DogFighters'!$F$249,6,FALSE)</f>
        <v>29</v>
      </c>
      <c r="K112">
        <f>VLOOKUP(C112,AirDevices!$B$3:'AirDevices'!$F$111,5,FALSE)</f>
        <v>35</v>
      </c>
      <c r="L112">
        <f>VLOOKUP(C112,AirDevices!$B$3:'AirDevices'!$G$111,6,FALSE)/1000</f>
        <v>3</v>
      </c>
      <c r="N112" s="11">
        <f t="shared" si="52"/>
        <v>3.7381243060536686</v>
      </c>
      <c r="O112" s="11">
        <f t="shared" si="43"/>
        <v>0.9642857142857143</v>
      </c>
      <c r="P112" s="11">
        <f t="shared" si="42"/>
        <v>3.6046198665517521</v>
      </c>
    </row>
    <row r="113" spans="2:16" x14ac:dyDescent="0.25">
      <c r="B113" t="s">
        <v>117</v>
      </c>
      <c r="C113" t="s">
        <v>67</v>
      </c>
      <c r="D113">
        <v>2</v>
      </c>
      <c r="E113">
        <f>VLOOKUP(C113,AirDevices!$B$3:'AirDevices'!$C$111,2,FALSE)</f>
        <v>24</v>
      </c>
      <c r="F113">
        <f>VLOOKUP(C113,AirDevices!$B$3:'AirDevices'!$D$111,3,FALSE)</f>
        <v>59</v>
      </c>
      <c r="G113">
        <f>VLOOKUP(C113,AirDevices!$B$3:'AirDevices'!$E$111,4,FALSE)</f>
        <v>2</v>
      </c>
      <c r="H113">
        <f>VLOOKUP(B113,DogFighters!$A$4:'DogFighters'!$F$249,2,FALSE)</f>
        <v>310</v>
      </c>
      <c r="I113">
        <f>VLOOKUP(B113,DogFighters!$A$4:'DogFighters'!$F$249,3,FALSE)</f>
        <v>3000</v>
      </c>
      <c r="J113">
        <f>VLOOKUP(B113,DogFighters!$A$4:'DogFighters'!$F$249,6,FALSE)</f>
        <v>33</v>
      </c>
      <c r="K113">
        <f>VLOOKUP(C113,AirDevices!$B$3:'AirDevices'!$F$111,5,FALSE)</f>
        <v>29</v>
      </c>
      <c r="L113">
        <f>VLOOKUP(C113,AirDevices!$B$3:'AirDevices'!$G$111,6,FALSE)/1000</f>
        <v>4</v>
      </c>
      <c r="N113" s="11">
        <f t="shared" si="52"/>
        <v>3.9195434618291753</v>
      </c>
      <c r="O113" s="11">
        <f t="shared" si="43"/>
        <v>2.1071428571428572</v>
      </c>
      <c r="P113" s="11">
        <f t="shared" si="42"/>
        <v>8.2590380088543345</v>
      </c>
    </row>
    <row r="114" spans="2:16" x14ac:dyDescent="0.25">
      <c r="B114" t="s">
        <v>117</v>
      </c>
      <c r="C114" t="s">
        <v>21</v>
      </c>
      <c r="D114">
        <v>4</v>
      </c>
      <c r="E114">
        <f>VLOOKUP(C114,AirDevices!$B$3:'AirDevices'!$C$111,2,FALSE)</f>
        <v>35</v>
      </c>
      <c r="F114">
        <f>VLOOKUP(C114,AirDevices!$B$3:'AirDevices'!$D$111,3,FALSE)</f>
        <v>54</v>
      </c>
      <c r="G114">
        <f>VLOOKUP(C114,AirDevices!$B$3:'AirDevices'!$E$111,4,FALSE)</f>
        <v>1</v>
      </c>
      <c r="H114">
        <f>VLOOKUP(B114,DogFighters!$A$4:'DogFighters'!$F$249,2,FALSE)</f>
        <v>310</v>
      </c>
      <c r="I114">
        <f>VLOOKUP(B114,DogFighters!$A$4:'DogFighters'!$F$249,3,FALSE)</f>
        <v>3000</v>
      </c>
      <c r="J114">
        <f>VLOOKUP(B114,DogFighters!$A$4:'DogFighters'!$F$249,6,FALSE)</f>
        <v>33</v>
      </c>
      <c r="K114">
        <f>VLOOKUP(C114,AirDevices!$B$3:'AirDevices'!$F$111,5,FALSE)</f>
        <v>35</v>
      </c>
      <c r="L114">
        <f>VLOOKUP(C114,AirDevices!$B$3:'AirDevices'!$G$111,6,FALSE)/1000</f>
        <v>3</v>
      </c>
      <c r="N114" s="11">
        <f t="shared" si="52"/>
        <v>4.3949617346938785</v>
      </c>
      <c r="O114" s="11">
        <f t="shared" si="43"/>
        <v>0.9642857142857143</v>
      </c>
      <c r="P114" s="11">
        <f t="shared" si="42"/>
        <v>4.2379988155976687</v>
      </c>
    </row>
    <row r="115" spans="2:16" x14ac:dyDescent="0.25">
      <c r="B115" t="s">
        <v>118</v>
      </c>
      <c r="C115" t="s">
        <v>21</v>
      </c>
      <c r="D115">
        <v>8</v>
      </c>
      <c r="E115">
        <f>VLOOKUP(C115,AirDevices!$B$3:'AirDevices'!$C$111,2,FALSE)</f>
        <v>35</v>
      </c>
      <c r="F115">
        <f>VLOOKUP(C115,AirDevices!$B$3:'AirDevices'!$D$111,3,FALSE)</f>
        <v>54</v>
      </c>
      <c r="G115">
        <f>VLOOKUP(C115,AirDevices!$B$3:'AirDevices'!$E$111,4,FALSE)</f>
        <v>1</v>
      </c>
      <c r="H115">
        <f>VLOOKUP(B115,DogFighters!$A$4:'DogFighters'!$F$249,2,FALSE)</f>
        <v>320</v>
      </c>
      <c r="I115">
        <f>VLOOKUP(B115,DogFighters!$A$4:'DogFighters'!$F$249,3,FALSE)</f>
        <v>2400</v>
      </c>
      <c r="J115">
        <f>VLOOKUP(B115,DogFighters!$A$4:'DogFighters'!$F$249,6,FALSE)</f>
        <v>31</v>
      </c>
      <c r="K115">
        <f>VLOOKUP(C115,AirDevices!$B$3:'AirDevices'!$F$111,5,FALSE)</f>
        <v>35</v>
      </c>
      <c r="L115">
        <f>VLOOKUP(C115,AirDevices!$B$3:'AirDevices'!$G$111,6,FALSE)/1000</f>
        <v>3</v>
      </c>
      <c r="N115" s="11">
        <f t="shared" si="52"/>
        <v>8.1183673469387756</v>
      </c>
      <c r="O115" s="11">
        <f t="shared" si="43"/>
        <v>0.9642857142857143</v>
      </c>
      <c r="P115" s="11">
        <f t="shared" si="42"/>
        <v>7.8284256559766767</v>
      </c>
    </row>
    <row r="116" spans="2:16" x14ac:dyDescent="0.25">
      <c r="B116" t="s">
        <v>119</v>
      </c>
      <c r="C116" t="s">
        <v>21</v>
      </c>
      <c r="D116">
        <v>4</v>
      </c>
      <c r="E116">
        <f>VLOOKUP(C116,AirDevices!$B$3:'AirDevices'!$C$111,2,FALSE)</f>
        <v>35</v>
      </c>
      <c r="F116">
        <f>VLOOKUP(C116,AirDevices!$B$3:'AirDevices'!$D$111,3,FALSE)</f>
        <v>54</v>
      </c>
      <c r="G116">
        <f>VLOOKUP(C116,AirDevices!$B$3:'AirDevices'!$E$111,4,FALSE)</f>
        <v>1</v>
      </c>
      <c r="H116">
        <f>VLOOKUP(B116,DogFighters!$A$4:'DogFighters'!$F$249,2,FALSE)</f>
        <v>286</v>
      </c>
      <c r="I116">
        <f>VLOOKUP(B116,DogFighters!$A$4:'DogFighters'!$F$249,3,FALSE)</f>
        <v>2150</v>
      </c>
      <c r="J116">
        <f>VLOOKUP(B116,DogFighters!$A$4:'DogFighters'!$F$249,6,FALSE)</f>
        <v>30</v>
      </c>
      <c r="K116">
        <f>VLOOKUP(C116,AirDevices!$B$3:'AirDevices'!$F$111,5,FALSE)</f>
        <v>35</v>
      </c>
      <c r="L116">
        <f>VLOOKUP(C116,AirDevices!$B$3:'AirDevices'!$G$111,6,FALSE)/1000</f>
        <v>3</v>
      </c>
      <c r="N116" s="11">
        <f t="shared" si="52"/>
        <v>3.9763106373989174</v>
      </c>
      <c r="O116" s="11">
        <f t="shared" si="43"/>
        <v>0.9642857142857143</v>
      </c>
      <c r="P116" s="11">
        <f t="shared" si="42"/>
        <v>3.8342995432060989</v>
      </c>
    </row>
    <row r="117" spans="2:16" x14ac:dyDescent="0.25">
      <c r="B117" t="s">
        <v>120</v>
      </c>
      <c r="C117" t="s">
        <v>78</v>
      </c>
      <c r="D117">
        <v>2</v>
      </c>
      <c r="E117">
        <f>VLOOKUP(C117,AirDevices!$B$3:'AirDevices'!$C$111,2,FALSE)</f>
        <v>21</v>
      </c>
      <c r="F117">
        <f>VLOOKUP(C117,AirDevices!$B$3:'AirDevices'!$D$111,3,FALSE)</f>
        <v>54</v>
      </c>
      <c r="G117">
        <f>VLOOKUP(C117,AirDevices!$B$3:'AirDevices'!$E$111,4,FALSE)</f>
        <v>2</v>
      </c>
      <c r="H117">
        <f>VLOOKUP(B117,DogFighters!$A$4:'DogFighters'!$F$249,2,FALSE)</f>
        <v>286</v>
      </c>
      <c r="I117">
        <f>VLOOKUP(B117,DogFighters!$A$4:'DogFighters'!$F$249,3,FALSE)</f>
        <v>2562</v>
      </c>
      <c r="J117">
        <f>VLOOKUP(B117,DogFighters!$A$4:'DogFighters'!$F$249,6,FALSE)</f>
        <v>28</v>
      </c>
      <c r="K117">
        <f>VLOOKUP(C117,AirDevices!$B$3:'AirDevices'!$F$111,5,FALSE)</f>
        <v>22</v>
      </c>
      <c r="L117">
        <f>VLOOKUP(C117,AirDevices!$B$3:'AirDevices'!$G$111,6,FALSE)/1000</f>
        <v>4</v>
      </c>
      <c r="N117" s="11">
        <f t="shared" si="52"/>
        <v>4.2384819252432147</v>
      </c>
      <c r="O117" s="11">
        <f t="shared" si="43"/>
        <v>1.9285714285714286</v>
      </c>
      <c r="P117" s="11">
        <f t="shared" si="42"/>
        <v>8.1742151415404862</v>
      </c>
    </row>
    <row r="118" spans="2:16" x14ac:dyDescent="0.25">
      <c r="B118" t="s">
        <v>121</v>
      </c>
      <c r="C118" t="s">
        <v>125</v>
      </c>
      <c r="D118">
        <v>1</v>
      </c>
      <c r="E118">
        <f>VLOOKUP(C118,AirDevices!$B$3:'AirDevices'!$C$111,2,FALSE)</f>
        <v>20</v>
      </c>
      <c r="F118">
        <f>VLOOKUP(C118,AirDevices!$B$3:'AirDevices'!$D$111,3,FALSE)</f>
        <v>70</v>
      </c>
      <c r="G118">
        <f>VLOOKUP(C118,AirDevices!$B$3:'AirDevices'!$E$111,4,FALSE)</f>
        <v>3</v>
      </c>
      <c r="H118">
        <f>VLOOKUP(B118,DogFighters!$A$4:'DogFighters'!$F$249,2,FALSE)</f>
        <v>304</v>
      </c>
      <c r="I118">
        <f>VLOOKUP(B118,DogFighters!$A$4:'DogFighters'!$F$249,3,FALSE)</f>
        <v>2350</v>
      </c>
      <c r="J118">
        <f>VLOOKUP(B118,DogFighters!$A$4:'DogFighters'!$F$249,6,FALSE)</f>
        <v>29</v>
      </c>
      <c r="K118">
        <f>VLOOKUP(C118,AirDevices!$B$3:'AirDevices'!$F$111,5,FALSE)</f>
        <v>25</v>
      </c>
      <c r="L118">
        <f>VLOOKUP(C118,AirDevices!$B$3:'AirDevices'!$G$111,6,FALSE)/1000</f>
        <v>5</v>
      </c>
      <c r="N118" s="11">
        <f t="shared" si="52"/>
        <v>3.3251042352424833</v>
      </c>
      <c r="O118" s="11">
        <f t="shared" si="43"/>
        <v>2.5</v>
      </c>
      <c r="P118" s="11">
        <f t="shared" si="42"/>
        <v>8.3127605881062081</v>
      </c>
    </row>
    <row r="119" spans="2:16" x14ac:dyDescent="0.25">
      <c r="B119" t="s">
        <v>121</v>
      </c>
      <c r="C119" t="s">
        <v>126</v>
      </c>
      <c r="D119">
        <v>2</v>
      </c>
      <c r="E119">
        <f>VLOOKUP(C119,AirDevices!$B$3:'AirDevices'!$C$111,2,FALSE)</f>
        <v>42</v>
      </c>
      <c r="F119">
        <f>VLOOKUP(C119,AirDevices!$B$3:'AirDevices'!$D$111,3,FALSE)</f>
        <v>50</v>
      </c>
      <c r="G119">
        <f>VLOOKUP(C119,AirDevices!$B$3:'AirDevices'!$E$111,4,FALSE)</f>
        <v>1</v>
      </c>
      <c r="H119">
        <f>VLOOKUP(B119,DogFighters!$A$4:'DogFighters'!$F$249,2,FALSE)</f>
        <v>304</v>
      </c>
      <c r="I119">
        <f>VLOOKUP(B119,DogFighters!$A$4:'DogFighters'!$F$249,3,FALSE)</f>
        <v>2350</v>
      </c>
      <c r="J119">
        <f>VLOOKUP(B119,DogFighters!$A$4:'DogFighters'!$F$249,6,FALSE)</f>
        <v>29</v>
      </c>
      <c r="K119">
        <f>VLOOKUP(C119,AirDevices!$B$3:'AirDevices'!$F$111,5,FALSE)</f>
        <v>47</v>
      </c>
      <c r="L119">
        <f>VLOOKUP(C119,AirDevices!$B$3:'AirDevices'!$G$111,6,FALSE)/1000</f>
        <v>3</v>
      </c>
      <c r="N119" s="11">
        <f t="shared" si="52"/>
        <v>2.0019787579547947</v>
      </c>
      <c r="O119" s="11">
        <f t="shared" si="43"/>
        <v>0.8928571428571429</v>
      </c>
      <c r="P119" s="11">
        <f t="shared" si="42"/>
        <v>1.7874810338882097</v>
      </c>
    </row>
    <row r="120" spans="2:16" x14ac:dyDescent="0.25">
      <c r="B120" t="s">
        <v>122</v>
      </c>
      <c r="C120" t="s">
        <v>21</v>
      </c>
      <c r="D120">
        <v>2</v>
      </c>
      <c r="E120">
        <f>VLOOKUP(C120,AirDevices!$B$3:'AirDevices'!$C$111,2,FALSE)</f>
        <v>35</v>
      </c>
      <c r="F120">
        <f>VLOOKUP(C120,AirDevices!$B$3:'AirDevices'!$D$111,3,FALSE)</f>
        <v>54</v>
      </c>
      <c r="G120">
        <f>VLOOKUP(C120,AirDevices!$B$3:'AirDevices'!$E$111,4,FALSE)</f>
        <v>1</v>
      </c>
      <c r="H120">
        <f>VLOOKUP(B120,DogFighters!$A$4:'DogFighters'!$F$249,2,FALSE)</f>
        <v>219</v>
      </c>
      <c r="I120">
        <f>VLOOKUP(B120,DogFighters!$A$4:'DogFighters'!$F$249,3,FALSE)</f>
        <v>1350</v>
      </c>
      <c r="J120">
        <f>VLOOKUP(B120,DogFighters!$A$4:'DogFighters'!$F$249,6,FALSE)</f>
        <v>25</v>
      </c>
      <c r="K120">
        <f>VLOOKUP(C120,AirDevices!$B$3:'AirDevices'!$F$111,5,FALSE)</f>
        <v>35</v>
      </c>
      <c r="L120">
        <f>VLOOKUP(C120,AirDevices!$B$3:'AirDevices'!$G$111,6,FALSE)/1000</f>
        <v>3</v>
      </c>
      <c r="N120" s="11">
        <f t="shared" si="52"/>
        <v>0.8724709889200194</v>
      </c>
      <c r="O120" s="11">
        <f t="shared" si="43"/>
        <v>0.9642857142857143</v>
      </c>
      <c r="P120" s="11">
        <f t="shared" si="42"/>
        <v>0.84131131074430443</v>
      </c>
    </row>
    <row r="121" spans="2:16" x14ac:dyDescent="0.25">
      <c r="B121" t="s">
        <v>123</v>
      </c>
      <c r="C121" t="s">
        <v>127</v>
      </c>
      <c r="D121">
        <v>1</v>
      </c>
      <c r="E121">
        <f>VLOOKUP(C121,AirDevices!$B$3:'AirDevices'!$C$111,2,FALSE)</f>
        <v>30</v>
      </c>
      <c r="F121">
        <f>VLOOKUP(C121,AirDevices!$B$3:'AirDevices'!$D$111,3,FALSE)</f>
        <v>53</v>
      </c>
      <c r="G121">
        <f>VLOOKUP(C121,AirDevices!$B$3:'AirDevices'!$E$111,4,FALSE)</f>
        <v>1</v>
      </c>
      <c r="H121">
        <f>VLOOKUP(B121,DogFighters!$A$4:'DogFighters'!$F$249,2,FALSE)</f>
        <v>285</v>
      </c>
      <c r="I121">
        <f>VLOOKUP(B121,DogFighters!$A$4:'DogFighters'!$F$249,3,FALSE)</f>
        <v>1300</v>
      </c>
      <c r="J121">
        <f>VLOOKUP(B121,DogFighters!$A$4:'DogFighters'!$F$249,6,FALSE)</f>
        <v>16</v>
      </c>
      <c r="K121">
        <f>VLOOKUP(C121,AirDevices!$B$3:'AirDevices'!$F$111,5,FALSE)</f>
        <v>34</v>
      </c>
      <c r="L121">
        <f>VLOOKUP(C121,AirDevices!$B$3:'AirDevices'!$G$111,6,FALSE)/1000</f>
        <v>3</v>
      </c>
      <c r="N121" s="11">
        <f t="shared" si="52"/>
        <v>0.35697259026039746</v>
      </c>
      <c r="O121" s="11">
        <f t="shared" si="43"/>
        <v>0.9464285714285714</v>
      </c>
      <c r="P121" s="11">
        <f t="shared" si="42"/>
        <v>0.3378490586393047</v>
      </c>
    </row>
    <row r="122" spans="2:16" x14ac:dyDescent="0.25">
      <c r="B122" t="s">
        <v>124</v>
      </c>
      <c r="C122" t="s">
        <v>48</v>
      </c>
      <c r="D122">
        <v>1</v>
      </c>
      <c r="E122">
        <f>VLOOKUP(C122,AirDevices!$B$3:'AirDevices'!$C$111,2,FALSE)</f>
        <v>54</v>
      </c>
      <c r="F122">
        <f>VLOOKUP(C122,AirDevices!$B$3:'AirDevices'!$D$111,3,FALSE)</f>
        <v>60</v>
      </c>
      <c r="G122">
        <f>VLOOKUP(C122,AirDevices!$B$3:'AirDevices'!$E$111,4,FALSE)</f>
        <v>1</v>
      </c>
      <c r="H122">
        <f>VLOOKUP(B122,DogFighters!$A$4:'DogFighters'!$F$249,2,FALSE)</f>
        <v>270</v>
      </c>
      <c r="I122">
        <f>VLOOKUP(B122,DogFighters!$A$4:'DogFighters'!$F$249,3,FALSE)</f>
        <v>1000</v>
      </c>
      <c r="J122">
        <f>VLOOKUP(B122,DogFighters!$A$4:'DogFighters'!$F$249,6,FALSE)</f>
        <v>20</v>
      </c>
      <c r="K122">
        <f>VLOOKUP(C122,AirDevices!$B$3:'AirDevices'!$F$111,5,FALSE)</f>
        <v>58</v>
      </c>
      <c r="L122">
        <f>VLOOKUP(C122,AirDevices!$B$3:'AirDevices'!$G$111,6,FALSE)/1000</f>
        <v>3</v>
      </c>
      <c r="N122" s="11">
        <f t="shared" si="52"/>
        <v>0.24513377811403814</v>
      </c>
      <c r="O122" s="11">
        <f t="shared" si="43"/>
        <v>1.0714285714285714</v>
      </c>
      <c r="P122" s="11">
        <f t="shared" si="42"/>
        <v>0.26264333369361226</v>
      </c>
    </row>
    <row r="123" spans="2:16" x14ac:dyDescent="0.25">
      <c r="N123" s="11"/>
    </row>
    <row r="124" spans="2:16" x14ac:dyDescent="0.25">
      <c r="N124" s="11"/>
    </row>
    <row r="125" spans="2:16" x14ac:dyDescent="0.25">
      <c r="N125" s="11"/>
    </row>
    <row r="126" spans="2:16" x14ac:dyDescent="0.25">
      <c r="N126" s="11"/>
    </row>
    <row r="127" spans="2:16" x14ac:dyDescent="0.25">
      <c r="N127" s="11"/>
    </row>
    <row r="128" spans="2:16" x14ac:dyDescent="0.25">
      <c r="N128" s="11"/>
    </row>
    <row r="129" spans="14:14" x14ac:dyDescent="0.25">
      <c r="N129" s="11"/>
    </row>
    <row r="130" spans="14:14" x14ac:dyDescent="0.25">
      <c r="N130" s="11"/>
    </row>
    <row r="131" spans="14:14" x14ac:dyDescent="0.25">
      <c r="N131" s="11"/>
    </row>
    <row r="132" spans="14:14" x14ac:dyDescent="0.25">
      <c r="N132" s="11"/>
    </row>
    <row r="133" spans="14:14" x14ac:dyDescent="0.25">
      <c r="N133" s="11"/>
    </row>
    <row r="134" spans="14:14" x14ac:dyDescent="0.25">
      <c r="N134" s="11"/>
    </row>
    <row r="135" spans="14:14" x14ac:dyDescent="0.25">
      <c r="N135" s="11"/>
    </row>
    <row r="136" spans="14:14" x14ac:dyDescent="0.25">
      <c r="N136" s="11"/>
    </row>
    <row r="137" spans="14:14" x14ac:dyDescent="0.25">
      <c r="N137" s="11"/>
    </row>
    <row r="138" spans="14:14" x14ac:dyDescent="0.25">
      <c r="N138" s="11"/>
    </row>
    <row r="139" spans="14:14" x14ac:dyDescent="0.25">
      <c r="N139" s="11"/>
    </row>
    <row r="140" spans="14:14" x14ac:dyDescent="0.25">
      <c r="N140" s="11"/>
    </row>
    <row r="141" spans="14:14" x14ac:dyDescent="0.25">
      <c r="N141" s="11"/>
    </row>
    <row r="142" spans="14:14" x14ac:dyDescent="0.25">
      <c r="N142" s="11"/>
    </row>
    <row r="143" spans="14:14" x14ac:dyDescent="0.25">
      <c r="N143" s="11"/>
    </row>
    <row r="144" spans="14:14" x14ac:dyDescent="0.25">
      <c r="N144" s="11"/>
    </row>
    <row r="145" spans="14:14" x14ac:dyDescent="0.25">
      <c r="N145" s="11"/>
    </row>
    <row r="146" spans="14:14" x14ac:dyDescent="0.25">
      <c r="N146" s="11"/>
    </row>
    <row r="147" spans="14:14" x14ac:dyDescent="0.25">
      <c r="N147" s="11"/>
    </row>
    <row r="148" spans="14:14" x14ac:dyDescent="0.25">
      <c r="N148" s="11"/>
    </row>
    <row r="149" spans="14:14" x14ac:dyDescent="0.25">
      <c r="N149" s="11"/>
    </row>
    <row r="150" spans="14:14" x14ac:dyDescent="0.25">
      <c r="N150" s="11"/>
    </row>
    <row r="151" spans="14:14" x14ac:dyDescent="0.25">
      <c r="N151" s="11"/>
    </row>
    <row r="152" spans="14:14" x14ac:dyDescent="0.25">
      <c r="N152" s="11"/>
    </row>
    <row r="153" spans="14:14" x14ac:dyDescent="0.25">
      <c r="N153" s="11"/>
    </row>
    <row r="154" spans="14:14" x14ac:dyDescent="0.25">
      <c r="N154" s="11"/>
    </row>
    <row r="155" spans="14:14" x14ac:dyDescent="0.25">
      <c r="N155" s="11"/>
    </row>
    <row r="156" spans="14:14" x14ac:dyDescent="0.25">
      <c r="N156" s="11"/>
    </row>
    <row r="157" spans="14:14" x14ac:dyDescent="0.25">
      <c r="N157" s="11"/>
    </row>
    <row r="158" spans="14:14" x14ac:dyDescent="0.25">
      <c r="N158" s="11"/>
    </row>
    <row r="159" spans="14:14" x14ac:dyDescent="0.25">
      <c r="N159" s="11"/>
    </row>
    <row r="160" spans="14:14" x14ac:dyDescent="0.25">
      <c r="N160" s="11"/>
    </row>
    <row r="161" spans="14:14" x14ac:dyDescent="0.25">
      <c r="N161" s="11"/>
    </row>
    <row r="162" spans="14:14" x14ac:dyDescent="0.25">
      <c r="N162" s="11"/>
    </row>
    <row r="163" spans="14:14" x14ac:dyDescent="0.25">
      <c r="N163" s="11"/>
    </row>
    <row r="164" spans="14:14" x14ac:dyDescent="0.25">
      <c r="N164" s="11"/>
    </row>
    <row r="165" spans="14:14" x14ac:dyDescent="0.25">
      <c r="N165" s="11"/>
    </row>
    <row r="166" spans="14:14" x14ac:dyDescent="0.25">
      <c r="N166" s="11"/>
    </row>
    <row r="167" spans="14:14" x14ac:dyDescent="0.25">
      <c r="N167" s="11"/>
    </row>
    <row r="168" spans="14:14" x14ac:dyDescent="0.25">
      <c r="N168" s="11"/>
    </row>
    <row r="169" spans="14:14" x14ac:dyDescent="0.25">
      <c r="N169" s="11"/>
    </row>
    <row r="170" spans="14:14" x14ac:dyDescent="0.25">
      <c r="N170" s="11"/>
    </row>
    <row r="171" spans="14:14" x14ac:dyDescent="0.25">
      <c r="N171" s="11"/>
    </row>
    <row r="172" spans="14:14" x14ac:dyDescent="0.25">
      <c r="N172" s="11"/>
    </row>
    <row r="173" spans="14:14" x14ac:dyDescent="0.25">
      <c r="N173" s="11"/>
    </row>
    <row r="174" spans="14:14" x14ac:dyDescent="0.25">
      <c r="N174" s="11"/>
    </row>
    <row r="175" spans="14:14" x14ac:dyDescent="0.25">
      <c r="N175" s="11"/>
    </row>
    <row r="176" spans="14:14" x14ac:dyDescent="0.25">
      <c r="N176" s="11"/>
    </row>
    <row r="177" spans="14:14" x14ac:dyDescent="0.25">
      <c r="N177" s="11"/>
    </row>
    <row r="178" spans="14:14" x14ac:dyDescent="0.25">
      <c r="N178" s="11"/>
    </row>
    <row r="179" spans="14:14" x14ac:dyDescent="0.25">
      <c r="N179" s="11"/>
    </row>
    <row r="180" spans="14:14" x14ac:dyDescent="0.25">
      <c r="N180" s="11"/>
    </row>
    <row r="181" spans="14:14" x14ac:dyDescent="0.25">
      <c r="N181" s="11"/>
    </row>
    <row r="182" spans="14:14" x14ac:dyDescent="0.25">
      <c r="N182" s="11"/>
    </row>
    <row r="183" spans="14:14" x14ac:dyDescent="0.25">
      <c r="N183" s="11"/>
    </row>
    <row r="184" spans="14:14" x14ac:dyDescent="0.25">
      <c r="N184" s="11"/>
    </row>
    <row r="185" spans="14:14" x14ac:dyDescent="0.25">
      <c r="N185" s="11"/>
    </row>
    <row r="186" spans="14:14" x14ac:dyDescent="0.25">
      <c r="N186" s="11"/>
    </row>
    <row r="187" spans="14:14" x14ac:dyDescent="0.25">
      <c r="N187" s="11"/>
    </row>
    <row r="188" spans="14:14" x14ac:dyDescent="0.25">
      <c r="N188" s="11"/>
    </row>
    <row r="189" spans="14:14" x14ac:dyDescent="0.25">
      <c r="N189" s="11"/>
    </row>
    <row r="190" spans="14:14" x14ac:dyDescent="0.25">
      <c r="N190" s="11"/>
    </row>
    <row r="191" spans="14:14" x14ac:dyDescent="0.25">
      <c r="N191" s="11"/>
    </row>
    <row r="192" spans="14:14" x14ac:dyDescent="0.25">
      <c r="N192" s="11"/>
    </row>
    <row r="193" spans="14:14" x14ac:dyDescent="0.25">
      <c r="N193" s="11"/>
    </row>
    <row r="194" spans="14:14" x14ac:dyDescent="0.25">
      <c r="N194" s="1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N150"/>
  <sheetViews>
    <sheetView workbookViewId="0">
      <selection activeCell="B1" sqref="B1"/>
    </sheetView>
  </sheetViews>
  <sheetFormatPr defaultRowHeight="15" x14ac:dyDescent="0.25"/>
  <cols>
    <col min="1" max="1" width="14.42578125" bestFit="1" customWidth="1"/>
    <col min="2" max="2" width="9.28515625" bestFit="1" customWidth="1"/>
    <col min="3" max="3" width="5.42578125" bestFit="1" customWidth="1"/>
    <col min="4" max="4" width="5.7109375" bestFit="1" customWidth="1"/>
    <col min="5" max="5" width="8.42578125" bestFit="1" customWidth="1"/>
    <col min="6" max="6" width="9.85546875" bestFit="1" customWidth="1"/>
    <col min="7" max="7" width="6.7109375" bestFit="1" customWidth="1"/>
  </cols>
  <sheetData>
    <row r="1" spans="1:14" x14ac:dyDescent="0.25">
      <c r="A1" t="s">
        <v>54</v>
      </c>
      <c r="B1" t="s">
        <v>6</v>
      </c>
      <c r="G1" s="10" t="s">
        <v>188</v>
      </c>
      <c r="H1" t="s">
        <v>81</v>
      </c>
      <c r="J1" s="10" t="s">
        <v>216</v>
      </c>
      <c r="K1">
        <v>41</v>
      </c>
      <c r="L1" s="10"/>
    </row>
    <row r="3" spans="1:14" x14ac:dyDescent="0.25">
      <c r="A3" s="1" t="s">
        <v>9</v>
      </c>
      <c r="B3" s="1" t="s">
        <v>10</v>
      </c>
      <c r="C3" s="1" t="s">
        <v>55</v>
      </c>
      <c r="D3" s="1" t="s">
        <v>11</v>
      </c>
      <c r="E3" s="1" t="s">
        <v>12</v>
      </c>
      <c r="F3" s="1" t="s">
        <v>13</v>
      </c>
      <c r="G3" s="1" t="s">
        <v>82</v>
      </c>
      <c r="H3" s="1"/>
      <c r="I3" s="13" t="s">
        <v>79</v>
      </c>
      <c r="J3" s="13"/>
      <c r="K3" s="19" t="s">
        <v>201</v>
      </c>
      <c r="L3" s="1" t="s">
        <v>202</v>
      </c>
      <c r="N3" s="10" t="s">
        <v>215</v>
      </c>
    </row>
    <row r="4" spans="1:14" x14ac:dyDescent="0.25">
      <c r="A4" t="s">
        <v>1</v>
      </c>
      <c r="B4">
        <v>266</v>
      </c>
      <c r="C4">
        <v>2890</v>
      </c>
      <c r="D4">
        <v>1</v>
      </c>
      <c r="E4">
        <v>24</v>
      </c>
      <c r="F4">
        <v>30</v>
      </c>
      <c r="G4" t="s">
        <v>81</v>
      </c>
      <c r="I4" s="21">
        <f>SUMIF(DeviceVals!$B$2:'DeviceVals'!$B$162,A4,DeviceVals!$P$2:'DeviceVals'!$P$162)</f>
        <v>3.1855645161290331</v>
      </c>
      <c r="K4">
        <v>41</v>
      </c>
      <c r="L4">
        <v>41</v>
      </c>
      <c r="N4">
        <f>(IF($G4=$H$1,1,0) * IF($K4&gt;$K$1,0,1) * IF($L4&lt;$K$1,0,1))</f>
        <v>1</v>
      </c>
    </row>
    <row r="5" spans="1:14" x14ac:dyDescent="0.25">
      <c r="A5" t="s">
        <v>0</v>
      </c>
      <c r="B5">
        <v>236</v>
      </c>
      <c r="C5">
        <v>2486</v>
      </c>
      <c r="D5">
        <v>0</v>
      </c>
      <c r="E5">
        <v>22</v>
      </c>
      <c r="F5">
        <v>30</v>
      </c>
      <c r="G5" t="s">
        <v>81</v>
      </c>
      <c r="I5" s="21">
        <f>SUMIF(DeviceVals!$B$2:'DeviceVals'!$B$162,A5,DeviceVals!$P$2:'DeviceVals'!$P$162)</f>
        <v>3.6081956879526</v>
      </c>
      <c r="K5">
        <v>41</v>
      </c>
      <c r="L5">
        <v>41</v>
      </c>
      <c r="N5">
        <f t="shared" ref="N5:N70" si="0">(IF($G5=$H$1,1,0) * IF($K5&gt;$K$1,0,1) * IF($L5&lt;$K$1,0,1))</f>
        <v>1</v>
      </c>
    </row>
    <row r="6" spans="1:14" x14ac:dyDescent="0.25">
      <c r="A6" t="s">
        <v>2</v>
      </c>
      <c r="B6">
        <v>288</v>
      </c>
      <c r="C6">
        <v>3192</v>
      </c>
      <c r="D6">
        <v>1</v>
      </c>
      <c r="E6">
        <v>26</v>
      </c>
      <c r="F6">
        <v>31</v>
      </c>
      <c r="G6" t="s">
        <v>81</v>
      </c>
      <c r="I6" s="21">
        <f>SUMIF(DeviceVals!$B$2:'DeviceVals'!$B$162,A6,DeviceVals!$P$2:'DeviceVals'!$P$162)</f>
        <v>3.5640000000000009</v>
      </c>
      <c r="K6">
        <v>41</v>
      </c>
      <c r="L6">
        <v>41</v>
      </c>
      <c r="N6">
        <f t="shared" si="0"/>
        <v>1</v>
      </c>
    </row>
    <row r="7" spans="1:14" x14ac:dyDescent="0.25">
      <c r="A7" t="s">
        <v>3</v>
      </c>
      <c r="B7">
        <v>292</v>
      </c>
      <c r="C7">
        <v>2818</v>
      </c>
      <c r="D7">
        <v>1</v>
      </c>
      <c r="E7">
        <v>26</v>
      </c>
      <c r="F7">
        <v>30</v>
      </c>
      <c r="G7" t="s">
        <v>81</v>
      </c>
      <c r="I7" s="21">
        <f>SUMIF(DeviceVals!$B$2:'DeviceVals'!$B$162,A7,DeviceVals!$P$2:'DeviceVals'!$P$162)</f>
        <v>3.4969354838709683</v>
      </c>
      <c r="K7">
        <v>41</v>
      </c>
      <c r="L7">
        <v>41</v>
      </c>
      <c r="N7">
        <f t="shared" si="0"/>
        <v>1</v>
      </c>
    </row>
    <row r="8" spans="1:14" x14ac:dyDescent="0.25">
      <c r="A8" t="s">
        <v>4</v>
      </c>
      <c r="B8">
        <v>292</v>
      </c>
      <c r="C8">
        <v>2906</v>
      </c>
      <c r="D8">
        <v>1</v>
      </c>
      <c r="E8">
        <v>26</v>
      </c>
      <c r="F8">
        <v>30</v>
      </c>
      <c r="G8" t="s">
        <v>81</v>
      </c>
      <c r="I8" s="21">
        <f>SUMIF(DeviceVals!$B$2:'DeviceVals'!$B$162,A8,DeviceVals!$P$2:'DeviceVals'!$P$162)</f>
        <v>6.3266552243017022</v>
      </c>
      <c r="K8">
        <v>41</v>
      </c>
      <c r="L8">
        <v>41</v>
      </c>
      <c r="N8">
        <f t="shared" si="0"/>
        <v>1</v>
      </c>
    </row>
    <row r="9" spans="1:14" x14ac:dyDescent="0.25">
      <c r="A9" t="s">
        <v>5</v>
      </c>
      <c r="B9">
        <v>277</v>
      </c>
      <c r="C9">
        <v>2339</v>
      </c>
      <c r="D9">
        <v>1</v>
      </c>
      <c r="E9">
        <v>26</v>
      </c>
      <c r="F9">
        <v>30</v>
      </c>
      <c r="G9" t="s">
        <v>81</v>
      </c>
      <c r="I9" s="21">
        <f>SUMIF(DeviceVals!$B$2:'DeviceVals'!$B$162,A9,DeviceVals!$P$2:'DeviceVals'!$P$162)</f>
        <v>1.8119677259685769</v>
      </c>
      <c r="K9">
        <v>41</v>
      </c>
      <c r="L9">
        <v>41</v>
      </c>
      <c r="N9">
        <f t="shared" si="0"/>
        <v>1</v>
      </c>
    </row>
    <row r="10" spans="1:14" x14ac:dyDescent="0.25">
      <c r="A10" t="s">
        <v>6</v>
      </c>
      <c r="B10">
        <v>392</v>
      </c>
      <c r="C10">
        <v>2345</v>
      </c>
      <c r="D10">
        <v>1</v>
      </c>
      <c r="E10">
        <v>28</v>
      </c>
      <c r="F10">
        <v>31</v>
      </c>
      <c r="G10" t="s">
        <v>81</v>
      </c>
      <c r="I10" s="21">
        <f>SUMIF(DeviceVals!$B$2:'DeviceVals'!$B$162,A10,DeviceVals!$P$2:'DeviceVals'!$P$162)</f>
        <v>8.5333809523809521</v>
      </c>
      <c r="K10">
        <v>41</v>
      </c>
      <c r="L10">
        <v>41</v>
      </c>
      <c r="N10">
        <f t="shared" si="0"/>
        <v>1</v>
      </c>
    </row>
    <row r="11" spans="1:14" x14ac:dyDescent="0.25">
      <c r="A11" t="s">
        <v>7</v>
      </c>
      <c r="B11">
        <v>354</v>
      </c>
      <c r="C11">
        <v>2736</v>
      </c>
      <c r="D11">
        <v>1</v>
      </c>
      <c r="E11">
        <v>29</v>
      </c>
      <c r="F11">
        <v>32</v>
      </c>
      <c r="G11" t="s">
        <v>81</v>
      </c>
      <c r="I11" s="21">
        <f>SUMIF(DeviceVals!$B$2:'DeviceVals'!$B$162,A11,DeviceVals!$P$2:'DeviceVals'!$P$162)</f>
        <v>13.447460803368966</v>
      </c>
      <c r="K11">
        <v>41</v>
      </c>
      <c r="L11">
        <v>42</v>
      </c>
      <c r="N11">
        <f t="shared" si="0"/>
        <v>1</v>
      </c>
    </row>
    <row r="12" spans="1:14" hidden="1" x14ac:dyDescent="0.25">
      <c r="A12" t="s">
        <v>183</v>
      </c>
      <c r="B12">
        <v>342</v>
      </c>
      <c r="C12">
        <v>2486</v>
      </c>
      <c r="D12">
        <v>1</v>
      </c>
      <c r="E12">
        <v>30</v>
      </c>
      <c r="F12">
        <v>31</v>
      </c>
      <c r="G12" t="s">
        <v>81</v>
      </c>
      <c r="I12" s="21">
        <f>SUMIF(DeviceVals!$B$2:'DeviceVals'!$B$162,A12,DeviceVals!$P$2:'DeviceVals'!$P$162)</f>
        <v>12.991614674441205</v>
      </c>
      <c r="K12">
        <v>42</v>
      </c>
      <c r="L12">
        <v>42</v>
      </c>
      <c r="N12">
        <f t="shared" si="0"/>
        <v>0</v>
      </c>
    </row>
    <row r="13" spans="1:14" hidden="1" x14ac:dyDescent="0.25">
      <c r="A13" t="s">
        <v>200</v>
      </c>
      <c r="B13">
        <v>351</v>
      </c>
      <c r="C13">
        <v>2831</v>
      </c>
      <c r="D13">
        <v>1</v>
      </c>
      <c r="E13">
        <v>30</v>
      </c>
      <c r="F13">
        <v>33</v>
      </c>
      <c r="G13" t="s">
        <v>81</v>
      </c>
      <c r="I13" s="21">
        <f>SUMIF(DeviceVals!$B$2:'DeviceVals'!$B$162,A13,DeviceVals!$P$2:'DeviceVals'!$P$162)</f>
        <v>21.789520772594756</v>
      </c>
      <c r="K13">
        <v>42</v>
      </c>
      <c r="L13">
        <v>44</v>
      </c>
      <c r="N13">
        <f t="shared" si="0"/>
        <v>0</v>
      </c>
    </row>
    <row r="14" spans="1:14" x14ac:dyDescent="0.25">
      <c r="A14" t="s">
        <v>8</v>
      </c>
      <c r="B14">
        <v>336</v>
      </c>
      <c r="C14">
        <v>2020</v>
      </c>
      <c r="D14">
        <v>1</v>
      </c>
      <c r="E14">
        <v>27</v>
      </c>
      <c r="F14">
        <v>29</v>
      </c>
      <c r="G14" t="s">
        <v>81</v>
      </c>
      <c r="I14" s="21">
        <f>SUMIF(DeviceVals!$B$2:'DeviceVals'!$B$162,A14,DeviceVals!$P$2:'DeviceVals'!$P$162)</f>
        <v>13.768762586016591</v>
      </c>
      <c r="K14">
        <v>41</v>
      </c>
      <c r="L14">
        <v>42</v>
      </c>
      <c r="N14">
        <f t="shared" si="0"/>
        <v>1</v>
      </c>
    </row>
    <row r="15" spans="1:14" x14ac:dyDescent="0.25">
      <c r="A15" t="s">
        <v>69</v>
      </c>
      <c r="B15">
        <v>336</v>
      </c>
      <c r="C15">
        <v>2135</v>
      </c>
      <c r="D15">
        <v>1</v>
      </c>
      <c r="E15">
        <v>28</v>
      </c>
      <c r="F15">
        <v>29</v>
      </c>
      <c r="G15" t="s">
        <v>81</v>
      </c>
      <c r="I15" s="21">
        <f>SUMIF(DeviceVals!$B$2:'DeviceVals'!$B$162,A15,DeviceVals!$P$2:'DeviceVals'!$P$162)</f>
        <v>13.999250494291758</v>
      </c>
      <c r="K15">
        <v>41</v>
      </c>
      <c r="L15">
        <v>42</v>
      </c>
      <c r="N15">
        <f t="shared" si="0"/>
        <v>1</v>
      </c>
    </row>
    <row r="16" spans="1:14" hidden="1" x14ac:dyDescent="0.25">
      <c r="A16" t="s">
        <v>212</v>
      </c>
      <c r="B16">
        <v>352</v>
      </c>
      <c r="C16">
        <v>2627</v>
      </c>
      <c r="D16">
        <v>1</v>
      </c>
      <c r="E16">
        <v>28</v>
      </c>
      <c r="F16">
        <v>31</v>
      </c>
      <c r="G16" t="s">
        <v>81</v>
      </c>
      <c r="I16" s="21">
        <f>SUMIF(DeviceVals!$B$2:'DeviceVals'!$B$162,A16,DeviceVals!$P$2:'DeviceVals'!$P$162)</f>
        <v>17.2193532015981</v>
      </c>
      <c r="K16">
        <v>42</v>
      </c>
      <c r="L16">
        <v>43</v>
      </c>
      <c r="N16">
        <f t="shared" si="0"/>
        <v>0</v>
      </c>
    </row>
    <row r="17" spans="1:14" hidden="1" x14ac:dyDescent="0.25">
      <c r="A17" t="s">
        <v>222</v>
      </c>
      <c r="B17">
        <v>357</v>
      </c>
      <c r="C17">
        <v>2736</v>
      </c>
      <c r="D17">
        <v>1</v>
      </c>
      <c r="E17">
        <v>31</v>
      </c>
      <c r="F17">
        <v>33</v>
      </c>
      <c r="G17" t="s">
        <v>81</v>
      </c>
      <c r="I17" s="21">
        <f>SUMIF(DeviceVals!$B$2:'DeviceVals'!$B$162,A17,DeviceVals!$P$2:'DeviceVals'!$P$162)</f>
        <v>23.517076247165534</v>
      </c>
      <c r="K17">
        <v>42</v>
      </c>
      <c r="L17">
        <v>42</v>
      </c>
      <c r="N17">
        <f t="shared" si="0"/>
        <v>0</v>
      </c>
    </row>
    <row r="18" spans="1:14" hidden="1" x14ac:dyDescent="0.25">
      <c r="A18" t="s">
        <v>213</v>
      </c>
      <c r="B18">
        <v>360</v>
      </c>
      <c r="C18">
        <v>2483</v>
      </c>
      <c r="D18">
        <v>1</v>
      </c>
      <c r="E18">
        <v>31</v>
      </c>
      <c r="F18">
        <v>31</v>
      </c>
      <c r="G18" t="s">
        <v>81</v>
      </c>
      <c r="I18" s="21">
        <f>SUMIF(DeviceVals!$B$2:'DeviceVals'!$B$162,A18,DeviceVals!$P$2:'DeviceVals'!$P$162)</f>
        <v>23.612820213799807</v>
      </c>
      <c r="K18">
        <v>42</v>
      </c>
      <c r="L18">
        <v>42</v>
      </c>
      <c r="N18">
        <f t="shared" si="0"/>
        <v>0</v>
      </c>
    </row>
    <row r="19" spans="1:14" x14ac:dyDescent="0.25">
      <c r="A19" t="s">
        <v>68</v>
      </c>
      <c r="B19">
        <v>355</v>
      </c>
      <c r="C19">
        <v>2600</v>
      </c>
      <c r="D19">
        <v>1</v>
      </c>
      <c r="E19">
        <v>28</v>
      </c>
      <c r="F19">
        <v>33</v>
      </c>
      <c r="G19" t="s">
        <v>81</v>
      </c>
      <c r="I19" s="21">
        <f>SUMIF(DeviceVals!$B$2:'DeviceVals'!$B$162,A19,DeviceVals!$P$2:'DeviceVals'!$P$162)</f>
        <v>11.449073912104526</v>
      </c>
      <c r="K19">
        <v>41</v>
      </c>
      <c r="L19">
        <v>41</v>
      </c>
      <c r="N19">
        <f t="shared" si="0"/>
        <v>1</v>
      </c>
    </row>
    <row r="20" spans="1:14" hidden="1" x14ac:dyDescent="0.25">
      <c r="A20" t="s">
        <v>199</v>
      </c>
      <c r="B20">
        <v>365</v>
      </c>
      <c r="C20">
        <v>2600</v>
      </c>
      <c r="D20">
        <v>1</v>
      </c>
      <c r="E20">
        <v>30</v>
      </c>
      <c r="F20">
        <v>33</v>
      </c>
      <c r="G20" t="s">
        <v>81</v>
      </c>
      <c r="I20" s="21">
        <f>SUMIF(DeviceVals!$B$2:'DeviceVals'!$B$162,A20,DeviceVals!$P$2:'DeviceVals'!$P$162)</f>
        <v>11.771583036389158</v>
      </c>
      <c r="K20">
        <v>42</v>
      </c>
      <c r="L20">
        <v>42</v>
      </c>
      <c r="N20">
        <f t="shared" si="0"/>
        <v>0</v>
      </c>
    </row>
    <row r="21" spans="1:14" x14ac:dyDescent="0.25">
      <c r="A21" t="s">
        <v>71</v>
      </c>
      <c r="B21">
        <v>340</v>
      </c>
      <c r="C21">
        <v>2600</v>
      </c>
      <c r="D21">
        <v>1</v>
      </c>
      <c r="E21">
        <v>29</v>
      </c>
      <c r="F21">
        <v>32</v>
      </c>
      <c r="G21" t="s">
        <v>81</v>
      </c>
      <c r="I21" s="21">
        <f>SUMIF(DeviceVals!$B$2:'DeviceVals'!$B$162,A21,DeviceVals!$P$2:'DeviceVals'!$P$162)</f>
        <v>9.5408937682215775</v>
      </c>
      <c r="K21">
        <v>41</v>
      </c>
      <c r="L21">
        <v>42</v>
      </c>
      <c r="N21">
        <f t="shared" si="0"/>
        <v>1</v>
      </c>
    </row>
    <row r="22" spans="1:14" x14ac:dyDescent="0.25">
      <c r="A22" t="s">
        <v>70</v>
      </c>
      <c r="B22">
        <v>333</v>
      </c>
      <c r="C22">
        <v>1824</v>
      </c>
      <c r="D22">
        <v>1</v>
      </c>
      <c r="E22">
        <v>35</v>
      </c>
      <c r="F22">
        <v>25</v>
      </c>
      <c r="G22" t="s">
        <v>81</v>
      </c>
      <c r="I22" s="21">
        <f>SUMIF(DeviceVals!$B$2:'DeviceVals'!$B$162,A22,DeviceVals!$P$2:'DeviceVals'!$P$162)</f>
        <v>6.676564270584576</v>
      </c>
      <c r="K22">
        <v>41</v>
      </c>
      <c r="L22">
        <v>41</v>
      </c>
      <c r="N22">
        <f t="shared" si="0"/>
        <v>1</v>
      </c>
    </row>
    <row r="23" spans="1:14" hidden="1" x14ac:dyDescent="0.25">
      <c r="A23" t="s">
        <v>217</v>
      </c>
      <c r="B23">
        <v>345</v>
      </c>
      <c r="C23">
        <v>1922</v>
      </c>
      <c r="D23">
        <v>1</v>
      </c>
      <c r="E23">
        <v>39</v>
      </c>
      <c r="F23">
        <v>25</v>
      </c>
      <c r="G23" t="s">
        <v>81</v>
      </c>
      <c r="I23" s="21">
        <f>SUMIF(DeviceVals!$B$2:'DeviceVals'!$B$162,A23,DeviceVals!$P$2:'DeviceVals'!$P$162)</f>
        <v>14.156259281304152</v>
      </c>
      <c r="K23">
        <v>42</v>
      </c>
      <c r="L23">
        <v>45</v>
      </c>
      <c r="N23">
        <f t="shared" si="0"/>
        <v>0</v>
      </c>
    </row>
    <row r="24" spans="1:14" hidden="1" x14ac:dyDescent="0.25">
      <c r="A24" t="s">
        <v>87</v>
      </c>
      <c r="B24">
        <v>276</v>
      </c>
      <c r="C24">
        <v>3097</v>
      </c>
      <c r="D24">
        <v>1</v>
      </c>
      <c r="E24">
        <v>24</v>
      </c>
      <c r="F24">
        <v>32</v>
      </c>
      <c r="G24" t="s">
        <v>84</v>
      </c>
      <c r="I24" s="21">
        <f>SUMIF(DeviceVals!$B$2:'DeviceVals'!$B$162,A24,DeviceVals!$P$2:'DeviceVals'!$P$162)</f>
        <v>9.1796151603498526</v>
      </c>
      <c r="K24">
        <v>41</v>
      </c>
      <c r="L24">
        <v>41</v>
      </c>
      <c r="N24">
        <f t="shared" si="0"/>
        <v>0</v>
      </c>
    </row>
    <row r="25" spans="1:14" hidden="1" x14ac:dyDescent="0.25">
      <c r="A25" t="s">
        <v>88</v>
      </c>
      <c r="B25">
        <v>286</v>
      </c>
      <c r="C25">
        <v>1371</v>
      </c>
      <c r="D25">
        <v>1</v>
      </c>
      <c r="E25">
        <v>32</v>
      </c>
      <c r="F25">
        <v>22</v>
      </c>
      <c r="G25" t="s">
        <v>84</v>
      </c>
      <c r="I25" s="21">
        <f>SUMIF(DeviceVals!$B$2:'DeviceVals'!$B$162,A25,DeviceVals!$P$2:'DeviceVals'!$P$162)</f>
        <v>1.4684759405736296</v>
      </c>
      <c r="K25">
        <v>41</v>
      </c>
      <c r="L25">
        <v>41</v>
      </c>
      <c r="N25">
        <f t="shared" si="0"/>
        <v>0</v>
      </c>
    </row>
    <row r="26" spans="1:14" hidden="1" x14ac:dyDescent="0.25">
      <c r="A26" t="s">
        <v>86</v>
      </c>
      <c r="B26">
        <v>260</v>
      </c>
      <c r="C26">
        <v>1151</v>
      </c>
      <c r="D26">
        <v>2</v>
      </c>
      <c r="E26">
        <v>38</v>
      </c>
      <c r="F26">
        <v>23</v>
      </c>
      <c r="G26" t="s">
        <v>84</v>
      </c>
      <c r="I26" s="21">
        <f>SUMIF(DeviceVals!$B$2:'DeviceVals'!$B$162,A26,DeviceVals!$P$2:'DeviceVals'!$P$162)</f>
        <v>6.2806517937367303</v>
      </c>
      <c r="K26">
        <v>41</v>
      </c>
      <c r="L26">
        <v>42</v>
      </c>
      <c r="N26">
        <f t="shared" si="0"/>
        <v>0</v>
      </c>
    </row>
    <row r="27" spans="1:14" hidden="1" x14ac:dyDescent="0.25">
      <c r="A27" t="s">
        <v>89</v>
      </c>
      <c r="B27">
        <v>84</v>
      </c>
      <c r="C27">
        <v>500</v>
      </c>
      <c r="D27">
        <v>0</v>
      </c>
      <c r="E27">
        <v>22</v>
      </c>
      <c r="F27">
        <v>18</v>
      </c>
      <c r="G27" t="s">
        <v>84</v>
      </c>
      <c r="I27" s="21">
        <f>SUMIF(DeviceVals!$B$2:'DeviceVals'!$B$162,A27,DeviceVals!$P$2:'DeviceVals'!$P$162)</f>
        <v>3.6770066717105712E-2</v>
      </c>
      <c r="K27">
        <v>41</v>
      </c>
      <c r="L27">
        <v>45</v>
      </c>
      <c r="N27">
        <f t="shared" si="0"/>
        <v>0</v>
      </c>
    </row>
    <row r="28" spans="1:14" hidden="1" x14ac:dyDescent="0.25">
      <c r="A28" t="s">
        <v>90</v>
      </c>
      <c r="B28">
        <v>270</v>
      </c>
      <c r="C28">
        <v>1500</v>
      </c>
      <c r="D28">
        <v>0</v>
      </c>
      <c r="E28">
        <v>33</v>
      </c>
      <c r="F28">
        <v>20</v>
      </c>
      <c r="G28" t="s">
        <v>84</v>
      </c>
      <c r="I28" s="21">
        <f>SUMIF(DeviceVals!$B$2:'DeviceVals'!$B$162,A28,DeviceVals!$P$2:'DeviceVals'!$P$162)</f>
        <v>0.39396500054041844</v>
      </c>
      <c r="K28">
        <v>41</v>
      </c>
      <c r="L28">
        <v>41</v>
      </c>
      <c r="N28">
        <f t="shared" si="0"/>
        <v>0</v>
      </c>
    </row>
    <row r="29" spans="1:14" hidden="1" x14ac:dyDescent="0.25">
      <c r="A29" t="s">
        <v>91</v>
      </c>
      <c r="B29">
        <v>310</v>
      </c>
      <c r="C29">
        <v>1800</v>
      </c>
      <c r="D29">
        <v>0</v>
      </c>
      <c r="E29">
        <v>34</v>
      </c>
      <c r="F29">
        <v>22</v>
      </c>
      <c r="G29" t="s">
        <v>84</v>
      </c>
      <c r="I29" s="21">
        <f>SUMIF(DeviceVals!$B$2:'DeviceVals'!$B$162,A29,DeviceVals!$P$2:'DeviceVals'!$P$162)</f>
        <v>0.59707584526347868</v>
      </c>
      <c r="K29">
        <v>41</v>
      </c>
      <c r="L29">
        <v>41</v>
      </c>
      <c r="N29">
        <f t="shared" si="0"/>
        <v>0</v>
      </c>
    </row>
    <row r="30" spans="1:14" hidden="1" x14ac:dyDescent="0.25">
      <c r="A30" t="s">
        <v>92</v>
      </c>
      <c r="B30">
        <v>330</v>
      </c>
      <c r="C30">
        <v>1824</v>
      </c>
      <c r="D30">
        <v>1</v>
      </c>
      <c r="E30">
        <v>35</v>
      </c>
      <c r="F30">
        <v>24</v>
      </c>
      <c r="G30" t="s">
        <v>84</v>
      </c>
      <c r="I30" s="21">
        <f>SUMIF(DeviceVals!$B$2:'DeviceVals'!$B$162,A30,DeviceVals!$P$2:'DeviceVals'!$P$162)</f>
        <v>3.3139609258459757</v>
      </c>
      <c r="K30">
        <v>41</v>
      </c>
      <c r="L30">
        <v>42</v>
      </c>
      <c r="N30">
        <f t="shared" si="0"/>
        <v>0</v>
      </c>
    </row>
    <row r="31" spans="1:14" hidden="1" x14ac:dyDescent="0.25">
      <c r="A31" t="s">
        <v>93</v>
      </c>
      <c r="B31">
        <v>258</v>
      </c>
      <c r="C31">
        <v>1092</v>
      </c>
      <c r="D31">
        <v>1</v>
      </c>
      <c r="E31">
        <v>36</v>
      </c>
      <c r="F31">
        <v>15</v>
      </c>
      <c r="G31" t="s">
        <v>84</v>
      </c>
      <c r="I31" s="21">
        <f>SUMIF(DeviceVals!$B$2:'DeviceVals'!$B$162,A31,DeviceVals!$P$2:'DeviceVals'!$P$162)</f>
        <v>0.20554467294862097</v>
      </c>
      <c r="K31">
        <v>41</v>
      </c>
      <c r="L31">
        <v>41</v>
      </c>
      <c r="N31">
        <f t="shared" si="0"/>
        <v>0</v>
      </c>
    </row>
    <row r="32" spans="1:14" hidden="1" x14ac:dyDescent="0.25">
      <c r="A32" t="s">
        <v>94</v>
      </c>
      <c r="B32">
        <v>267</v>
      </c>
      <c r="C32">
        <v>1092</v>
      </c>
      <c r="D32">
        <v>1</v>
      </c>
      <c r="E32">
        <v>38</v>
      </c>
      <c r="F32">
        <v>15</v>
      </c>
      <c r="G32" t="s">
        <v>84</v>
      </c>
      <c r="I32" s="21">
        <f>SUMIF(DeviceVals!$B$2:'DeviceVals'!$B$162,A32,DeviceVals!$P$2:'DeviceVals'!$P$162)</f>
        <v>1.0032808589423801</v>
      </c>
      <c r="K32">
        <v>41</v>
      </c>
      <c r="L32">
        <v>42</v>
      </c>
      <c r="N32">
        <f t="shared" si="0"/>
        <v>0</v>
      </c>
    </row>
    <row r="33" spans="1:14" hidden="1" x14ac:dyDescent="0.25">
      <c r="A33" t="s">
        <v>95</v>
      </c>
      <c r="B33">
        <v>179</v>
      </c>
      <c r="C33">
        <v>600</v>
      </c>
      <c r="D33">
        <v>0</v>
      </c>
      <c r="E33">
        <v>48</v>
      </c>
      <c r="F33">
        <v>10</v>
      </c>
      <c r="G33" t="s">
        <v>84</v>
      </c>
      <c r="I33" s="21">
        <f>SUMIF(DeviceVals!$B$2:'DeviceVals'!$B$162,A33,DeviceVals!$P$2:'DeviceVals'!$P$162)</f>
        <v>5.2236840812396226E-2</v>
      </c>
      <c r="K33">
        <v>41</v>
      </c>
      <c r="L33">
        <v>41</v>
      </c>
      <c r="N33">
        <f t="shared" si="0"/>
        <v>0</v>
      </c>
    </row>
    <row r="34" spans="1:14" hidden="1" x14ac:dyDescent="0.25">
      <c r="I34" s="21"/>
      <c r="N34">
        <f t="shared" si="0"/>
        <v>0</v>
      </c>
    </row>
    <row r="35" spans="1:14" x14ac:dyDescent="0.25">
      <c r="A35" s="1" t="s">
        <v>22</v>
      </c>
      <c r="B35">
        <v>354</v>
      </c>
      <c r="C35">
        <v>2800</v>
      </c>
      <c r="D35">
        <v>1</v>
      </c>
      <c r="E35">
        <v>27</v>
      </c>
      <c r="F35">
        <v>33</v>
      </c>
      <c r="G35" t="s">
        <v>81</v>
      </c>
      <c r="I35" s="21">
        <f>SUMIF(DeviceVals!$B$2:'DeviceVals'!$B$162,A35,DeviceVals!$P$2:'DeviceVals'!$P$162)</f>
        <v>15.64499387755102</v>
      </c>
      <c r="K35">
        <v>41</v>
      </c>
      <c r="L35">
        <v>41</v>
      </c>
      <c r="N35">
        <f t="shared" si="0"/>
        <v>1</v>
      </c>
    </row>
    <row r="36" spans="1:14" x14ac:dyDescent="0.25">
      <c r="A36" s="1" t="s">
        <v>23</v>
      </c>
      <c r="B36">
        <v>354</v>
      </c>
      <c r="C36">
        <v>2700</v>
      </c>
      <c r="D36">
        <v>1</v>
      </c>
      <c r="E36">
        <v>27</v>
      </c>
      <c r="F36">
        <v>33</v>
      </c>
      <c r="G36" t="s">
        <v>81</v>
      </c>
      <c r="I36" s="21">
        <f>SUMIF(DeviceVals!$B$2:'DeviceVals'!$B$162,A36,DeviceVals!$P$2:'DeviceVals'!$P$162)</f>
        <v>15.337712244897958</v>
      </c>
      <c r="K36">
        <v>41</v>
      </c>
      <c r="L36">
        <v>41</v>
      </c>
      <c r="N36">
        <f t="shared" si="0"/>
        <v>1</v>
      </c>
    </row>
    <row r="37" spans="1:14" x14ac:dyDescent="0.25">
      <c r="A37" s="10" t="s">
        <v>25</v>
      </c>
      <c r="B37">
        <v>382</v>
      </c>
      <c r="C37">
        <v>3021</v>
      </c>
      <c r="D37">
        <v>1</v>
      </c>
      <c r="E37">
        <v>29</v>
      </c>
      <c r="F37">
        <v>34</v>
      </c>
      <c r="G37" t="s">
        <v>81</v>
      </c>
      <c r="I37" s="21">
        <f>SUMIF(DeviceVals!$B$2:'DeviceVals'!$B$162,A37,DeviceVals!$P$2:'DeviceVals'!$P$162)</f>
        <v>11.863715718807365</v>
      </c>
      <c r="K37">
        <v>41</v>
      </c>
      <c r="L37">
        <v>41</v>
      </c>
      <c r="N37">
        <f t="shared" si="0"/>
        <v>1</v>
      </c>
    </row>
    <row r="38" spans="1:14" x14ac:dyDescent="0.25">
      <c r="A38" s="10" t="s">
        <v>27</v>
      </c>
      <c r="B38">
        <v>404</v>
      </c>
      <c r="C38">
        <v>3154</v>
      </c>
      <c r="D38">
        <v>1</v>
      </c>
      <c r="E38">
        <v>29</v>
      </c>
      <c r="F38">
        <v>34</v>
      </c>
      <c r="G38" t="s">
        <v>81</v>
      </c>
      <c r="I38" s="21">
        <f>SUMIF(DeviceVals!$B$2:'DeviceVals'!$B$162,A38,DeviceVals!$P$2:'DeviceVals'!$P$162)</f>
        <v>15.265926973329011</v>
      </c>
      <c r="K38">
        <v>41</v>
      </c>
      <c r="L38">
        <v>42</v>
      </c>
      <c r="N38">
        <f t="shared" si="0"/>
        <v>1</v>
      </c>
    </row>
    <row r="39" spans="1:14" hidden="1" x14ac:dyDescent="0.25">
      <c r="A39" s="10" t="s">
        <v>203</v>
      </c>
      <c r="B39">
        <v>407</v>
      </c>
      <c r="C39">
        <v>3300</v>
      </c>
      <c r="D39">
        <v>1</v>
      </c>
      <c r="E39">
        <v>30</v>
      </c>
      <c r="F39">
        <v>35</v>
      </c>
      <c r="G39" t="s">
        <v>81</v>
      </c>
      <c r="I39" s="21">
        <f>SUMIF(DeviceVals!$B$2:'DeviceVals'!$B$162,A39,DeviceVals!$P$2:'DeviceVals'!$P$162)</f>
        <v>15.379287817190365</v>
      </c>
      <c r="K39">
        <v>42</v>
      </c>
      <c r="L39">
        <v>43</v>
      </c>
      <c r="N39">
        <f t="shared" si="0"/>
        <v>0</v>
      </c>
    </row>
    <row r="40" spans="1:14" x14ac:dyDescent="0.25">
      <c r="A40" s="10" t="s">
        <v>103</v>
      </c>
      <c r="B40">
        <v>395</v>
      </c>
      <c r="C40">
        <v>2500</v>
      </c>
      <c r="D40">
        <v>1</v>
      </c>
      <c r="E40">
        <v>32</v>
      </c>
      <c r="F40">
        <v>35</v>
      </c>
      <c r="G40" t="s">
        <v>81</v>
      </c>
      <c r="I40" s="21">
        <f>SUMIF(DeviceVals!$B$2:'DeviceVals'!$B$162,A40,DeviceVals!$P$2:'DeviceVals'!$P$162)</f>
        <v>37.982586451247158</v>
      </c>
      <c r="K40">
        <v>41</v>
      </c>
      <c r="L40">
        <v>42</v>
      </c>
      <c r="N40">
        <f t="shared" si="0"/>
        <v>1</v>
      </c>
    </row>
    <row r="41" spans="1:14" hidden="1" x14ac:dyDescent="0.25">
      <c r="A41" s="10" t="s">
        <v>204</v>
      </c>
      <c r="B41">
        <v>405</v>
      </c>
      <c r="C41">
        <v>2830</v>
      </c>
      <c r="D41">
        <v>1</v>
      </c>
      <c r="E41">
        <v>32</v>
      </c>
      <c r="F41">
        <v>35</v>
      </c>
      <c r="G41" t="s">
        <v>81</v>
      </c>
      <c r="I41" s="21">
        <f>SUMIF(DeviceVals!$B$2:'DeviceVals'!$B$162,A41,DeviceVals!$P$2:'DeviceVals'!$P$162)</f>
        <v>38.944170918367341</v>
      </c>
      <c r="K41">
        <v>42</v>
      </c>
      <c r="L41">
        <v>43</v>
      </c>
      <c r="N41">
        <f t="shared" si="0"/>
        <v>0</v>
      </c>
    </row>
    <row r="42" spans="1:14" x14ac:dyDescent="0.25">
      <c r="A42" s="1" t="s">
        <v>24</v>
      </c>
      <c r="B42">
        <v>357</v>
      </c>
      <c r="C42">
        <v>2200</v>
      </c>
      <c r="D42">
        <v>1</v>
      </c>
      <c r="E42">
        <v>27</v>
      </c>
      <c r="F42">
        <v>33</v>
      </c>
      <c r="G42" t="s">
        <v>81</v>
      </c>
      <c r="I42" s="21">
        <f>SUMIF(DeviceVals!$B$2:'DeviceVals'!$B$162,A42,DeviceVals!$P$2:'DeviceVals'!$P$162)</f>
        <v>14.511268352116964</v>
      </c>
      <c r="K42">
        <v>41</v>
      </c>
      <c r="L42">
        <v>41</v>
      </c>
      <c r="N42">
        <f t="shared" si="0"/>
        <v>1</v>
      </c>
    </row>
    <row r="43" spans="1:14" x14ac:dyDescent="0.25">
      <c r="A43" s="1" t="s">
        <v>26</v>
      </c>
      <c r="B43">
        <v>333</v>
      </c>
      <c r="C43">
        <v>1600</v>
      </c>
      <c r="D43">
        <v>1</v>
      </c>
      <c r="E43">
        <v>36</v>
      </c>
      <c r="F43">
        <v>28</v>
      </c>
      <c r="G43" t="s">
        <v>81</v>
      </c>
      <c r="I43" s="21">
        <f>SUMIF(DeviceVals!$B$2:'DeviceVals'!$B$162,A43,DeviceVals!$P$2:'DeviceVals'!$P$162)</f>
        <v>9.2396377708934878</v>
      </c>
      <c r="K43">
        <v>41</v>
      </c>
      <c r="L43">
        <v>41</v>
      </c>
      <c r="N43">
        <f t="shared" si="0"/>
        <v>1</v>
      </c>
    </row>
    <row r="44" spans="1:14" x14ac:dyDescent="0.25">
      <c r="A44" s="10" t="s">
        <v>17</v>
      </c>
      <c r="B44">
        <v>351</v>
      </c>
      <c r="C44">
        <v>2100</v>
      </c>
      <c r="D44">
        <v>1</v>
      </c>
      <c r="E44">
        <v>37</v>
      </c>
      <c r="F44">
        <v>28</v>
      </c>
      <c r="G44" t="s">
        <v>81</v>
      </c>
      <c r="I44" s="21">
        <f>SUMIF(DeviceVals!$B$2:'DeviceVals'!$B$162,A44,DeviceVals!$P$2:'DeviceVals'!$P$162)</f>
        <v>12.78253941615163</v>
      </c>
      <c r="K44">
        <v>41</v>
      </c>
      <c r="L44">
        <v>41</v>
      </c>
      <c r="N44">
        <f t="shared" si="0"/>
        <v>1</v>
      </c>
    </row>
    <row r="45" spans="1:14" hidden="1" x14ac:dyDescent="0.25">
      <c r="A45" s="10" t="s">
        <v>205</v>
      </c>
      <c r="B45">
        <v>364</v>
      </c>
      <c r="C45">
        <v>2100</v>
      </c>
      <c r="D45">
        <v>1</v>
      </c>
      <c r="E45">
        <v>37</v>
      </c>
      <c r="F45">
        <v>29</v>
      </c>
      <c r="G45" t="s">
        <v>81</v>
      </c>
      <c r="I45" s="21">
        <f>SUMIF(DeviceVals!$B$2:'DeviceVals'!$B$162,A45,DeviceVals!$P$2:'DeviceVals'!$P$162)</f>
        <v>13.729394187718416</v>
      </c>
      <c r="K45">
        <v>42</v>
      </c>
      <c r="L45">
        <v>42</v>
      </c>
      <c r="N45">
        <f t="shared" si="0"/>
        <v>0</v>
      </c>
    </row>
    <row r="46" spans="1:14" x14ac:dyDescent="0.25">
      <c r="A46" s="10" t="s">
        <v>181</v>
      </c>
      <c r="B46">
        <v>350</v>
      </c>
      <c r="C46">
        <v>2200</v>
      </c>
      <c r="D46">
        <v>1</v>
      </c>
      <c r="E46">
        <v>31</v>
      </c>
      <c r="F46">
        <v>32</v>
      </c>
      <c r="G46" t="s">
        <v>81</v>
      </c>
      <c r="I46" s="21">
        <f>SUMIF(DeviceVals!$B$2:'DeviceVals'!$B$162,A46,DeviceVals!$P$2:'DeviceVals'!$P$162)</f>
        <v>14.226733678546045</v>
      </c>
      <c r="K46">
        <v>41</v>
      </c>
      <c r="L46">
        <v>42</v>
      </c>
      <c r="N46">
        <f t="shared" si="0"/>
        <v>1</v>
      </c>
    </row>
    <row r="47" spans="1:14" x14ac:dyDescent="0.25">
      <c r="A47" s="10" t="s">
        <v>102</v>
      </c>
      <c r="B47">
        <v>357</v>
      </c>
      <c r="C47">
        <v>2200</v>
      </c>
      <c r="D47">
        <v>1</v>
      </c>
      <c r="E47">
        <v>38</v>
      </c>
      <c r="F47">
        <v>28</v>
      </c>
      <c r="G47" t="s">
        <v>81</v>
      </c>
      <c r="I47" s="21">
        <f>SUMIF(DeviceVals!$B$2:'DeviceVals'!$B$162,A47,DeviceVals!$P$2:'DeviceVals'!$P$162)</f>
        <v>19.876028796111605</v>
      </c>
      <c r="K47">
        <v>41</v>
      </c>
      <c r="L47">
        <v>43</v>
      </c>
      <c r="N47">
        <f t="shared" si="0"/>
        <v>1</v>
      </c>
    </row>
    <row r="48" spans="1:14" hidden="1" x14ac:dyDescent="0.25">
      <c r="A48" s="10" t="s">
        <v>97</v>
      </c>
      <c r="B48">
        <v>193</v>
      </c>
      <c r="C48">
        <v>2956</v>
      </c>
      <c r="D48">
        <v>1</v>
      </c>
      <c r="E48">
        <v>30</v>
      </c>
      <c r="F48">
        <v>24</v>
      </c>
      <c r="G48" t="s">
        <v>84</v>
      </c>
      <c r="I48" s="21">
        <f>SUMIF(DeviceVals!$B$2:'DeviceVals'!$B$162,A48,DeviceVals!$P$2:'DeviceVals'!$P$162)</f>
        <v>1.0532031599736671</v>
      </c>
      <c r="K48">
        <v>41</v>
      </c>
      <c r="L48">
        <v>41</v>
      </c>
      <c r="N48">
        <f t="shared" si="0"/>
        <v>0</v>
      </c>
    </row>
    <row r="49" spans="1:14" hidden="1" x14ac:dyDescent="0.25">
      <c r="A49" s="10" t="s">
        <v>206</v>
      </c>
      <c r="B49">
        <v>264</v>
      </c>
      <c r="C49">
        <v>800</v>
      </c>
      <c r="D49">
        <v>2</v>
      </c>
      <c r="E49">
        <v>40</v>
      </c>
      <c r="F49">
        <v>18</v>
      </c>
      <c r="G49" t="s">
        <v>84</v>
      </c>
      <c r="I49" s="21">
        <f>SUMIF(DeviceVals!$B$2:'DeviceVals'!$B$162,A49,DeviceVals!$P$2:'DeviceVals'!$P$162)</f>
        <v>6.847862692422531</v>
      </c>
      <c r="K49">
        <v>42</v>
      </c>
      <c r="L49">
        <v>44</v>
      </c>
      <c r="N49">
        <f t="shared" si="0"/>
        <v>0</v>
      </c>
    </row>
    <row r="50" spans="1:14" hidden="1" x14ac:dyDescent="0.25">
      <c r="A50" s="10" t="s">
        <v>83</v>
      </c>
      <c r="B50">
        <v>238</v>
      </c>
      <c r="C50">
        <v>800</v>
      </c>
      <c r="D50">
        <v>1</v>
      </c>
      <c r="E50">
        <v>30</v>
      </c>
      <c r="F50">
        <v>14</v>
      </c>
      <c r="G50" t="s">
        <v>84</v>
      </c>
      <c r="I50" s="21">
        <f>SUMIF(DeviceVals!$B$2:'DeviceVals'!$B$162,A50,DeviceVals!$P$2:'DeviceVals'!$P$162)</f>
        <v>0.15882346005325571</v>
      </c>
      <c r="K50">
        <v>41</v>
      </c>
      <c r="L50">
        <v>41</v>
      </c>
      <c r="N50">
        <f t="shared" si="0"/>
        <v>0</v>
      </c>
    </row>
    <row r="51" spans="1:14" hidden="1" x14ac:dyDescent="0.25">
      <c r="A51" s="10" t="s">
        <v>208</v>
      </c>
      <c r="B51">
        <v>257</v>
      </c>
      <c r="C51">
        <v>800</v>
      </c>
      <c r="D51">
        <v>1</v>
      </c>
      <c r="E51">
        <v>32</v>
      </c>
      <c r="F51">
        <v>14</v>
      </c>
      <c r="G51" t="s">
        <v>84</v>
      </c>
      <c r="I51" s="21">
        <f>SUMIF(DeviceVals!$B$2:'DeviceVals'!$B$162,A51,DeviceVals!$P$2:'DeviceVals'!$P$162)</f>
        <v>0.27909490074315718</v>
      </c>
      <c r="K51">
        <v>41</v>
      </c>
      <c r="L51">
        <v>42</v>
      </c>
      <c r="N51">
        <f t="shared" si="0"/>
        <v>0</v>
      </c>
    </row>
    <row r="52" spans="1:14" hidden="1" x14ac:dyDescent="0.25">
      <c r="A52" s="10" t="s">
        <v>100</v>
      </c>
      <c r="B52">
        <v>320</v>
      </c>
      <c r="C52">
        <v>900</v>
      </c>
      <c r="D52">
        <v>1</v>
      </c>
      <c r="E52">
        <v>42</v>
      </c>
      <c r="F52">
        <v>15</v>
      </c>
      <c r="G52" t="s">
        <v>84</v>
      </c>
      <c r="I52" s="21">
        <f>SUMIF(DeviceVals!$B$2:'DeviceVals'!$B$162,A52,DeviceVals!$P$2:'DeviceVals'!$P$162)</f>
        <v>1.052982537969154</v>
      </c>
      <c r="K52">
        <v>41</v>
      </c>
      <c r="L52">
        <v>41</v>
      </c>
      <c r="N52">
        <f t="shared" si="0"/>
        <v>0</v>
      </c>
    </row>
    <row r="53" spans="1:14" hidden="1" x14ac:dyDescent="0.25">
      <c r="A53" s="10" t="s">
        <v>182</v>
      </c>
      <c r="B53">
        <v>320</v>
      </c>
      <c r="C53">
        <v>900</v>
      </c>
      <c r="D53">
        <v>1</v>
      </c>
      <c r="E53">
        <v>44</v>
      </c>
      <c r="F53">
        <v>15</v>
      </c>
      <c r="G53" t="s">
        <v>84</v>
      </c>
      <c r="I53" s="21">
        <f>SUMIF(DeviceVals!$B$2:'DeviceVals'!$B$162,A53,DeviceVals!$P$2:'DeviceVals'!$P$162)</f>
        <v>1.052982537969154</v>
      </c>
      <c r="K53">
        <v>42</v>
      </c>
      <c r="L53">
        <v>42</v>
      </c>
      <c r="N53">
        <f t="shared" si="0"/>
        <v>0</v>
      </c>
    </row>
    <row r="54" spans="1:14" hidden="1" x14ac:dyDescent="0.25">
      <c r="A54" s="10" t="s">
        <v>98</v>
      </c>
      <c r="B54">
        <v>261</v>
      </c>
      <c r="C54">
        <v>900</v>
      </c>
      <c r="D54">
        <v>1</v>
      </c>
      <c r="E54">
        <v>40</v>
      </c>
      <c r="F54">
        <v>9</v>
      </c>
      <c r="G54" t="s">
        <v>84</v>
      </c>
      <c r="I54" s="21">
        <f>SUMIF(DeviceVals!$B$2:'DeviceVals'!$B$162,A54,DeviceVals!$P$2:'DeviceVals'!$P$162)</f>
        <v>0.12596363929268758</v>
      </c>
      <c r="K54">
        <v>41</v>
      </c>
      <c r="L54">
        <v>41</v>
      </c>
      <c r="N54">
        <f t="shared" si="0"/>
        <v>0</v>
      </c>
    </row>
    <row r="55" spans="1:14" hidden="1" x14ac:dyDescent="0.25">
      <c r="A55" s="10" t="s">
        <v>210</v>
      </c>
      <c r="B55">
        <v>270</v>
      </c>
      <c r="C55">
        <v>954</v>
      </c>
      <c r="D55">
        <v>1</v>
      </c>
      <c r="E55">
        <v>41</v>
      </c>
      <c r="F55">
        <v>9</v>
      </c>
      <c r="G55" t="s">
        <v>84</v>
      </c>
      <c r="I55" s="21">
        <f>SUMIF(DeviceVals!$B$2:'DeviceVals'!$B$162,A55,DeviceVals!$P$2:'DeviceVals'!$P$162)</f>
        <v>0.56505675443769732</v>
      </c>
      <c r="K55">
        <v>42</v>
      </c>
      <c r="L55">
        <v>43</v>
      </c>
      <c r="N55">
        <f t="shared" si="0"/>
        <v>0</v>
      </c>
    </row>
    <row r="56" spans="1:14" hidden="1" x14ac:dyDescent="0.25">
      <c r="A56" s="10" t="s">
        <v>211</v>
      </c>
      <c r="B56">
        <v>323</v>
      </c>
      <c r="C56">
        <v>900</v>
      </c>
      <c r="D56">
        <v>1</v>
      </c>
      <c r="E56">
        <v>46</v>
      </c>
      <c r="F56">
        <v>14</v>
      </c>
      <c r="G56" t="s">
        <v>84</v>
      </c>
      <c r="I56" s="21">
        <f>SUMIF(DeviceVals!$B$2:'DeviceVals'!$B$162,A56,DeviceVals!$P$2:'DeviceVals'!$P$162)</f>
        <v>0.99199729931177383</v>
      </c>
      <c r="K56">
        <v>42</v>
      </c>
      <c r="L56">
        <v>42</v>
      </c>
      <c r="N56">
        <f t="shared" si="0"/>
        <v>0</v>
      </c>
    </row>
    <row r="57" spans="1:14" hidden="1" x14ac:dyDescent="0.25">
      <c r="A57" s="10" t="s">
        <v>99</v>
      </c>
      <c r="B57">
        <v>289</v>
      </c>
      <c r="C57">
        <v>925</v>
      </c>
      <c r="D57">
        <v>1</v>
      </c>
      <c r="E57">
        <v>42</v>
      </c>
      <c r="F57">
        <v>12</v>
      </c>
      <c r="G57" t="s">
        <v>84</v>
      </c>
      <c r="I57" s="21">
        <f>SUMIF(DeviceVals!$B$2:'DeviceVals'!$B$162,A57,DeviceVals!$P$2:'DeviceVals'!$P$162)</f>
        <v>0.19113512061255972</v>
      </c>
      <c r="K57">
        <v>41</v>
      </c>
      <c r="L57">
        <v>41</v>
      </c>
      <c r="N57">
        <f t="shared" si="0"/>
        <v>0</v>
      </c>
    </row>
    <row r="58" spans="1:14" hidden="1" x14ac:dyDescent="0.25">
      <c r="A58" s="10" t="s">
        <v>209</v>
      </c>
      <c r="B58">
        <v>298</v>
      </c>
      <c r="C58">
        <v>987</v>
      </c>
      <c r="D58">
        <v>1</v>
      </c>
      <c r="E58">
        <v>42</v>
      </c>
      <c r="F58">
        <v>13</v>
      </c>
      <c r="G58" t="s">
        <v>84</v>
      </c>
      <c r="I58" s="21">
        <f>SUMIF(DeviceVals!$B$2:'DeviceVals'!$B$162,A58,DeviceVals!$P$2:'DeviceVals'!$P$162)</f>
        <v>0.93199630683224532</v>
      </c>
      <c r="K58">
        <v>42</v>
      </c>
      <c r="L58">
        <v>44</v>
      </c>
      <c r="N58">
        <f t="shared" si="0"/>
        <v>0</v>
      </c>
    </row>
    <row r="59" spans="1:14" hidden="1" x14ac:dyDescent="0.25">
      <c r="I59" s="21"/>
      <c r="N59">
        <f t="shared" si="0"/>
        <v>0</v>
      </c>
    </row>
    <row r="60" spans="1:14" x14ac:dyDescent="0.25">
      <c r="A60" s="20" t="s">
        <v>19</v>
      </c>
      <c r="B60">
        <v>354</v>
      </c>
      <c r="C60">
        <v>2800</v>
      </c>
      <c r="D60">
        <v>1</v>
      </c>
      <c r="E60">
        <v>27</v>
      </c>
      <c r="F60">
        <v>33</v>
      </c>
      <c r="G60" t="s">
        <v>81</v>
      </c>
      <c r="I60" s="21">
        <f>SUMIF(DeviceVals!$B$2:'DeviceVals'!$B$162,A60,DeviceVals!$P$2:'DeviceVals'!$P$162)</f>
        <v>15.64499387755102</v>
      </c>
      <c r="K60">
        <v>41</v>
      </c>
      <c r="L60">
        <v>42</v>
      </c>
      <c r="N60">
        <f t="shared" si="0"/>
        <v>1</v>
      </c>
    </row>
    <row r="61" spans="1:14" x14ac:dyDescent="0.25">
      <c r="A61" s="20" t="s">
        <v>72</v>
      </c>
      <c r="B61">
        <v>320</v>
      </c>
      <c r="C61">
        <v>2400</v>
      </c>
      <c r="D61">
        <v>1</v>
      </c>
      <c r="E61">
        <v>28</v>
      </c>
      <c r="F61">
        <v>31</v>
      </c>
      <c r="G61" t="s">
        <v>81</v>
      </c>
      <c r="I61" s="21">
        <f>SUMIF(DeviceVals!$B$2:'DeviceVals'!$B$162,A61,DeviceVals!$P$2:'DeviceVals'!$P$162)</f>
        <v>7.8284256559766767</v>
      </c>
      <c r="K61">
        <v>41</v>
      </c>
      <c r="L61">
        <v>42</v>
      </c>
      <c r="N61">
        <f t="shared" si="0"/>
        <v>1</v>
      </c>
    </row>
    <row r="62" spans="1:14" x14ac:dyDescent="0.25">
      <c r="A62" s="20" t="s">
        <v>73</v>
      </c>
      <c r="B62">
        <v>317</v>
      </c>
      <c r="C62">
        <v>1969</v>
      </c>
      <c r="D62">
        <v>1</v>
      </c>
      <c r="E62">
        <v>27</v>
      </c>
      <c r="F62">
        <v>29</v>
      </c>
      <c r="G62" t="s">
        <v>81</v>
      </c>
      <c r="I62" s="21">
        <f>SUMIF(DeviceVals!$B$2:'DeviceVals'!$B$162,A62,DeviceVals!$P$2:'DeviceVals'!$P$162)</f>
        <v>10.788368167986361</v>
      </c>
      <c r="K62">
        <v>41</v>
      </c>
      <c r="L62">
        <v>43</v>
      </c>
      <c r="N62">
        <f t="shared" si="0"/>
        <v>1</v>
      </c>
    </row>
    <row r="63" spans="1:14" x14ac:dyDescent="0.25">
      <c r="A63" s="20" t="s">
        <v>20</v>
      </c>
      <c r="B63">
        <v>320</v>
      </c>
      <c r="C63">
        <v>2600</v>
      </c>
      <c r="D63">
        <v>1</v>
      </c>
      <c r="E63">
        <v>26</v>
      </c>
      <c r="F63">
        <v>31</v>
      </c>
      <c r="G63" t="s">
        <v>81</v>
      </c>
      <c r="I63" s="21">
        <f>SUMIF(DeviceVals!$B$2:'DeviceVals'!$B$162,A63,DeviceVals!$P$2:'DeviceVals'!$P$162)</f>
        <v>6.0522755102040824</v>
      </c>
      <c r="K63">
        <v>41</v>
      </c>
      <c r="L63">
        <v>42</v>
      </c>
      <c r="N63">
        <f t="shared" si="0"/>
        <v>1</v>
      </c>
    </row>
    <row r="64" spans="1:14" x14ac:dyDescent="0.25">
      <c r="A64" s="20" t="s">
        <v>75</v>
      </c>
      <c r="B64">
        <v>267</v>
      </c>
      <c r="C64">
        <v>3000</v>
      </c>
      <c r="D64">
        <v>1</v>
      </c>
      <c r="E64">
        <v>28</v>
      </c>
      <c r="F64">
        <v>30</v>
      </c>
      <c r="G64" t="s">
        <v>81</v>
      </c>
      <c r="I64" s="21">
        <f>SUMIF(DeviceVals!$B$2:'DeviceVals'!$B$162,A64,DeviceVals!$P$2:'DeviceVals'!$P$162)</f>
        <v>17.113358078917049</v>
      </c>
      <c r="K64">
        <v>41</v>
      </c>
      <c r="L64">
        <v>43</v>
      </c>
      <c r="N64">
        <f t="shared" si="0"/>
        <v>1</v>
      </c>
    </row>
    <row r="65" spans="1:14" hidden="1" x14ac:dyDescent="0.25">
      <c r="A65" s="20" t="s">
        <v>107</v>
      </c>
      <c r="B65">
        <v>206</v>
      </c>
      <c r="C65">
        <v>1676</v>
      </c>
      <c r="D65">
        <v>0</v>
      </c>
      <c r="E65">
        <v>24</v>
      </c>
      <c r="F65">
        <v>24</v>
      </c>
      <c r="G65" t="s">
        <v>84</v>
      </c>
      <c r="I65" s="21">
        <f>SUMIF(DeviceVals!$B$2:'DeviceVals'!$B$162,A65,DeviceVals!$P$2:'DeviceVals'!$P$162)</f>
        <v>0.86990059353378868</v>
      </c>
      <c r="K65">
        <v>41</v>
      </c>
      <c r="L65">
        <v>44</v>
      </c>
      <c r="N65">
        <f t="shared" si="0"/>
        <v>0</v>
      </c>
    </row>
    <row r="66" spans="1:14" hidden="1" x14ac:dyDescent="0.25">
      <c r="A66" s="20" t="s">
        <v>108</v>
      </c>
      <c r="B66">
        <v>264</v>
      </c>
      <c r="C66">
        <v>1650</v>
      </c>
      <c r="D66">
        <v>1</v>
      </c>
      <c r="E66">
        <v>31</v>
      </c>
      <c r="F66">
        <v>23</v>
      </c>
      <c r="G66" t="s">
        <v>84</v>
      </c>
      <c r="I66" s="21">
        <f>SUMIF(DeviceVals!$B$2:'DeviceVals'!$B$162,A66,DeviceVals!$P$2:'DeviceVals'!$P$162)</f>
        <v>0.54876482746616773</v>
      </c>
      <c r="K66">
        <v>41</v>
      </c>
      <c r="L66">
        <v>43</v>
      </c>
      <c r="N66">
        <f t="shared" si="0"/>
        <v>0</v>
      </c>
    </row>
    <row r="67" spans="1:14" hidden="1" x14ac:dyDescent="0.25">
      <c r="A67" s="20" t="s">
        <v>109</v>
      </c>
      <c r="B67">
        <v>200</v>
      </c>
      <c r="C67">
        <v>1100</v>
      </c>
      <c r="D67">
        <v>1</v>
      </c>
      <c r="E67">
        <v>34</v>
      </c>
      <c r="F67">
        <v>20</v>
      </c>
      <c r="G67" t="s">
        <v>84</v>
      </c>
      <c r="I67" s="21">
        <f>SUMIF(DeviceVals!$B$2:'DeviceVals'!$B$162,A67,DeviceVals!$P$2:'DeviceVals'!$P$162)</f>
        <v>0.24100343762238366</v>
      </c>
      <c r="K67">
        <v>41</v>
      </c>
      <c r="L67">
        <v>43</v>
      </c>
      <c r="N67">
        <f t="shared" si="0"/>
        <v>0</v>
      </c>
    </row>
    <row r="68" spans="1:14" hidden="1" x14ac:dyDescent="0.25">
      <c r="A68" s="20" t="s">
        <v>110</v>
      </c>
      <c r="B68">
        <v>261</v>
      </c>
      <c r="C68">
        <v>900</v>
      </c>
      <c r="D68">
        <v>1</v>
      </c>
      <c r="E68">
        <v>40</v>
      </c>
      <c r="F68">
        <v>9</v>
      </c>
      <c r="G68" t="s">
        <v>84</v>
      </c>
      <c r="I68" s="21">
        <f>SUMIF(DeviceVals!$B$2:'DeviceVals'!$B$162,A68,DeviceVals!$P$2:'DeviceVals'!$P$162)</f>
        <v>0.24143030864431789</v>
      </c>
      <c r="K68">
        <v>41</v>
      </c>
      <c r="L68">
        <v>41</v>
      </c>
      <c r="N68">
        <f t="shared" si="0"/>
        <v>0</v>
      </c>
    </row>
    <row r="69" spans="1:14" hidden="1" x14ac:dyDescent="0.25">
      <c r="A69" s="20" t="s">
        <v>111</v>
      </c>
      <c r="B69">
        <v>233</v>
      </c>
      <c r="C69">
        <v>1151</v>
      </c>
      <c r="D69">
        <v>0</v>
      </c>
      <c r="E69">
        <v>38</v>
      </c>
      <c r="F69">
        <v>16</v>
      </c>
      <c r="G69" t="s">
        <v>84</v>
      </c>
      <c r="I69" s="21">
        <f>SUMIF(DeviceVals!$B$2:'DeviceVals'!$B$162,A69,DeviceVals!$P$2:'DeviceVals'!$P$162)</f>
        <v>0.23502918149775903</v>
      </c>
      <c r="K69">
        <v>41</v>
      </c>
      <c r="L69">
        <v>43</v>
      </c>
      <c r="N69">
        <f t="shared" si="0"/>
        <v>0</v>
      </c>
    </row>
    <row r="70" spans="1:14" hidden="1" x14ac:dyDescent="0.25">
      <c r="A70" s="20" t="s">
        <v>112</v>
      </c>
      <c r="B70">
        <v>277</v>
      </c>
      <c r="C70">
        <v>1400</v>
      </c>
      <c r="D70">
        <v>1</v>
      </c>
      <c r="E70">
        <v>36</v>
      </c>
      <c r="F70">
        <v>19</v>
      </c>
      <c r="G70" t="s">
        <v>84</v>
      </c>
      <c r="I70" s="21">
        <f>SUMIF(DeviceVals!$B$2:'DeviceVals'!$B$162,A70,DeviceVals!$P$2:'DeviceVals'!$P$162)</f>
        <v>0.40358216570210165</v>
      </c>
      <c r="K70">
        <v>41</v>
      </c>
      <c r="L70">
        <v>43</v>
      </c>
      <c r="N70">
        <f t="shared" si="0"/>
        <v>0</v>
      </c>
    </row>
    <row r="71" spans="1:14" hidden="1" x14ac:dyDescent="0.25">
      <c r="A71" s="20" t="s">
        <v>113</v>
      </c>
      <c r="B71">
        <v>260</v>
      </c>
      <c r="C71">
        <v>856</v>
      </c>
      <c r="D71">
        <v>1</v>
      </c>
      <c r="E71">
        <v>36</v>
      </c>
      <c r="F71">
        <v>15</v>
      </c>
      <c r="G71" t="s">
        <v>84</v>
      </c>
      <c r="I71" s="21">
        <f>SUMIF(DeviceVals!$B$2:'DeviceVals'!$B$162,A71,DeviceVals!$P$2:'DeviceVals'!$P$162)</f>
        <v>0.73713047424269751</v>
      </c>
      <c r="K71">
        <v>41</v>
      </c>
      <c r="L71">
        <v>41</v>
      </c>
      <c r="N71">
        <f t="shared" ref="N71:N86" si="1">(IF($G71=$H$1,1,0) * IF($K71&gt;$K$1,0,1) * IF($L71&lt;$K$1,0,1))</f>
        <v>0</v>
      </c>
    </row>
    <row r="72" spans="1:14" hidden="1" x14ac:dyDescent="0.25">
      <c r="I72" s="21"/>
      <c r="N72">
        <f t="shared" si="1"/>
        <v>0</v>
      </c>
    </row>
    <row r="73" spans="1:14" x14ac:dyDescent="0.25">
      <c r="A73" s="20" t="s">
        <v>77</v>
      </c>
      <c r="B73">
        <v>313</v>
      </c>
      <c r="C73">
        <v>2627</v>
      </c>
      <c r="D73">
        <v>1</v>
      </c>
      <c r="E73">
        <v>28</v>
      </c>
      <c r="F73">
        <v>30</v>
      </c>
      <c r="G73" t="s">
        <v>81</v>
      </c>
      <c r="I73" s="21">
        <f>SUMIF(DeviceVals!$B$2:'DeviceVals'!$B$162,A73,DeviceVals!$P$2:'DeviceVals'!$P$162)</f>
        <v>9.5849001222608869</v>
      </c>
      <c r="K73">
        <v>41</v>
      </c>
      <c r="L73">
        <v>41</v>
      </c>
      <c r="N73">
        <f t="shared" si="1"/>
        <v>1</v>
      </c>
    </row>
    <row r="74" spans="1:14" x14ac:dyDescent="0.25">
      <c r="A74" s="20" t="s">
        <v>195</v>
      </c>
      <c r="B74">
        <v>330</v>
      </c>
      <c r="C74">
        <v>2627</v>
      </c>
      <c r="D74">
        <v>1</v>
      </c>
      <c r="E74">
        <v>26</v>
      </c>
      <c r="F74">
        <v>30</v>
      </c>
      <c r="G74" t="s">
        <v>81</v>
      </c>
      <c r="I74" s="21">
        <f>SUMIF(DeviceVals!$B$2:'DeviceVals'!$B$162,A74,DeviceVals!$P$2:'DeviceVals'!$P$162)</f>
        <v>10.105485751904448</v>
      </c>
      <c r="K74">
        <v>41</v>
      </c>
      <c r="L74">
        <v>41</v>
      </c>
      <c r="N74">
        <f t="shared" si="1"/>
        <v>1</v>
      </c>
    </row>
    <row r="75" spans="1:14" hidden="1" x14ac:dyDescent="0.25">
      <c r="A75" s="20" t="s">
        <v>218</v>
      </c>
      <c r="B75">
        <v>373</v>
      </c>
      <c r="C75">
        <v>2900</v>
      </c>
      <c r="D75">
        <v>1</v>
      </c>
      <c r="E75">
        <v>29</v>
      </c>
      <c r="F75">
        <v>34</v>
      </c>
      <c r="G75" t="s">
        <v>81</v>
      </c>
      <c r="I75" s="21">
        <f>SUMIF(DeviceVals!$B$2:'DeviceVals'!$B$162,A75,DeviceVals!$P$2:'DeviceVals'!$P$162)</f>
        <v>13.202606186224489</v>
      </c>
      <c r="K75">
        <v>42</v>
      </c>
      <c r="L75">
        <v>43</v>
      </c>
      <c r="N75">
        <f t="shared" si="1"/>
        <v>0</v>
      </c>
    </row>
    <row r="76" spans="1:14" x14ac:dyDescent="0.25">
      <c r="I76" s="21"/>
    </row>
    <row r="77" spans="1:14" x14ac:dyDescent="0.25">
      <c r="A77" s="20" t="s">
        <v>115</v>
      </c>
      <c r="B77">
        <v>321</v>
      </c>
      <c r="C77">
        <v>2200</v>
      </c>
      <c r="D77">
        <v>1</v>
      </c>
      <c r="E77">
        <v>28</v>
      </c>
      <c r="F77">
        <v>29</v>
      </c>
      <c r="G77" t="s">
        <v>81</v>
      </c>
      <c r="I77" s="21">
        <f>SUMIF(DeviceVals!$B$2:'DeviceVals'!$B$162,A77,DeviceVals!$P$2:'DeviceVals'!$P$162)</f>
        <v>16.591461004017809</v>
      </c>
      <c r="K77">
        <v>41</v>
      </c>
      <c r="L77">
        <v>45</v>
      </c>
      <c r="N77">
        <f t="shared" si="1"/>
        <v>1</v>
      </c>
    </row>
    <row r="78" spans="1:14" x14ac:dyDescent="0.25">
      <c r="A78" s="20" t="s">
        <v>116</v>
      </c>
      <c r="B78">
        <v>260</v>
      </c>
      <c r="C78">
        <v>2300</v>
      </c>
      <c r="D78">
        <v>0</v>
      </c>
      <c r="E78">
        <v>20</v>
      </c>
      <c r="F78">
        <v>29</v>
      </c>
      <c r="G78" t="s">
        <v>81</v>
      </c>
      <c r="I78" s="21">
        <f>SUMIF(DeviceVals!$B$2:'DeviceVals'!$B$162,A78,DeviceVals!$P$2:'DeviceVals'!$P$162)</f>
        <v>3.6046198665517521</v>
      </c>
      <c r="K78">
        <v>41</v>
      </c>
      <c r="L78">
        <v>41</v>
      </c>
      <c r="N78">
        <f t="shared" si="1"/>
        <v>1</v>
      </c>
    </row>
    <row r="79" spans="1:14" x14ac:dyDescent="0.25">
      <c r="A79" s="20" t="s">
        <v>117</v>
      </c>
      <c r="B79">
        <v>310</v>
      </c>
      <c r="C79">
        <v>3000</v>
      </c>
      <c r="D79">
        <v>0</v>
      </c>
      <c r="E79">
        <v>28</v>
      </c>
      <c r="F79">
        <v>33</v>
      </c>
      <c r="G79" t="s">
        <v>81</v>
      </c>
      <c r="I79" s="21">
        <f>SUMIF(DeviceVals!$B$2:'DeviceVals'!$B$162,A79,DeviceVals!$P$2:'DeviceVals'!$P$162)</f>
        <v>12.497036824452003</v>
      </c>
      <c r="K79">
        <v>41</v>
      </c>
      <c r="L79">
        <v>45</v>
      </c>
      <c r="N79">
        <f t="shared" si="1"/>
        <v>1</v>
      </c>
    </row>
    <row r="80" spans="1:14" x14ac:dyDescent="0.25">
      <c r="A80" s="20" t="s">
        <v>118</v>
      </c>
      <c r="B80">
        <v>320</v>
      </c>
      <c r="C80">
        <v>2400</v>
      </c>
      <c r="D80">
        <v>1</v>
      </c>
      <c r="E80">
        <v>28</v>
      </c>
      <c r="F80">
        <v>31</v>
      </c>
      <c r="G80" t="s">
        <v>81</v>
      </c>
      <c r="I80" s="21">
        <f>SUMIF(DeviceVals!$B$2:'DeviceVals'!$B$162,A80,DeviceVals!$P$2:'DeviceVals'!$P$162)</f>
        <v>7.8284256559766767</v>
      </c>
      <c r="K80">
        <v>41</v>
      </c>
      <c r="L80">
        <v>45</v>
      </c>
      <c r="N80">
        <f t="shared" si="1"/>
        <v>1</v>
      </c>
    </row>
    <row r="81" spans="1:14" x14ac:dyDescent="0.25">
      <c r="A81" s="20" t="s">
        <v>119</v>
      </c>
      <c r="B81">
        <v>286</v>
      </c>
      <c r="C81">
        <v>2150</v>
      </c>
      <c r="D81">
        <v>1</v>
      </c>
      <c r="E81">
        <v>27</v>
      </c>
      <c r="F81">
        <v>30</v>
      </c>
      <c r="G81" t="s">
        <v>81</v>
      </c>
      <c r="I81" s="21">
        <f>SUMIF(DeviceVals!$B$2:'DeviceVals'!$B$162,A81,DeviceVals!$P$2:'DeviceVals'!$P$162)</f>
        <v>3.8342995432060989</v>
      </c>
      <c r="K81">
        <v>41</v>
      </c>
      <c r="L81">
        <v>45</v>
      </c>
      <c r="N81">
        <f t="shared" si="1"/>
        <v>1</v>
      </c>
    </row>
    <row r="82" spans="1:14" x14ac:dyDescent="0.25">
      <c r="A82" s="20" t="s">
        <v>120</v>
      </c>
      <c r="B82">
        <v>286</v>
      </c>
      <c r="C82">
        <v>2562</v>
      </c>
      <c r="D82">
        <v>1</v>
      </c>
      <c r="E82">
        <v>28</v>
      </c>
      <c r="F82">
        <v>28</v>
      </c>
      <c r="G82" t="s">
        <v>81</v>
      </c>
      <c r="I82" s="21">
        <f>SUMIF(DeviceVals!$B$2:'DeviceVals'!$B$162,A82,DeviceVals!$P$2:'DeviceVals'!$P$162)</f>
        <v>8.1742151415404862</v>
      </c>
      <c r="K82">
        <v>41</v>
      </c>
      <c r="L82">
        <v>41</v>
      </c>
      <c r="N82">
        <f t="shared" si="1"/>
        <v>1</v>
      </c>
    </row>
    <row r="83" spans="1:14" x14ac:dyDescent="0.25">
      <c r="A83" s="20" t="s">
        <v>121</v>
      </c>
      <c r="B83">
        <v>304</v>
      </c>
      <c r="C83">
        <v>2350</v>
      </c>
      <c r="D83">
        <v>1</v>
      </c>
      <c r="E83">
        <v>26</v>
      </c>
      <c r="F83">
        <v>29</v>
      </c>
      <c r="G83" t="s">
        <v>81</v>
      </c>
      <c r="I83" s="21">
        <f>SUMIF(DeviceVals!$B$2:'DeviceVals'!$B$162,A83,DeviceVals!$P$2:'DeviceVals'!$P$162)</f>
        <v>10.100241621994417</v>
      </c>
      <c r="K83">
        <v>41</v>
      </c>
      <c r="L83">
        <v>45</v>
      </c>
      <c r="N83">
        <f t="shared" si="1"/>
        <v>1</v>
      </c>
    </row>
    <row r="84" spans="1:14" x14ac:dyDescent="0.25">
      <c r="A84" s="20" t="s">
        <v>122</v>
      </c>
      <c r="B84">
        <v>219</v>
      </c>
      <c r="C84">
        <v>1350</v>
      </c>
      <c r="D84">
        <v>0</v>
      </c>
      <c r="E84">
        <v>26</v>
      </c>
      <c r="F84">
        <v>25</v>
      </c>
      <c r="G84" t="s">
        <v>81</v>
      </c>
      <c r="I84" s="21">
        <f>SUMIF(DeviceVals!$B$2:'DeviceVals'!$B$162,A84,DeviceVals!$P$2:'DeviceVals'!$P$162)</f>
        <v>0.84131131074430443</v>
      </c>
      <c r="K84">
        <v>41</v>
      </c>
      <c r="L84">
        <v>45</v>
      </c>
      <c r="N84">
        <f t="shared" si="1"/>
        <v>1</v>
      </c>
    </row>
    <row r="85" spans="1:14" hidden="1" x14ac:dyDescent="0.25">
      <c r="A85" s="20" t="s">
        <v>123</v>
      </c>
      <c r="B85">
        <v>285</v>
      </c>
      <c r="C85">
        <v>1300</v>
      </c>
      <c r="D85">
        <v>1</v>
      </c>
      <c r="E85">
        <v>30</v>
      </c>
      <c r="F85">
        <v>16</v>
      </c>
      <c r="G85" t="s">
        <v>84</v>
      </c>
      <c r="I85" s="21">
        <f>SUMIF(DeviceVals!$B$2:'DeviceVals'!$B$162,A85,DeviceVals!$P$2:'DeviceVals'!$P$162)</f>
        <v>0.3378490586393047</v>
      </c>
      <c r="K85">
        <v>41</v>
      </c>
      <c r="L85">
        <v>41</v>
      </c>
      <c r="N85">
        <f t="shared" si="1"/>
        <v>0</v>
      </c>
    </row>
    <row r="86" spans="1:14" hidden="1" x14ac:dyDescent="0.25">
      <c r="A86" s="20" t="s">
        <v>124</v>
      </c>
      <c r="B86">
        <v>270</v>
      </c>
      <c r="C86">
        <v>1000</v>
      </c>
      <c r="D86">
        <v>0</v>
      </c>
      <c r="E86">
        <v>28</v>
      </c>
      <c r="F86">
        <v>20</v>
      </c>
      <c r="G86" t="s">
        <v>128</v>
      </c>
      <c r="I86" s="21">
        <f>SUMIF(DeviceVals!$B$2:'DeviceVals'!$B$162,A86,DeviceVals!$P$2:'DeviceVals'!$P$162)</f>
        <v>0.26264333369361226</v>
      </c>
      <c r="K86">
        <v>41</v>
      </c>
      <c r="L86">
        <v>45</v>
      </c>
      <c r="N86">
        <f t="shared" si="1"/>
        <v>0</v>
      </c>
    </row>
    <row r="87" spans="1:14" x14ac:dyDescent="0.25">
      <c r="I87" s="21"/>
    </row>
    <row r="88" spans="1:14" x14ac:dyDescent="0.25">
      <c r="I88" s="21"/>
    </row>
    <row r="89" spans="1:14" x14ac:dyDescent="0.25">
      <c r="I89" s="21"/>
    </row>
    <row r="90" spans="1:14" x14ac:dyDescent="0.25">
      <c r="I90" s="21"/>
    </row>
    <row r="91" spans="1:14" x14ac:dyDescent="0.25">
      <c r="I91" s="21"/>
    </row>
    <row r="92" spans="1:14" x14ac:dyDescent="0.25">
      <c r="I92" s="21"/>
    </row>
    <row r="93" spans="1:14" x14ac:dyDescent="0.25">
      <c r="I93" s="21"/>
    </row>
    <row r="94" spans="1:14" x14ac:dyDescent="0.25">
      <c r="I94" s="21"/>
    </row>
    <row r="95" spans="1:14" x14ac:dyDescent="0.25">
      <c r="I95" s="21"/>
    </row>
    <row r="96" spans="1:14" x14ac:dyDescent="0.25">
      <c r="I96" s="21"/>
    </row>
    <row r="97" spans="9:9" x14ac:dyDescent="0.25">
      <c r="I97" s="21"/>
    </row>
    <row r="98" spans="9:9" x14ac:dyDescent="0.25">
      <c r="I98" s="21"/>
    </row>
    <row r="99" spans="9:9" x14ac:dyDescent="0.25">
      <c r="I99" s="21"/>
    </row>
    <row r="100" spans="9:9" x14ac:dyDescent="0.25">
      <c r="I100" s="21"/>
    </row>
    <row r="101" spans="9:9" x14ac:dyDescent="0.25">
      <c r="I101" s="21"/>
    </row>
    <row r="102" spans="9:9" x14ac:dyDescent="0.25">
      <c r="I102" s="21"/>
    </row>
    <row r="103" spans="9:9" x14ac:dyDescent="0.25">
      <c r="I103" s="21"/>
    </row>
    <row r="104" spans="9:9" x14ac:dyDescent="0.25">
      <c r="I104" s="21"/>
    </row>
    <row r="105" spans="9:9" x14ac:dyDescent="0.25">
      <c r="I105" s="21"/>
    </row>
    <row r="106" spans="9:9" x14ac:dyDescent="0.25">
      <c r="I106" s="21"/>
    </row>
    <row r="107" spans="9:9" x14ac:dyDescent="0.25">
      <c r="I107" s="21"/>
    </row>
    <row r="108" spans="9:9" x14ac:dyDescent="0.25">
      <c r="I108" s="21"/>
    </row>
    <row r="109" spans="9:9" x14ac:dyDescent="0.25">
      <c r="I109" s="21"/>
    </row>
    <row r="110" spans="9:9" x14ac:dyDescent="0.25">
      <c r="I110" s="21"/>
    </row>
    <row r="111" spans="9:9" x14ac:dyDescent="0.25">
      <c r="I111" s="21"/>
    </row>
    <row r="112" spans="9:9" x14ac:dyDescent="0.25">
      <c r="I112" s="21"/>
    </row>
    <row r="113" spans="9:9" x14ac:dyDescent="0.25">
      <c r="I113" s="21"/>
    </row>
    <row r="114" spans="9:9" x14ac:dyDescent="0.25">
      <c r="I114" s="21"/>
    </row>
    <row r="115" spans="9:9" x14ac:dyDescent="0.25">
      <c r="I115" s="21"/>
    </row>
    <row r="116" spans="9:9" x14ac:dyDescent="0.25">
      <c r="I116" s="21"/>
    </row>
    <row r="117" spans="9:9" x14ac:dyDescent="0.25">
      <c r="I117" s="21"/>
    </row>
    <row r="118" spans="9:9" x14ac:dyDescent="0.25">
      <c r="I118" s="21"/>
    </row>
    <row r="119" spans="9:9" x14ac:dyDescent="0.25">
      <c r="I119" s="21"/>
    </row>
    <row r="120" spans="9:9" x14ac:dyDescent="0.25">
      <c r="I120" s="21"/>
    </row>
    <row r="121" spans="9:9" x14ac:dyDescent="0.25">
      <c r="I121" s="21"/>
    </row>
    <row r="122" spans="9:9" x14ac:dyDescent="0.25">
      <c r="I122" s="21"/>
    </row>
    <row r="123" spans="9:9" x14ac:dyDescent="0.25">
      <c r="I123" s="21"/>
    </row>
    <row r="124" spans="9:9" x14ac:dyDescent="0.25">
      <c r="I124" s="21"/>
    </row>
    <row r="125" spans="9:9" x14ac:dyDescent="0.25">
      <c r="I125" s="21"/>
    </row>
    <row r="126" spans="9:9" x14ac:dyDescent="0.25">
      <c r="I126" s="21"/>
    </row>
    <row r="127" spans="9:9" x14ac:dyDescent="0.25">
      <c r="I127" s="21"/>
    </row>
    <row r="128" spans="9:9" x14ac:dyDescent="0.25">
      <c r="I128" s="21"/>
    </row>
    <row r="129" spans="9:9" x14ac:dyDescent="0.25">
      <c r="I129" s="21"/>
    </row>
    <row r="130" spans="9:9" x14ac:dyDescent="0.25">
      <c r="I130" s="21"/>
    </row>
    <row r="131" spans="9:9" x14ac:dyDescent="0.25">
      <c r="I131" s="21"/>
    </row>
    <row r="132" spans="9:9" x14ac:dyDescent="0.25">
      <c r="I132" s="21"/>
    </row>
    <row r="133" spans="9:9" x14ac:dyDescent="0.25">
      <c r="I133" s="21"/>
    </row>
    <row r="134" spans="9:9" x14ac:dyDescent="0.25">
      <c r="I134" s="21"/>
    </row>
    <row r="135" spans="9:9" x14ac:dyDescent="0.25">
      <c r="I135" s="21"/>
    </row>
    <row r="136" spans="9:9" x14ac:dyDescent="0.25">
      <c r="I136" s="21"/>
    </row>
    <row r="137" spans="9:9" x14ac:dyDescent="0.25">
      <c r="I137" s="21"/>
    </row>
    <row r="138" spans="9:9" x14ac:dyDescent="0.25">
      <c r="I138" s="21"/>
    </row>
    <row r="139" spans="9:9" x14ac:dyDescent="0.25">
      <c r="I139" s="21"/>
    </row>
    <row r="140" spans="9:9" x14ac:dyDescent="0.25">
      <c r="I140" s="21"/>
    </row>
    <row r="141" spans="9:9" x14ac:dyDescent="0.25">
      <c r="I141" s="21"/>
    </row>
    <row r="142" spans="9:9" x14ac:dyDescent="0.25">
      <c r="I142" s="21"/>
    </row>
    <row r="143" spans="9:9" x14ac:dyDescent="0.25">
      <c r="I143" s="21"/>
    </row>
    <row r="144" spans="9:9" x14ac:dyDescent="0.25">
      <c r="I144" s="21"/>
    </row>
    <row r="145" spans="9:9" x14ac:dyDescent="0.25">
      <c r="I145" s="12"/>
    </row>
    <row r="146" spans="9:9" x14ac:dyDescent="0.25">
      <c r="I146" s="12"/>
    </row>
    <row r="147" spans="9:9" x14ac:dyDescent="0.25">
      <c r="I147" s="12"/>
    </row>
    <row r="148" spans="9:9" x14ac:dyDescent="0.25">
      <c r="I148" s="12"/>
    </row>
    <row r="149" spans="9:9" x14ac:dyDescent="0.25">
      <c r="I149" s="12"/>
    </row>
    <row r="150" spans="9:9" x14ac:dyDescent="0.25">
      <c r="I150" s="12"/>
    </row>
  </sheetData>
  <autoFilter ref="N1:N150">
    <filterColumn colId="0">
      <filters blank="1">
        <filter val="1"/>
        <filter val="Filter"/>
      </filters>
    </filterColumn>
  </autoFilter>
  <dataValidations count="3">
    <dataValidation type="list" allowBlank="1" showInputMessage="1" showErrorMessage="1" sqref="B1">
      <formula1>A4:A119</formula1>
    </dataValidation>
    <dataValidation type="list" allowBlank="1" showInputMessage="1" showErrorMessage="1" sqref="H1">
      <formula1>"F,B"</formula1>
    </dataValidation>
    <dataValidation type="list" allowBlank="1" showInputMessage="1" showErrorMessage="1" sqref="K1 M1">
      <formula1>"41,42,43,44,45"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1"/>
  <sheetViews>
    <sheetView topLeftCell="A49" workbookViewId="0">
      <selection activeCell="D69" sqref="D69"/>
    </sheetView>
  </sheetViews>
  <sheetFormatPr defaultRowHeight="15" x14ac:dyDescent="0.25"/>
  <cols>
    <col min="1" max="1" width="17.7109375" customWidth="1"/>
    <col min="2" max="2" width="12.140625" customWidth="1"/>
    <col min="3" max="3" width="11.7109375" customWidth="1"/>
  </cols>
  <sheetData>
    <row r="1" spans="1:6" x14ac:dyDescent="0.25">
      <c r="C1" t="s">
        <v>238</v>
      </c>
      <c r="D1" t="s">
        <v>223</v>
      </c>
      <c r="E1" t="s">
        <v>241</v>
      </c>
      <c r="F1" t="s">
        <v>292</v>
      </c>
    </row>
    <row r="3" spans="1:6" x14ac:dyDescent="0.25">
      <c r="A3" t="s">
        <v>239</v>
      </c>
      <c r="D3">
        <f>SUMIF($C$6:$C$200,"Yes",D6:D200)</f>
        <v>0</v>
      </c>
      <c r="E3">
        <f t="shared" ref="E3:F3" si="0">SUMIF($C$6:$C$200,"Yes",E6:E200)</f>
        <v>0</v>
      </c>
      <c r="F3">
        <f t="shared" si="0"/>
        <v>0</v>
      </c>
    </row>
    <row r="4" spans="1:6" x14ac:dyDescent="0.25">
      <c r="A4" t="s">
        <v>240</v>
      </c>
      <c r="D4">
        <f>140-D3</f>
        <v>140</v>
      </c>
      <c r="E4">
        <f>236-E3</f>
        <v>236</v>
      </c>
      <c r="F4">
        <f>370-F3</f>
        <v>370</v>
      </c>
    </row>
    <row r="6" spans="1:6" x14ac:dyDescent="0.25">
      <c r="A6" t="s">
        <v>289</v>
      </c>
      <c r="F6">
        <v>2</v>
      </c>
    </row>
    <row r="7" spans="1:6" x14ac:dyDescent="0.25">
      <c r="A7" t="s">
        <v>253</v>
      </c>
      <c r="E7">
        <v>3</v>
      </c>
      <c r="F7">
        <v>3</v>
      </c>
    </row>
    <row r="8" spans="1:6" x14ac:dyDescent="0.25">
      <c r="A8" t="s">
        <v>260</v>
      </c>
      <c r="E8">
        <v>3</v>
      </c>
      <c r="F8">
        <v>3</v>
      </c>
    </row>
    <row r="9" spans="1:6" x14ac:dyDescent="0.25">
      <c r="A9" t="s">
        <v>138</v>
      </c>
      <c r="E9">
        <v>4</v>
      </c>
      <c r="F9">
        <v>4</v>
      </c>
    </row>
    <row r="10" spans="1:6" x14ac:dyDescent="0.25">
      <c r="A10" t="s">
        <v>229</v>
      </c>
      <c r="D10">
        <v>15</v>
      </c>
      <c r="E10">
        <v>6</v>
      </c>
      <c r="F10">
        <v>6</v>
      </c>
    </row>
    <row r="11" spans="1:6" x14ac:dyDescent="0.25">
      <c r="A11" t="s">
        <v>243</v>
      </c>
      <c r="E11">
        <v>5</v>
      </c>
      <c r="F11">
        <v>16</v>
      </c>
    </row>
    <row r="12" spans="1:6" x14ac:dyDescent="0.25">
      <c r="A12" t="s">
        <v>281</v>
      </c>
      <c r="E12">
        <v>2</v>
      </c>
      <c r="F12">
        <v>2</v>
      </c>
    </row>
    <row r="13" spans="1:6" x14ac:dyDescent="0.25">
      <c r="A13" t="s">
        <v>271</v>
      </c>
      <c r="E13">
        <v>2</v>
      </c>
      <c r="F13">
        <v>2</v>
      </c>
    </row>
    <row r="14" spans="1:6" x14ac:dyDescent="0.25">
      <c r="A14" t="s">
        <v>224</v>
      </c>
      <c r="D14">
        <v>20</v>
      </c>
      <c r="E14">
        <v>5</v>
      </c>
      <c r="F14">
        <v>6</v>
      </c>
    </row>
    <row r="15" spans="1:6" x14ac:dyDescent="0.25">
      <c r="A15" t="s">
        <v>267</v>
      </c>
      <c r="E15">
        <v>3</v>
      </c>
      <c r="F15">
        <v>3</v>
      </c>
    </row>
    <row r="16" spans="1:6" x14ac:dyDescent="0.25">
      <c r="A16" t="s">
        <v>275</v>
      </c>
      <c r="E16">
        <v>2</v>
      </c>
      <c r="F16">
        <v>1</v>
      </c>
    </row>
    <row r="17" spans="1:6" x14ac:dyDescent="0.25">
      <c r="A17" t="s">
        <v>266</v>
      </c>
      <c r="E17">
        <v>3</v>
      </c>
      <c r="F17">
        <v>3</v>
      </c>
    </row>
    <row r="18" spans="1:6" x14ac:dyDescent="0.25">
      <c r="A18" t="s">
        <v>263</v>
      </c>
      <c r="E18">
        <v>3</v>
      </c>
      <c r="F18">
        <v>3</v>
      </c>
    </row>
    <row r="19" spans="1:6" x14ac:dyDescent="0.25">
      <c r="A19" t="s">
        <v>136</v>
      </c>
      <c r="E19">
        <v>4</v>
      </c>
      <c r="F19">
        <v>3</v>
      </c>
    </row>
    <row r="20" spans="1:6" x14ac:dyDescent="0.25">
      <c r="A20" t="s">
        <v>278</v>
      </c>
      <c r="E20">
        <v>2</v>
      </c>
      <c r="F20">
        <v>8</v>
      </c>
    </row>
    <row r="21" spans="1:6" x14ac:dyDescent="0.25">
      <c r="A21" t="s">
        <v>252</v>
      </c>
      <c r="E21">
        <v>3</v>
      </c>
      <c r="F21">
        <v>3</v>
      </c>
    </row>
    <row r="22" spans="1:6" x14ac:dyDescent="0.25">
      <c r="A22" t="s">
        <v>273</v>
      </c>
      <c r="E22">
        <v>2</v>
      </c>
      <c r="F22">
        <v>2</v>
      </c>
    </row>
    <row r="23" spans="1:6" x14ac:dyDescent="0.25">
      <c r="A23" t="s">
        <v>225</v>
      </c>
      <c r="D23">
        <v>20</v>
      </c>
      <c r="E23">
        <v>4</v>
      </c>
      <c r="F23">
        <v>15</v>
      </c>
    </row>
    <row r="24" spans="1:6" x14ac:dyDescent="0.25">
      <c r="A24" t="s">
        <v>246</v>
      </c>
      <c r="E24">
        <v>4</v>
      </c>
      <c r="F24">
        <v>4</v>
      </c>
    </row>
    <row r="25" spans="1:6" x14ac:dyDescent="0.25">
      <c r="A25" t="s">
        <v>250</v>
      </c>
      <c r="E25">
        <v>3</v>
      </c>
      <c r="F25">
        <v>3</v>
      </c>
    </row>
    <row r="26" spans="1:6" x14ac:dyDescent="0.25">
      <c r="A26" t="s">
        <v>261</v>
      </c>
      <c r="E26">
        <v>3</v>
      </c>
      <c r="F26">
        <v>3</v>
      </c>
    </row>
    <row r="27" spans="1:6" x14ac:dyDescent="0.25">
      <c r="A27" t="s">
        <v>276</v>
      </c>
      <c r="E27">
        <v>2</v>
      </c>
      <c r="F27">
        <v>2</v>
      </c>
    </row>
    <row r="28" spans="1:6" x14ac:dyDescent="0.25">
      <c r="A28" t="s">
        <v>283</v>
      </c>
      <c r="E28">
        <v>2</v>
      </c>
      <c r="F28">
        <v>3</v>
      </c>
    </row>
    <row r="29" spans="1:6" x14ac:dyDescent="0.25">
      <c r="A29" t="s">
        <v>274</v>
      </c>
      <c r="E29">
        <v>2</v>
      </c>
      <c r="F29">
        <v>2</v>
      </c>
    </row>
    <row r="30" spans="1:6" x14ac:dyDescent="0.25">
      <c r="A30" t="s">
        <v>256</v>
      </c>
      <c r="E30">
        <v>3</v>
      </c>
      <c r="F30">
        <v>3</v>
      </c>
    </row>
    <row r="31" spans="1:6" x14ac:dyDescent="0.25">
      <c r="A31" t="s">
        <v>288</v>
      </c>
      <c r="F31">
        <v>2</v>
      </c>
    </row>
    <row r="32" spans="1:6" x14ac:dyDescent="0.25">
      <c r="A32" t="s">
        <v>232</v>
      </c>
      <c r="D32">
        <v>5</v>
      </c>
      <c r="E32">
        <v>3</v>
      </c>
      <c r="F32">
        <v>3</v>
      </c>
    </row>
    <row r="33" spans="1:6" x14ac:dyDescent="0.25">
      <c r="A33" t="s">
        <v>231</v>
      </c>
      <c r="D33">
        <v>6</v>
      </c>
      <c r="E33">
        <v>8</v>
      </c>
      <c r="F33">
        <v>7</v>
      </c>
    </row>
    <row r="34" spans="1:6" x14ac:dyDescent="0.25">
      <c r="A34" t="s">
        <v>262</v>
      </c>
      <c r="E34">
        <v>3</v>
      </c>
      <c r="F34">
        <v>3</v>
      </c>
    </row>
    <row r="35" spans="1:6" x14ac:dyDescent="0.25">
      <c r="A35" t="s">
        <v>269</v>
      </c>
      <c r="E35">
        <v>3</v>
      </c>
      <c r="F35">
        <v>4</v>
      </c>
    </row>
    <row r="36" spans="1:6" x14ac:dyDescent="0.25">
      <c r="A36" t="s">
        <v>270</v>
      </c>
      <c r="E36">
        <v>3</v>
      </c>
      <c r="F36">
        <v>3</v>
      </c>
    </row>
    <row r="37" spans="1:6" x14ac:dyDescent="0.25">
      <c r="A37" t="s">
        <v>291</v>
      </c>
      <c r="F37">
        <v>1</v>
      </c>
    </row>
    <row r="38" spans="1:6" x14ac:dyDescent="0.25">
      <c r="A38" t="s">
        <v>245</v>
      </c>
      <c r="E38">
        <v>4</v>
      </c>
      <c r="F38">
        <v>4</v>
      </c>
    </row>
    <row r="39" spans="1:6" x14ac:dyDescent="0.25">
      <c r="A39" t="s">
        <v>254</v>
      </c>
      <c r="E39">
        <v>3</v>
      </c>
      <c r="F39">
        <v>3</v>
      </c>
    </row>
    <row r="40" spans="1:6" x14ac:dyDescent="0.25">
      <c r="A40" t="s">
        <v>244</v>
      </c>
      <c r="E40">
        <v>4</v>
      </c>
      <c r="F40">
        <v>4</v>
      </c>
    </row>
    <row r="41" spans="1:6" x14ac:dyDescent="0.25">
      <c r="A41" t="s">
        <v>228</v>
      </c>
      <c r="D41">
        <v>10</v>
      </c>
      <c r="E41">
        <v>9</v>
      </c>
      <c r="F41">
        <v>9</v>
      </c>
    </row>
    <row r="42" spans="1:6" x14ac:dyDescent="0.25">
      <c r="A42" t="s">
        <v>230</v>
      </c>
      <c r="D42">
        <v>7</v>
      </c>
    </row>
    <row r="43" spans="1:6" x14ac:dyDescent="0.25">
      <c r="A43" t="s">
        <v>236</v>
      </c>
      <c r="D43">
        <v>5</v>
      </c>
      <c r="F43">
        <v>3</v>
      </c>
    </row>
    <row r="44" spans="1:6" x14ac:dyDescent="0.25">
      <c r="A44" t="s">
        <v>257</v>
      </c>
      <c r="E44">
        <v>3</v>
      </c>
      <c r="F44">
        <v>3</v>
      </c>
    </row>
    <row r="45" spans="1:6" x14ac:dyDescent="0.25">
      <c r="A45" t="s">
        <v>235</v>
      </c>
      <c r="D45">
        <v>5</v>
      </c>
      <c r="E45">
        <v>5</v>
      </c>
      <c r="F45">
        <v>5</v>
      </c>
    </row>
    <row r="46" spans="1:6" x14ac:dyDescent="0.25">
      <c r="A46" t="s">
        <v>251</v>
      </c>
      <c r="E46">
        <v>3</v>
      </c>
      <c r="F46">
        <v>3</v>
      </c>
    </row>
    <row r="47" spans="1:6" x14ac:dyDescent="0.25">
      <c r="A47" t="s">
        <v>258</v>
      </c>
      <c r="E47">
        <v>3</v>
      </c>
      <c r="F47">
        <v>3</v>
      </c>
    </row>
    <row r="48" spans="1:6" x14ac:dyDescent="0.25">
      <c r="A48" t="s">
        <v>268</v>
      </c>
      <c r="E48">
        <v>3</v>
      </c>
      <c r="F48">
        <v>4</v>
      </c>
    </row>
    <row r="49" spans="1:6" x14ac:dyDescent="0.25">
      <c r="A49" t="s">
        <v>290</v>
      </c>
      <c r="F49">
        <v>2</v>
      </c>
    </row>
    <row r="50" spans="1:6" x14ac:dyDescent="0.25">
      <c r="A50" t="s">
        <v>280</v>
      </c>
      <c r="E50">
        <v>2</v>
      </c>
      <c r="F50">
        <v>2</v>
      </c>
    </row>
    <row r="51" spans="1:6" x14ac:dyDescent="0.25">
      <c r="A51" t="s">
        <v>285</v>
      </c>
      <c r="F51">
        <v>8</v>
      </c>
    </row>
    <row r="52" spans="1:6" x14ac:dyDescent="0.25">
      <c r="A52" t="s">
        <v>248</v>
      </c>
      <c r="E52">
        <v>4</v>
      </c>
      <c r="F52">
        <v>15</v>
      </c>
    </row>
    <row r="53" spans="1:6" x14ac:dyDescent="0.25">
      <c r="A53" t="s">
        <v>277</v>
      </c>
      <c r="E53">
        <v>2</v>
      </c>
      <c r="F53">
        <v>2</v>
      </c>
    </row>
    <row r="54" spans="1:6" x14ac:dyDescent="0.25">
      <c r="A54" t="s">
        <v>287</v>
      </c>
      <c r="F54">
        <v>3</v>
      </c>
    </row>
    <row r="55" spans="1:6" x14ac:dyDescent="0.25">
      <c r="A55" t="s">
        <v>233</v>
      </c>
      <c r="D55">
        <v>5</v>
      </c>
      <c r="E55">
        <v>3</v>
      </c>
      <c r="F55">
        <v>3</v>
      </c>
    </row>
    <row r="56" spans="1:6" x14ac:dyDescent="0.25">
      <c r="A56" t="s">
        <v>264</v>
      </c>
      <c r="E56">
        <v>3</v>
      </c>
      <c r="F56">
        <v>3</v>
      </c>
    </row>
    <row r="57" spans="1:6" x14ac:dyDescent="0.25">
      <c r="A57" t="s">
        <v>226</v>
      </c>
      <c r="D57">
        <v>20</v>
      </c>
      <c r="E57">
        <v>4</v>
      </c>
      <c r="F57">
        <v>16</v>
      </c>
    </row>
    <row r="58" spans="1:6" x14ac:dyDescent="0.25">
      <c r="A58" t="s">
        <v>234</v>
      </c>
      <c r="D58">
        <v>5</v>
      </c>
      <c r="E58">
        <v>5</v>
      </c>
      <c r="F58">
        <v>29</v>
      </c>
    </row>
    <row r="59" spans="1:6" x14ac:dyDescent="0.25">
      <c r="A59" t="s">
        <v>242</v>
      </c>
      <c r="E59">
        <v>6</v>
      </c>
      <c r="F59">
        <v>6</v>
      </c>
    </row>
    <row r="60" spans="1:6" x14ac:dyDescent="0.25">
      <c r="A60" t="s">
        <v>279</v>
      </c>
      <c r="E60">
        <v>2</v>
      </c>
      <c r="F60">
        <v>2</v>
      </c>
    </row>
    <row r="61" spans="1:6" x14ac:dyDescent="0.25">
      <c r="A61" t="s">
        <v>284</v>
      </c>
      <c r="E61">
        <v>1</v>
      </c>
      <c r="F61">
        <v>2</v>
      </c>
    </row>
    <row r="62" spans="1:6" x14ac:dyDescent="0.25">
      <c r="A62" t="s">
        <v>259</v>
      </c>
      <c r="E62">
        <v>3</v>
      </c>
      <c r="F62">
        <v>3</v>
      </c>
    </row>
    <row r="63" spans="1:6" x14ac:dyDescent="0.25">
      <c r="A63" t="s">
        <v>272</v>
      </c>
      <c r="E63">
        <v>2</v>
      </c>
      <c r="F63">
        <v>25</v>
      </c>
    </row>
    <row r="64" spans="1:6" x14ac:dyDescent="0.25">
      <c r="A64" t="s">
        <v>265</v>
      </c>
      <c r="E64">
        <v>3</v>
      </c>
      <c r="F64">
        <v>3</v>
      </c>
    </row>
    <row r="65" spans="1:6" x14ac:dyDescent="0.25">
      <c r="A65" t="s">
        <v>255</v>
      </c>
      <c r="E65">
        <v>3</v>
      </c>
      <c r="F65">
        <v>3</v>
      </c>
    </row>
    <row r="66" spans="1:6" x14ac:dyDescent="0.25">
      <c r="A66" t="s">
        <v>249</v>
      </c>
      <c r="E66">
        <v>4</v>
      </c>
      <c r="F66">
        <v>3</v>
      </c>
    </row>
    <row r="67" spans="1:6" x14ac:dyDescent="0.25">
      <c r="A67" t="s">
        <v>286</v>
      </c>
      <c r="F67">
        <v>8</v>
      </c>
    </row>
    <row r="68" spans="1:6" x14ac:dyDescent="0.25">
      <c r="A68" t="s">
        <v>237</v>
      </c>
      <c r="D68">
        <v>5</v>
      </c>
      <c r="F68">
        <v>8</v>
      </c>
    </row>
    <row r="69" spans="1:6" x14ac:dyDescent="0.25">
      <c r="A69" t="s">
        <v>227</v>
      </c>
      <c r="D69">
        <v>12</v>
      </c>
      <c r="E69">
        <v>3</v>
      </c>
      <c r="F69">
        <v>3</v>
      </c>
    </row>
    <row r="70" spans="1:6" x14ac:dyDescent="0.25">
      <c r="A70" t="s">
        <v>247</v>
      </c>
      <c r="E70">
        <v>4</v>
      </c>
      <c r="F70">
        <v>4</v>
      </c>
    </row>
    <row r="71" spans="1:6" x14ac:dyDescent="0.25">
      <c r="A71" t="s">
        <v>282</v>
      </c>
      <c r="E71">
        <v>2</v>
      </c>
      <c r="F71">
        <v>3</v>
      </c>
    </row>
  </sheetData>
  <sortState ref="A1:D64">
    <sortCondition ref="A1:A64"/>
  </sortState>
  <dataValidations count="1">
    <dataValidation type="list" allowBlank="1" showInputMessage="1" showErrorMessage="1" sqref="C6:C71">
      <formula1>"Yes,No"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7</vt:i4>
      </vt:variant>
    </vt:vector>
  </HeadingPairs>
  <TitlesOfParts>
    <vt:vector size="7" baseType="lpstr">
      <vt:lpstr>Soviets, template</vt:lpstr>
      <vt:lpstr>Russian Support Units</vt:lpstr>
      <vt:lpstr>Air Units, Soviet template</vt:lpstr>
      <vt:lpstr>AirDevices</vt:lpstr>
      <vt:lpstr>DeviceVals</vt:lpstr>
      <vt:lpstr>DogFighters</vt:lpstr>
      <vt:lpstr>Soviet Industry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</dc:creator>
  <cp:lastModifiedBy>Thomas</cp:lastModifiedBy>
  <cp:lastPrinted>2016-04-10T10:48:12Z</cp:lastPrinted>
  <dcterms:created xsi:type="dcterms:W3CDTF">2016-03-09T08:11:28Z</dcterms:created>
  <dcterms:modified xsi:type="dcterms:W3CDTF">2017-04-11T13:27:18Z</dcterms:modified>
</cp:coreProperties>
</file>