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11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23" l="1"/>
  <c r="C25" i="23" l="1"/>
  <c r="C26" i="23" s="1"/>
  <c r="C28" i="23" s="1"/>
  <c r="C29" i="23" s="1"/>
  <c r="C2" i="23" s="1"/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<sst xmlns="http://schemas.openxmlformats.org/spreadsheetml/2006/main" count="953" uniqueCount="389">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</sst>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A14" sqref="A14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-433328</v>
      </c>
      <c r="C13" s="4">
        <f t="shared" si="2"/>
        <v>-1975</v>
      </c>
      <c r="D13" s="4">
        <f t="shared" si="3"/>
        <v>5264</v>
      </c>
      <c r="E13" s="4">
        <f t="shared" si="4"/>
        <v>3035</v>
      </c>
      <c r="F13" s="22">
        <f t="shared" si="5"/>
        <v>96.546177245043879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x14ac:dyDescent="0.25">
      <c r="A14" s="5">
        <f t="shared" si="7"/>
        <v>11</v>
      </c>
      <c r="B14" s="4">
        <f t="shared" si="1"/>
        <v>-402265</v>
      </c>
      <c r="C14" s="4">
        <f t="shared" si="2"/>
        <v>-2965</v>
      </c>
      <c r="D14" s="4">
        <f t="shared" si="3"/>
        <v>4939</v>
      </c>
      <c r="E14" s="4">
        <f t="shared" si="4"/>
        <v>2678</v>
      </c>
      <c r="F14" s="22">
        <f t="shared" si="5"/>
        <v>95.93692045702862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9" sqref="C9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0.5*(C5+(100-C5)*C4*(10/IF(C7&lt;10,10,C7))*(25/IF(C6&lt;25,25,C6))*C29)</f>
        <v>38.228365384615387</v>
      </c>
    </row>
    <row r="3" spans="2:5" x14ac:dyDescent="0.25">
      <c r="B3" s="10"/>
    </row>
    <row r="4" spans="2:5" x14ac:dyDescent="0.25">
      <c r="B4" s="10" t="s">
        <v>361</v>
      </c>
      <c r="C4" s="23">
        <v>1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26</v>
      </c>
    </row>
    <row r="7" spans="2:5" x14ac:dyDescent="0.25">
      <c r="B7" s="10" t="s">
        <v>363</v>
      </c>
      <c r="C7" s="29">
        <v>16</v>
      </c>
    </row>
    <row r="8" spans="2:5" x14ac:dyDescent="0.25">
      <c r="B8" s="10" t="s">
        <v>364</v>
      </c>
      <c r="C8" s="29">
        <v>84</v>
      </c>
    </row>
    <row r="9" spans="2:5" x14ac:dyDescent="0.25">
      <c r="B9" s="10" t="s">
        <v>365</v>
      </c>
      <c r="C9" s="29">
        <v>83</v>
      </c>
    </row>
    <row r="10" spans="2:5" x14ac:dyDescent="0.25">
      <c r="B10" s="10" t="s">
        <v>366</v>
      </c>
      <c r="C10" s="27">
        <v>15189</v>
      </c>
    </row>
    <row r="11" spans="2:5" x14ac:dyDescent="0.25">
      <c r="B11" s="10" t="s">
        <v>368</v>
      </c>
      <c r="C11" s="28">
        <v>1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-4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1.2949999999999999</v>
      </c>
    </row>
    <row r="28" spans="2:3" x14ac:dyDescent="0.25">
      <c r="C28" s="25">
        <f>IF(C27&lt;0.33,0.33,C27)</f>
        <v>1.2949999999999999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28" workbookViewId="0">
      <selection activeCell="C48" sqref="C48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B68" t="s">
        <v>321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VLOOKUP($B$2,DogFighters!$A$4:'DogFighters'!$F$249,2,FALSE)</f>
        <v>404</v>
      </c>
      <c r="D2">
        <f>VLOOKUP($B$2,DogFighters!$A$4:'DogFighters'!$F$249,3,FALSE)</f>
        <v>3154</v>
      </c>
      <c r="E2">
        <f>VLOOKUP($B$2,DogFighters!$A$4:'DogFighters'!$F$249,4,FALSE)</f>
        <v>1</v>
      </c>
      <c r="F2">
        <f>VLOOKUP($B$2,DogFighters!$A$4:'DogFighters'!$F$249,5,FALSE)</f>
        <v>29</v>
      </c>
      <c r="G2">
        <f>VLOOKUP($B$2,DogFighters!$A$4:'DogFighters'!$F$249,6,FALSE)</f>
        <v>34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98" si="1">(F7/100)*IF(G7&gt;$E$2,1,0.5)* 100/$F$2</f>
        <v>0.91379310344827591</v>
      </c>
      <c r="P7" s="11">
        <f t="shared" ref="P7:P97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7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3.2068771053314814E-2</v>
      </c>
      <c r="O47" s="11">
        <f t="shared" si="1"/>
        <v>1.0344827586206897</v>
      </c>
      <c r="P47" s="11">
        <f t="shared" si="18"/>
        <v>3.3174590744808427E-2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4.7410662224042524</v>
      </c>
      <c r="O49" s="11">
        <f t="shared" si="1"/>
        <v>2.2758620689655173</v>
      </c>
      <c r="P49" s="11">
        <f t="shared" si="2"/>
        <v>10.790012782023471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2.0125572430419965</v>
      </c>
      <c r="O50" s="11">
        <f t="shared" si="1"/>
        <v>0.91379310344827591</v>
      </c>
      <c r="P50" s="11">
        <f t="shared" si="2"/>
        <v>1.839060928986652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4.4666449016493273</v>
      </c>
      <c r="O51" s="11">
        <f t="shared" si="1"/>
        <v>2.2758620689655173</v>
      </c>
      <c r="P51" s="11">
        <f t="shared" si="2"/>
        <v>10.165467707201918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1.9406801986476399</v>
      </c>
      <c r="O52" s="11">
        <f t="shared" si="1"/>
        <v>0.91379310344827591</v>
      </c>
      <c r="P52" s="11">
        <f t="shared" si="2"/>
        <v>1.7733801815228434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3.9623577768168374</v>
      </c>
      <c r="O53" s="11">
        <f t="shared" si="1"/>
        <v>2.103448275862069</v>
      </c>
      <c r="P53" s="11">
        <f t="shared" si="2"/>
        <v>8.3346146339940379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2.5291197900512947</v>
      </c>
      <c r="O54" s="11">
        <f t="shared" si="1"/>
        <v>0.91379310344827591</v>
      </c>
      <c r="P54" s="11">
        <f t="shared" si="2"/>
        <v>2.3110922219434245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4.7992592592592587</v>
      </c>
      <c r="O55" s="11">
        <f t="shared" si="1"/>
        <v>2.4482758620689653</v>
      </c>
      <c r="P55" s="11">
        <f t="shared" si="2"/>
        <v>11.749910600255426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2.7925333333333335</v>
      </c>
      <c r="O56" s="11">
        <f t="shared" si="1"/>
        <v>0.91379310344827591</v>
      </c>
      <c r="P56" s="11">
        <f t="shared" si="2"/>
        <v>2.5517977011494257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4.8348973230656407</v>
      </c>
      <c r="O57" s="11">
        <f t="shared" ref="O57:O58" si="20">(F57/100)*IF(G57&gt;$E$2,1,0.5)* 100/$F$2</f>
        <v>2.4482758620689653</v>
      </c>
      <c r="P57" s="11">
        <f t="shared" ref="P57:P58" si="21">N57*O57</f>
        <v>11.837162411643463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2.8132699669967001</v>
      </c>
      <c r="O58" s="11">
        <f t="shared" si="20"/>
        <v>0.91379310344827591</v>
      </c>
      <c r="P58" s="11">
        <f t="shared" si="21"/>
        <v>2.5707466939797432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7.100597107903563</v>
      </c>
      <c r="O59" s="11">
        <f t="shared" si="1"/>
        <v>2.4482758620689653</v>
      </c>
      <c r="P59" s="11">
        <f t="shared" ref="P59:P60" si="22">N59*O59</f>
        <v>17.384220505556996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4.7546273333737936</v>
      </c>
      <c r="O60" s="11">
        <f t="shared" si="1"/>
        <v>2.2758620689655173</v>
      </c>
      <c r="P60" s="11">
        <f t="shared" si="22"/>
        <v>10.820876000092083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8.2413664559226998</v>
      </c>
      <c r="O61" s="11">
        <f t="shared" ref="O61:O62" si="23">(F61/100)*IF(G61&gt;$E$2,1,0.5)* 100/$F$2</f>
        <v>2.4482758620689653</v>
      </c>
      <c r="P61" s="11">
        <f t="shared" ref="P61:P62" si="24">N61*O61</f>
        <v>20.1771385645004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5.5184973348317703</v>
      </c>
      <c r="O62" s="11">
        <f t="shared" si="23"/>
        <v>2.2758620689655173</v>
      </c>
      <c r="P62" s="11">
        <f t="shared" si="24"/>
        <v>12.559338762030926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3.6703315607400939</v>
      </c>
      <c r="O63" s="11">
        <f t="shared" si="1"/>
        <v>2.2758620689655173</v>
      </c>
      <c r="P63" s="11">
        <f t="shared" si="2"/>
        <v>8.3531683796153864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1.5946957815629379</v>
      </c>
      <c r="O64" s="11">
        <f t="shared" si="1"/>
        <v>0.91379310344827591</v>
      </c>
      <c r="P64" s="11">
        <f t="shared" si="2"/>
        <v>1.4572220072902708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1.9114239134756845</v>
      </c>
      <c r="O65" s="11">
        <f t="shared" si="1"/>
        <v>2.2758620689655173</v>
      </c>
      <c r="P65" s="11">
        <f t="shared" si="2"/>
        <v>4.3501371823929373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1.66096146964094</v>
      </c>
      <c r="O66" s="11">
        <f t="shared" si="1"/>
        <v>0.91379310344827591</v>
      </c>
      <c r="P66" s="11">
        <f t="shared" si="2"/>
        <v>1.517775136051204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2.6443516640820701</v>
      </c>
      <c r="O67" s="11">
        <f t="shared" si="1"/>
        <v>2.2758620689655173</v>
      </c>
      <c r="P67" s="11">
        <f t="shared" si="2"/>
        <v>6.0181796492902286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2.2978504115471794</v>
      </c>
      <c r="O68" s="11">
        <f t="shared" si="1"/>
        <v>0.91379310344827591</v>
      </c>
      <c r="P68" s="11">
        <f t="shared" si="2"/>
        <v>2.099759858827595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2.840229565125187</v>
      </c>
      <c r="O69" s="11">
        <f t="shared" ref="O69:O70" si="25">(F69/100)*IF(G69&gt;$E$2,1,0.5)* 100/$F$2</f>
        <v>2.2758620689655173</v>
      </c>
      <c r="P69" s="11">
        <f t="shared" ref="P69:P70" si="26">N69*O69</f>
        <v>6.4639707344228396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2.4680615531432668</v>
      </c>
      <c r="O70" s="11">
        <f t="shared" si="25"/>
        <v>0.91379310344827591</v>
      </c>
      <c r="P70" s="11">
        <f t="shared" si="26"/>
        <v>2.2552976261481579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3.4893229335615867</v>
      </c>
      <c r="O71" s="11">
        <f t="shared" ref="O71:O72" si="27">(F71/100)*IF(G71&gt;$E$2,1,0.5)* 100/$F$2</f>
        <v>2.2758620689655173</v>
      </c>
      <c r="P71" s="11">
        <f t="shared" ref="P71:P72" si="28">N71*O71</f>
        <v>7.9412177108643016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1.5160506538922762</v>
      </c>
      <c r="O72" s="11">
        <f t="shared" si="27"/>
        <v>0.91379310344827591</v>
      </c>
      <c r="P72" s="11">
        <f t="shared" si="28"/>
        <v>1.385356632005011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4.6508012247007837</v>
      </c>
      <c r="O73" s="11">
        <f t="shared" si="1"/>
        <v>2.4482758620689653</v>
      </c>
      <c r="P73" s="11">
        <f t="shared" si="2"/>
        <v>11.38644437771571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1.3530752085988562</v>
      </c>
      <c r="O74" s="11">
        <f t="shared" si="1"/>
        <v>0.91379310344827591</v>
      </c>
      <c r="P74" s="11">
        <f t="shared" si="2"/>
        <v>1.2364307940644721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0.11038128543355281</v>
      </c>
      <c r="O75" s="11">
        <f t="shared" si="1"/>
        <v>0.91379310344827591</v>
      </c>
      <c r="P75" s="11">
        <f t="shared" ref="P75" si="30">N75*O75</f>
        <v>0.1008656573789362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0.19396916483024337</v>
      </c>
      <c r="O76" s="11">
        <f t="shared" ref="O76" si="31">(F76/100)*IF(G76&gt;$E$2,1,0.5)* 100/$F$2</f>
        <v>0.91379310344827591</v>
      </c>
      <c r="P76" s="11">
        <f t="shared" ref="P76" si="32">N76*O76</f>
        <v>0.17724768510349825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0.92268727311539056</v>
      </c>
      <c r="O77" s="11">
        <f t="shared" si="1"/>
        <v>0.91379310344827591</v>
      </c>
      <c r="P77" s="11">
        <f t="shared" ref="P77:P87" si="33">N77*O77</f>
        <v>0.8431452668123397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0.55527857683377324</v>
      </c>
      <c r="O78" s="11">
        <f t="shared" ref="O78" si="34">(F78/100)*IF(G78&gt;$E$2,1,0.5)* 100/$F$2</f>
        <v>2.6896551724137931</v>
      </c>
      <c r="P78" s="11">
        <f t="shared" ref="P78" si="35">N78*O78</f>
        <v>1.493507896311528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0.76569527966262252</v>
      </c>
      <c r="O79" s="11">
        <f t="shared" si="1"/>
        <v>2.4482758620689653</v>
      </c>
      <c r="P79" s="11">
        <f t="shared" si="33"/>
        <v>1.8746332708981446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0.4820890280307078</v>
      </c>
      <c r="O80" s="11">
        <f t="shared" ref="O80" si="36">(F80/100)*IF(G80&gt;$E$2,1,0.5)* 100/$F$2</f>
        <v>2.0344827586206895</v>
      </c>
      <c r="P80" s="11">
        <f t="shared" ref="P80" si="37">N80*O80</f>
        <v>0.9808018156486813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0.32869706456639181</v>
      </c>
      <c r="O81" s="11">
        <f t="shared" si="1"/>
        <v>2.0344827586206895</v>
      </c>
      <c r="P81" s="11">
        <f t="shared" si="33"/>
        <v>0.66872851066955574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0.32869706456639181</v>
      </c>
      <c r="O82" s="11">
        <f t="shared" ref="O82:O84" si="38">(F82/100)*IF(G82&gt;$E$2,1,0.5)* 100/$F$2</f>
        <v>2.0344827586206895</v>
      </c>
      <c r="P82" s="11">
        <f t="shared" ref="P82:P84" si="39">N82*O82</f>
        <v>0.66872851066955574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8.7543920894010377E-2</v>
      </c>
      <c r="O83" s="11">
        <f t="shared" si="38"/>
        <v>0.91379310344827591</v>
      </c>
      <c r="P83" s="11">
        <f t="shared" si="39"/>
        <v>7.9997031161768109E-2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0.17638706227294002</v>
      </c>
      <c r="O84" s="11">
        <f t="shared" si="38"/>
        <v>2.0344827586206895</v>
      </c>
      <c r="P84" s="11">
        <f t="shared" si="39"/>
        <v>0.35885643703805037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0.30966002624358824</v>
      </c>
      <c r="O85" s="11">
        <f t="shared" si="1"/>
        <v>2.0344827586206895</v>
      </c>
      <c r="P85" s="11">
        <f t="shared" si="33"/>
        <v>0.62999798442661048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0.13283768215122083</v>
      </c>
      <c r="O86" s="11">
        <f t="shared" ref="O86" si="40">(F86/100)*IF(G86&gt;$E$2,1,0.5)* 100/$F$2</f>
        <v>0.91379310344827591</v>
      </c>
      <c r="P86" s="11">
        <f t="shared" ref="P86" si="41">N86*O86</f>
        <v>0.12138615782783972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0.29093022837141408</v>
      </c>
      <c r="O87" s="11">
        <f t="shared" si="1"/>
        <v>2.0344827586206895</v>
      </c>
      <c r="P87" s="11">
        <f t="shared" si="33"/>
        <v>0.59189253358322169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4.7410662224042524</v>
      </c>
      <c r="O90" s="11">
        <f t="shared" si="1"/>
        <v>2.2758620689655173</v>
      </c>
      <c r="P90" s="11">
        <f t="shared" si="2"/>
        <v>10.790012782023471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2.0125572430419965</v>
      </c>
      <c r="O91" s="11">
        <f t="shared" si="1"/>
        <v>0.91379310344827591</v>
      </c>
      <c r="P91" s="11">
        <f t="shared" si="2"/>
        <v>1.839060928986652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5.4651958537641976</v>
      </c>
      <c r="O92" s="11">
        <f t="shared" si="1"/>
        <v>0.93103448275862066</v>
      </c>
      <c r="P92" s="11">
        <f t="shared" si="2"/>
        <v>5.088285794883908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2.5633236095327985</v>
      </c>
      <c r="O93" s="11">
        <f t="shared" si="1"/>
        <v>2.2758620689655173</v>
      </c>
      <c r="P93" s="11">
        <f t="shared" si="2"/>
        <v>5.8337709734194725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1.1137199131073541</v>
      </c>
      <c r="O94" s="11">
        <f t="shared" si="1"/>
        <v>0.91379310344827591</v>
      </c>
      <c r="P94" s="11">
        <f t="shared" si="2"/>
        <v>1.0177095757705132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4.6636933289360121</v>
      </c>
      <c r="O95" s="11">
        <f t="shared" si="1"/>
        <v>0.91379310344827591</v>
      </c>
      <c r="P95" s="11">
        <f t="shared" si="2"/>
        <v>4.2616508005794591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5.1542368243781</v>
      </c>
      <c r="O96" s="11">
        <f t="shared" si="1"/>
        <v>2.4137931034482758</v>
      </c>
      <c r="P96" s="11">
        <f t="shared" si="2"/>
        <v>12.441261300222999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1.6008224803699365</v>
      </c>
      <c r="O97" s="11">
        <f t="shared" si="1"/>
        <v>0.91379310344827591</v>
      </c>
      <c r="P97" s="11">
        <f t="shared" si="2"/>
        <v>1.4628205424070111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0.60457532962367821</v>
      </c>
      <c r="O98" s="11">
        <f t="shared" si="1"/>
        <v>0.91379310344827591</v>
      </c>
      <c r="P98" s="11">
        <f t="shared" ref="P98:P122" si="42">N98*O98</f>
        <v>0.55245676672508526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0.38138803320445436</v>
      </c>
      <c r="O99" s="11">
        <f t="shared" ref="O99:O122" si="43">(F99/100)*IF(G99&gt;$E$2,1,0.5)* 100/$F$2</f>
        <v>0.91379310344827591</v>
      </c>
      <c r="P99" s="11">
        <f t="shared" si="42"/>
        <v>0.34850975447993243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0.16749584242619867</v>
      </c>
      <c r="O100" s="11">
        <f t="shared" si="43"/>
        <v>0.91379310344827591</v>
      </c>
      <c r="P100" s="11">
        <f t="shared" si="42"/>
        <v>0.15305654566531948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0.16779251504685325</v>
      </c>
      <c r="O101" s="11">
        <f t="shared" si="43"/>
        <v>0.91379310344827591</v>
      </c>
      <c r="P101" s="11">
        <f t="shared" si="42"/>
        <v>0.15332764306005556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0.16334377276140086</v>
      </c>
      <c r="O102" s="11">
        <f t="shared" si="43"/>
        <v>0.91379310344827591</v>
      </c>
      <c r="P102" s="11">
        <f t="shared" si="42"/>
        <v>0.14926241304059046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0.28048701503743573</v>
      </c>
      <c r="O103" s="11">
        <f t="shared" si="43"/>
        <v>0.91379310344827591</v>
      </c>
      <c r="P103" s="11">
        <f t="shared" si="42"/>
        <v>0.2563070999480016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0.25140694710300604</v>
      </c>
      <c r="O104" s="11">
        <f t="shared" si="43"/>
        <v>1.8620689655172413</v>
      </c>
      <c r="P104" s="11">
        <f t="shared" si="42"/>
        <v>0.46813707391594228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3.6621634659903748</v>
      </c>
      <c r="O106" s="11">
        <f t="shared" ref="O106" si="44">(F106/100)*IF(G106&gt;$E$2,1,0.5)* 100/$F$2</f>
        <v>1.8620689655172413</v>
      </c>
      <c r="P106" s="11">
        <f t="shared" ref="P106" si="45">N106*O106</f>
        <v>6.8192009366717325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3.8610669130249957</v>
      </c>
      <c r="O107" s="11">
        <f t="shared" si="43"/>
        <v>1.8620689655172413</v>
      </c>
      <c r="P107" s="11">
        <f t="shared" si="42"/>
        <v>7.1895728725293022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4.9852766773189687</v>
      </c>
      <c r="O108" s="11">
        <f t="shared" ref="O108" si="47">(F108/100)*IF(G108&gt;$E$2,1,0.5)* 100/$F$2</f>
        <v>1.8620689655172413</v>
      </c>
      <c r="P108" s="11">
        <f t="shared" ref="P108" si="48">N108*O108</f>
        <v>9.2829289853525623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2.7545990985829718</v>
      </c>
      <c r="O109" s="11">
        <f t="shared" ref="O109" si="50">(F109/100)*IF(G109&gt;$E$2,1,0.5)* 100/$F$2</f>
        <v>0.75862068965517238</v>
      </c>
      <c r="P109" s="11">
        <f t="shared" ref="P109" si="51">N109*O109</f>
        <v>2.0896958678905304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5.1791595133253487</v>
      </c>
      <c r="O111" s="11">
        <f t="shared" si="43"/>
        <v>2.0344827586206895</v>
      </c>
      <c r="P111" s="11">
        <f t="shared" si="42"/>
        <v>10.536910734006744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2.4587953090601684</v>
      </c>
      <c r="O112" s="11">
        <f t="shared" si="43"/>
        <v>0.93103448275862066</v>
      </c>
      <c r="P112" s="11">
        <f t="shared" si="42"/>
        <v>2.2892232187801569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3.5110318969529835</v>
      </c>
      <c r="O113" s="11">
        <f t="shared" si="43"/>
        <v>2.0344827586206895</v>
      </c>
      <c r="P113" s="11">
        <f t="shared" si="42"/>
        <v>7.1431338593181382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3.9369000463122146</v>
      </c>
      <c r="O114" s="11">
        <f t="shared" si="43"/>
        <v>0.93103448275862066</v>
      </c>
      <c r="P114" s="11">
        <f t="shared" si="42"/>
        <v>3.6653896982906824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5.4651958537641976</v>
      </c>
      <c r="O115" s="11">
        <f t="shared" si="43"/>
        <v>0.93103448275862066</v>
      </c>
      <c r="P115" s="11">
        <f t="shared" si="42"/>
        <v>5.088285794883908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2.6154651750797444</v>
      </c>
      <c r="O116" s="11">
        <f t="shared" si="43"/>
        <v>0.93103448275862066</v>
      </c>
      <c r="P116" s="11">
        <f t="shared" si="42"/>
        <v>2.4350882664535551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3.0458972625689582</v>
      </c>
      <c r="O117" s="11">
        <f t="shared" si="43"/>
        <v>1.8620689655172413</v>
      </c>
      <c r="P117" s="11">
        <f t="shared" si="42"/>
        <v>5.6716707647835776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2.1917898735302299</v>
      </c>
      <c r="O118" s="11">
        <f t="shared" si="43"/>
        <v>2.4137931034482758</v>
      </c>
      <c r="P118" s="11">
        <f t="shared" si="42"/>
        <v>5.2905272809350379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1.3196328470550811</v>
      </c>
      <c r="O119" s="11">
        <f t="shared" si="43"/>
        <v>0.86206896551724133</v>
      </c>
      <c r="P119" s="11">
        <f t="shared" si="42"/>
        <v>1.1376145233233457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0.57387807338925656</v>
      </c>
      <c r="O120" s="11">
        <f t="shared" si="43"/>
        <v>0.93103448275862066</v>
      </c>
      <c r="P120" s="11">
        <f t="shared" si="42"/>
        <v>0.5343002752244802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0.23480292749331633</v>
      </c>
      <c r="O121" s="11">
        <f t="shared" si="43"/>
        <v>0.91379310344827591</v>
      </c>
      <c r="P121" s="11">
        <f t="shared" si="42"/>
        <v>0.21456129581285804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0.16123963099432034</v>
      </c>
      <c r="O122" s="11">
        <f t="shared" si="43"/>
        <v>1.0344827586206897</v>
      </c>
      <c r="P122" s="11">
        <f t="shared" si="42"/>
        <v>0.16679961826998657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2.4292769567213077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3.3174590744808427E-2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12.629073711010122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11.938847888724762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10.645706855937462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14.301708301404851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14.407909105623206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28.205096505649081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32.736477326531329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9.8103903869056577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5.8679123184441409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8.1179395081178232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8.7192683605709966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9.3265743428693124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12.622875171780182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0.8431452668123397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4.3489429828583539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0.1008656573789362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0.17724768510349825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0.66872851066955574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0.66872851066955574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7.9997031161768109E-2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0.35885643703805037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0.62999798442661048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0.12138615782783972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0.59189253358322169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12.629073711010122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5.088285794883908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6.8514805491899855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4.2616508005794591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13.90408184263001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0.55245676672508526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0.34850975447993243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0.15305654566531948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0.15332764306005556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0.14926241304059046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0.2563070999480016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0.46813707391594228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6.8192009366717325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7.1895728725293022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11.372624853243092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10.536910734006744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2.2892232187801569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10.808523557608821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5.088285794883908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2.4350882664535551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5.6716707647835776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6.4281418042583836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0.5343002752244802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0.21456129581285804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0.16679961826998657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2017-04-14T15:33:04Z</dcterms:modified>
</cp:coreProperties>
</file>