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16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  <sheet name="Soviet Industry" sheetId="22" r:id="rId8"/>
  </sheets>
  <definedNames>
    <definedName name="_xlnm._FilterDatabase" localSheetId="6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23" l="1"/>
  <c r="C26" i="23" s="1"/>
  <c r="C27" i="23" l="1"/>
  <c r="C28" i="23" s="1"/>
  <c r="C29" i="23" s="1"/>
  <c r="C2" i="23" s="1"/>
  <c r="G227" i="6"/>
  <c r="F227" i="6"/>
  <c r="G226" i="6"/>
  <c r="F226" i="6"/>
  <c r="G225" i="6"/>
  <c r="F225" i="6"/>
  <c r="G224" i="6"/>
  <c r="F224" i="6"/>
  <c r="G223" i="6"/>
  <c r="F223" i="6"/>
  <c r="G222" i="6"/>
  <c r="F222" i="6"/>
  <c r="G221" i="6"/>
  <c r="F221" i="6"/>
  <c r="G220" i="6"/>
  <c r="F220" i="6"/>
  <c r="G219" i="6"/>
  <c r="F219" i="6"/>
  <c r="G218" i="6"/>
  <c r="F218" i="6"/>
  <c r="G217" i="6"/>
  <c r="F217" i="6"/>
  <c r="G216" i="6"/>
  <c r="F216" i="6"/>
  <c r="G215" i="6"/>
  <c r="F215" i="6"/>
  <c r="G214" i="6"/>
  <c r="F214" i="6"/>
  <c r="G213" i="6"/>
  <c r="F213" i="6"/>
  <c r="G212" i="6"/>
  <c r="F212" i="6"/>
  <c r="G211" i="6"/>
  <c r="F211" i="6"/>
  <c r="G210" i="6"/>
  <c r="F210" i="6"/>
  <c r="G209" i="6"/>
  <c r="F209" i="6"/>
  <c r="G208" i="6"/>
  <c r="F208" i="6"/>
  <c r="G207" i="6"/>
  <c r="F207" i="6"/>
  <c r="G206" i="6"/>
  <c r="F206" i="6"/>
  <c r="G205" i="6"/>
  <c r="F205" i="6"/>
  <c r="G204" i="6"/>
  <c r="F204" i="6"/>
  <c r="G203" i="6"/>
  <c r="F203" i="6"/>
  <c r="G202" i="6"/>
  <c r="F202" i="6"/>
  <c r="G201" i="6"/>
  <c r="F201" i="6"/>
  <c r="G200" i="6"/>
  <c r="F200" i="6"/>
  <c r="G199" i="6"/>
  <c r="F199" i="6"/>
  <c r="G198" i="6"/>
  <c r="F198" i="6"/>
  <c r="G197" i="6"/>
  <c r="F197" i="6"/>
  <c r="G196" i="6"/>
  <c r="F196" i="6"/>
  <c r="G195" i="6"/>
  <c r="F195" i="6"/>
  <c r="G194" i="6"/>
  <c r="F194" i="6"/>
  <c r="G193" i="6"/>
  <c r="F193" i="6"/>
  <c r="G192" i="6"/>
  <c r="F192" i="6"/>
  <c r="G191" i="6"/>
  <c r="F191" i="6"/>
  <c r="G190" i="6"/>
  <c r="F190" i="6"/>
  <c r="G189" i="6"/>
  <c r="F189" i="6"/>
  <c r="G188" i="6"/>
  <c r="F188" i="6"/>
  <c r="G187" i="6"/>
  <c r="F187" i="6"/>
  <c r="G186" i="6"/>
  <c r="F186" i="6"/>
  <c r="G185" i="6"/>
  <c r="F185" i="6"/>
  <c r="G184" i="6"/>
  <c r="F184" i="6"/>
  <c r="G183" i="6"/>
  <c r="F183" i="6"/>
  <c r="G182" i="6"/>
  <c r="F182" i="6"/>
  <c r="G181" i="6"/>
  <c r="F181" i="6"/>
  <c r="G180" i="6"/>
  <c r="F180" i="6"/>
  <c r="G179" i="6"/>
  <c r="F179" i="6"/>
  <c r="G178" i="6"/>
  <c r="F178" i="6"/>
  <c r="G177" i="6"/>
  <c r="F177" i="6"/>
  <c r="G176" i="6"/>
  <c r="F176" i="6"/>
  <c r="G175" i="6"/>
  <c r="F175" i="6"/>
  <c r="G174" i="6"/>
  <c r="F174" i="6"/>
  <c r="G173" i="6"/>
  <c r="F173" i="6"/>
  <c r="G172" i="6"/>
  <c r="F172" i="6"/>
  <c r="G171" i="6"/>
  <c r="F171" i="6"/>
  <c r="G170" i="6"/>
  <c r="F170" i="6"/>
  <c r="G169" i="6"/>
  <c r="F169" i="6"/>
  <c r="G168" i="6"/>
  <c r="F168" i="6"/>
  <c r="G167" i="6"/>
  <c r="F167" i="6"/>
  <c r="G166" i="6"/>
  <c r="F166" i="6"/>
  <c r="G165" i="6"/>
  <c r="F165" i="6"/>
  <c r="G164" i="6"/>
  <c r="F164" i="6"/>
  <c r="G163" i="6"/>
  <c r="F163" i="6"/>
  <c r="G162" i="6"/>
  <c r="F162" i="6"/>
  <c r="G161" i="6"/>
  <c r="F161" i="6"/>
  <c r="G160" i="6"/>
  <c r="F160" i="6"/>
  <c r="G159" i="6"/>
  <c r="F159" i="6"/>
  <c r="G158" i="6"/>
  <c r="F158" i="6"/>
  <c r="G157" i="6"/>
  <c r="F157" i="6"/>
  <c r="G156" i="6"/>
  <c r="F156" i="6"/>
  <c r="G155" i="6"/>
  <c r="F155" i="6"/>
  <c r="G154" i="6"/>
  <c r="F154" i="6"/>
  <c r="G153" i="6"/>
  <c r="F153" i="6"/>
  <c r="G152" i="6"/>
  <c r="F152" i="6"/>
  <c r="G151" i="6"/>
  <c r="F151" i="6"/>
  <c r="G150" i="6"/>
  <c r="F150" i="6"/>
  <c r="G149" i="6"/>
  <c r="F149" i="6"/>
  <c r="G148" i="6"/>
  <c r="F148" i="6"/>
  <c r="G147" i="6"/>
  <c r="F147" i="6"/>
  <c r="G146" i="6"/>
  <c r="F146" i="6"/>
  <c r="G145" i="6"/>
  <c r="F145" i="6"/>
  <c r="G144" i="6"/>
  <c r="F144" i="6"/>
  <c r="G143" i="6"/>
  <c r="F143" i="6"/>
  <c r="G142" i="6"/>
  <c r="F142" i="6"/>
  <c r="G141" i="6"/>
  <c r="F141" i="6"/>
  <c r="G140" i="6"/>
  <c r="F140" i="6"/>
  <c r="G139" i="6"/>
  <c r="F139" i="6"/>
  <c r="G138" i="6"/>
  <c r="F138" i="6"/>
  <c r="G137" i="6"/>
  <c r="F137" i="6"/>
  <c r="G136" i="6"/>
  <c r="F136" i="6"/>
  <c r="G135" i="6"/>
  <c r="F135" i="6"/>
  <c r="G134" i="6"/>
  <c r="F134" i="6"/>
  <c r="G133" i="6"/>
  <c r="F133" i="6"/>
  <c r="G132" i="6"/>
  <c r="F132" i="6"/>
  <c r="G131" i="6"/>
  <c r="F131" i="6"/>
  <c r="G130" i="6"/>
  <c r="F130" i="6"/>
  <c r="G129" i="6"/>
  <c r="F129" i="6"/>
  <c r="G128" i="6"/>
  <c r="F128" i="6"/>
  <c r="G127" i="6"/>
  <c r="F127" i="6"/>
  <c r="G126" i="6"/>
  <c r="F126" i="6"/>
  <c r="G125" i="6"/>
  <c r="F125" i="6"/>
  <c r="G124" i="6"/>
  <c r="F124" i="6"/>
  <c r="G123" i="6"/>
  <c r="F123" i="6"/>
  <c r="G122" i="6"/>
  <c r="F122" i="6"/>
  <c r="G121" i="6"/>
  <c r="F121" i="6"/>
  <c r="G120" i="6"/>
  <c r="F120" i="6"/>
  <c r="G119" i="6"/>
  <c r="F119" i="6"/>
  <c r="G118" i="6"/>
  <c r="F118" i="6"/>
  <c r="G117" i="6"/>
  <c r="F117" i="6"/>
  <c r="G116" i="6"/>
  <c r="F116" i="6"/>
  <c r="G115" i="6"/>
  <c r="F115" i="6"/>
  <c r="G114" i="6"/>
  <c r="F114" i="6"/>
  <c r="G113" i="6"/>
  <c r="F113" i="6"/>
  <c r="G112" i="6"/>
  <c r="F112" i="6"/>
  <c r="G111" i="6"/>
  <c r="F111" i="6"/>
  <c r="G110" i="6"/>
  <c r="F110" i="6"/>
  <c r="G109" i="6"/>
  <c r="F109" i="6"/>
  <c r="G108" i="6"/>
  <c r="F108" i="6"/>
  <c r="G107" i="6"/>
  <c r="F107" i="6"/>
  <c r="G106" i="6"/>
  <c r="F106" i="6"/>
  <c r="G105" i="6"/>
  <c r="F105" i="6"/>
  <c r="G104" i="6"/>
  <c r="F104" i="6"/>
  <c r="G103" i="6"/>
  <c r="F103" i="6"/>
  <c r="G102" i="6"/>
  <c r="F102" i="6"/>
  <c r="G101" i="6"/>
  <c r="F101" i="6"/>
  <c r="G100" i="6"/>
  <c r="F100" i="6"/>
  <c r="G99" i="6"/>
  <c r="F99" i="6"/>
  <c r="G98" i="6"/>
  <c r="F98" i="6"/>
  <c r="G97" i="6"/>
  <c r="F97" i="6"/>
  <c r="G96" i="6"/>
  <c r="F96" i="6"/>
  <c r="G95" i="6"/>
  <c r="F95" i="6"/>
  <c r="G94" i="6"/>
  <c r="F94" i="6"/>
  <c r="G93" i="6"/>
  <c r="F93" i="6"/>
  <c r="G92" i="6"/>
  <c r="F92" i="6"/>
  <c r="G91" i="6"/>
  <c r="F91" i="6"/>
  <c r="G90" i="6"/>
  <c r="F90" i="6"/>
  <c r="G89" i="6"/>
  <c r="F89" i="6"/>
  <c r="G88" i="6"/>
  <c r="F88" i="6"/>
  <c r="G87" i="6"/>
  <c r="F87" i="6"/>
  <c r="G86" i="6"/>
  <c r="F86" i="6"/>
  <c r="G85" i="6"/>
  <c r="F85" i="6"/>
  <c r="G84" i="6"/>
  <c r="F84" i="6"/>
  <c r="G83" i="6"/>
  <c r="F83" i="6"/>
  <c r="G82" i="6"/>
  <c r="F82" i="6"/>
  <c r="G81" i="6"/>
  <c r="F81" i="6"/>
  <c r="G80" i="6"/>
  <c r="F80" i="6"/>
  <c r="G79" i="6"/>
  <c r="F79" i="6"/>
  <c r="G78" i="6"/>
  <c r="F78" i="6"/>
  <c r="G77" i="6"/>
  <c r="F77" i="6"/>
  <c r="G76" i="6"/>
  <c r="F76" i="6"/>
  <c r="G75" i="6"/>
  <c r="F75" i="6"/>
  <c r="G74" i="6"/>
  <c r="F74" i="6"/>
  <c r="G73" i="6"/>
  <c r="F73" i="6"/>
  <c r="G72" i="6"/>
  <c r="F72" i="6"/>
  <c r="G71" i="6"/>
  <c r="F71" i="6"/>
  <c r="G70" i="6"/>
  <c r="F70" i="6"/>
  <c r="G69" i="6"/>
  <c r="F69" i="6"/>
  <c r="G68" i="6"/>
  <c r="F68" i="6"/>
  <c r="G67" i="6"/>
  <c r="F67" i="6"/>
  <c r="G66" i="6"/>
  <c r="F66" i="6"/>
  <c r="G65" i="6"/>
  <c r="F65" i="6"/>
  <c r="G64" i="6"/>
  <c r="F64" i="6"/>
  <c r="G63" i="6"/>
  <c r="F63" i="6"/>
  <c r="G62" i="6"/>
  <c r="F62" i="6"/>
  <c r="G61" i="6"/>
  <c r="F61" i="6"/>
  <c r="G60" i="6"/>
  <c r="F60" i="6"/>
  <c r="G59" i="6"/>
  <c r="F59" i="6"/>
  <c r="G58" i="6"/>
  <c r="F58" i="6"/>
  <c r="G57" i="6"/>
  <c r="F57" i="6"/>
  <c r="G56" i="6"/>
  <c r="F56" i="6"/>
  <c r="G55" i="6"/>
  <c r="F55" i="6"/>
  <c r="G54" i="6"/>
  <c r="F54" i="6"/>
  <c r="G53" i="6"/>
  <c r="F53" i="6"/>
  <c r="G52" i="6"/>
  <c r="F52" i="6"/>
  <c r="G51" i="6"/>
  <c r="F51" i="6"/>
  <c r="G50" i="6"/>
  <c r="F50" i="6"/>
  <c r="G49" i="6"/>
  <c r="F49" i="6"/>
  <c r="G48" i="6"/>
  <c r="F48" i="6"/>
  <c r="G47" i="6"/>
  <c r="F47" i="6"/>
  <c r="G46" i="6"/>
  <c r="F46" i="6"/>
  <c r="G45" i="6"/>
  <c r="F45" i="6"/>
  <c r="G44" i="6"/>
  <c r="F44" i="6"/>
  <c r="G43" i="6"/>
  <c r="F43" i="6"/>
  <c r="G42" i="6"/>
  <c r="F42" i="6"/>
  <c r="G41" i="6"/>
  <c r="F41" i="6"/>
  <c r="G40" i="6"/>
  <c r="F40" i="6"/>
  <c r="G39" i="6"/>
  <c r="F39" i="6"/>
  <c r="G38" i="6"/>
  <c r="F38" i="6"/>
  <c r="G37" i="6"/>
  <c r="F37" i="6"/>
  <c r="G36" i="6"/>
  <c r="F36" i="6"/>
  <c r="G35" i="6"/>
  <c r="F35" i="6"/>
  <c r="G34" i="6"/>
  <c r="F34" i="6"/>
  <c r="G33" i="6"/>
  <c r="F33" i="6"/>
  <c r="G32" i="6"/>
  <c r="F32" i="6"/>
  <c r="G31" i="6"/>
  <c r="F31" i="6"/>
  <c r="G30" i="6"/>
  <c r="F30" i="6"/>
  <c r="G29" i="6"/>
  <c r="F29" i="6"/>
  <c r="G28" i="6"/>
  <c r="F28" i="6"/>
  <c r="G27" i="6"/>
  <c r="F27" i="6"/>
  <c r="G26" i="6"/>
  <c r="F26" i="6"/>
  <c r="G25" i="6"/>
  <c r="F25" i="6"/>
  <c r="G24" i="6"/>
  <c r="F24" i="6"/>
  <c r="G23" i="6"/>
  <c r="F23" i="6"/>
  <c r="G22" i="6"/>
  <c r="F22" i="6"/>
  <c r="G21" i="6"/>
  <c r="F21" i="6"/>
  <c r="G20" i="6"/>
  <c r="F20" i="6"/>
  <c r="G19" i="6"/>
  <c r="F19" i="6"/>
  <c r="G18" i="6"/>
  <c r="F18" i="6"/>
  <c r="G17" i="6"/>
  <c r="F17" i="6"/>
  <c r="G16" i="6"/>
  <c r="F16" i="6"/>
  <c r="G15" i="6"/>
  <c r="F15" i="6"/>
  <c r="G14" i="6"/>
  <c r="F14" i="6"/>
  <c r="G13" i="6"/>
  <c r="F13" i="6"/>
  <c r="G12" i="6"/>
  <c r="F12" i="6"/>
  <c r="G11" i="6"/>
  <c r="F11" i="6"/>
  <c r="G10" i="6"/>
  <c r="F10" i="6"/>
  <c r="G9" i="6"/>
  <c r="F9" i="6"/>
  <c r="G8" i="6"/>
  <c r="F8" i="6"/>
  <c r="G7" i="6"/>
  <c r="F7" i="6"/>
  <c r="G6" i="6"/>
  <c r="F6" i="6"/>
  <c r="G5" i="6"/>
  <c r="F5" i="6"/>
  <c r="G4" i="6"/>
  <c r="F4" i="6"/>
  <c r="G3" i="6"/>
  <c r="F3" i="6"/>
  <c r="F3" i="22" l="1"/>
  <c r="F4" i="22" s="1"/>
  <c r="E3" i="22"/>
  <c r="E4" i="22" s="1"/>
  <c r="D3" i="22"/>
  <c r="D4" i="22" s="1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<sst xmlns="http://schemas.openxmlformats.org/spreadsheetml/2006/main" count="966" uniqueCount="391">
  <si>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</si>
  <si>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</si>
  <si>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</si>
  <si>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</si>
  <si>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</si>
  <si>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</si>
  <si>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</si>
  <si>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</si>
  <si>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</si>
  <si>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</si>
  <si>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</si>
  <si>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</si>
  <si>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</si>
  <si>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</si>
  <si>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</si>
  <si>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</si>
  <si>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</si>
  <si>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</si>
  <si>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</si>
  <si>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</si>
  <si>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</si>
  <si>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</si>
  <si>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</si>
  <si>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</si>
  <si>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</si>
  <si>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</si>
  <si>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</si>
  <si>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</si>
  <si>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</si>
  <si>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</si>
  <si>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</si>
  <si>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</si>
  <si>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</si>
  <si>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</si>
  <si>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</si>
  <si>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</si>
  <si>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</si>
  <si>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</si>
  <si>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</si>
  <si>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</si>
  <si>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</si>
  <si>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</si>
  <si>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</si>
  <si>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</si>
  <si>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</si>
  <si>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</si>
  <si>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</si>
  <si>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</si>
  <si>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</si>
  <si>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</si>
  <si>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</si>
  <si>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</si>
  <si>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</si>
  <si>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</si>
  <si>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</si>
  <si>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</si>
  <si>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</si>
  <si>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</si>
  <si>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</si>
  <si>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</si>
  <si>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</si>
  <si>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</si>
  <si>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</si>
  <si>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</si>
  <si>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</si>
  <si>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</si>
  <si>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</si>
  <si>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</si>
  <si>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</si>
  <si>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</si>
  <si>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</si>
  <si>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</si>
  <si>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</si>
  <si>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</si>
  <si>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</si>
  <si>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</si>
  <si>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</si>
  <si>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</si>
  <si>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</si>
  <si>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</si>
  <si>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</si>
  <si>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</si>
  <si>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</si>
  <si>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</si>
  <si>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</si>
  <si>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</si>
  <si>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</si>
  <si>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</si>
  <si>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</si>
  <si>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</si>
  <si>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</si>
  <si>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</si>
  <si>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</si>
  <si>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</si>
  <si>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</si>
  <si>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</si>
  <si>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</si>
  <si>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</si>
  <si>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</si>
  <si>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</si>
  <si>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</si>
  <si>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</si>
  <si>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</si>
  <si>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</si>
  <si>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</si>
  <si>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</si>
  <si>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</si>
  <si>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</si>
  <si>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</si>
  <si>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</si>
  <si>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</si>
  <si>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</si>
  <si>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</si>
  <si>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</si>
  <si>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</si>
  <si>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</si>
  <si>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</si>
  <si>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</si>
  <si>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</si>
  <si>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</si>
  <si>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</si>
  <si>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</si>
  <si>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</si>
  <si>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</si>
  <si>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</si>
  <si>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</si>
  <si>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</si>
  <si>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</si>
  <si>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</si>
  <si>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</si>
  <si>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</si>
  <si>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</si>
  <si>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</si>
  <si>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</si>
  <si>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</si>
  <si>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</si>
  <si>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</si>
  <si>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</si>
  <si>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</si>
  <si>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</si>
  <si>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</si>
  <si>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</si>
  <si>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</si>
  <si>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</si>
  <si>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</si>
  <si>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</si>
  <si>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</si>
  <si>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</si>
  <si>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</si>
  <si>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</si>
  <si>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</si>
  <si>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</si>
  <si>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</si>
  <si>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</si>
  <si>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</si>
  <si>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</si>
  <si>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</si>
  <si>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</si>
  <si>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</si>
  <si>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</si>
  <si>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</si>
  <si>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</si>
  <si>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</si>
  <si>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</si>
  <si>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</si>
  <si>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</si>
  <si>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</si>
  <si>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</si>
  <si>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</si>
  <si>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</si>
  <si>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</si>
  <si>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</si>
  <si>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</si>
  <si>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</si>
  <si>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</si>
  <si>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</si>
  <si>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</si>
  <si>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</si>
  <si>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</si>
  <si>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</si>
  <si>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</si>
  <si>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</si>
  <si>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</si>
  <si>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</si>
  <si>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</si>
  <si>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</si>
  <si>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</si>
  <si>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</si>
  <si>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</si>
  <si>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</si>
  <si>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</si>
  <si>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</si>
  <si>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</si>
  <si>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</si>
  <si>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</si>
  <si>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</si>
  <si>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</si>
  <si>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</si>
  <si>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</si>
  <si>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</si>
  <si>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</si>
  <si>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</si>
  <si>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</si>
  <si>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</si>
  <si>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</si>
  <si>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</si>
  <si>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</si>
  <si>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</si>
  <si>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</si>
  <si>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</si>
  <si>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</si>
  <si>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</si>
  <si>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</si>
  <si>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</si>
  <si>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</si>
  <si>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</si>
  <si>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</si>
  <si>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</si>
  <si>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</si>
  <si>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</si>
  <si>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</si>
  <si>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</si>
  <si>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</si>
  <si>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</t>
  </si>
  <si>
    <t>Gorky</t>
  </si>
  <si>
    <t>Kharkov</t>
  </si>
  <si>
    <t>Stalingrad</t>
  </si>
  <si>
    <t>Yaroslavl</t>
  </si>
  <si>
    <t>Moscow</t>
  </si>
  <si>
    <t>Chelyabinsk</t>
  </si>
  <si>
    <t>Murom</t>
  </si>
  <si>
    <t>Leningrad</t>
  </si>
  <si>
    <t>Kuybyshev</t>
  </si>
  <si>
    <t>Saratov</t>
  </si>
  <si>
    <t>Stalino</t>
  </si>
  <si>
    <t>Nizhny Tagil</t>
  </si>
  <si>
    <t>N moscow</t>
  </si>
  <si>
    <t>W Moscow</t>
  </si>
  <si>
    <t>Occupied</t>
  </si>
  <si>
    <t>Taken</t>
  </si>
  <si>
    <t>Left</t>
  </si>
  <si>
    <t>Heavy</t>
  </si>
  <si>
    <t>Sverdlovsk</t>
  </si>
  <si>
    <t>Dnepropetrovsk</t>
  </si>
  <si>
    <t>Molotov</t>
  </si>
  <si>
    <t>Minsk</t>
  </si>
  <si>
    <t>Kiev</t>
  </si>
  <si>
    <t>Zaporozhye</t>
  </si>
  <si>
    <t>Rostov</t>
  </si>
  <si>
    <t>Voroshilovgrad</t>
  </si>
  <si>
    <t>Kirov</t>
  </si>
  <si>
    <t>Novorossiysk</t>
  </si>
  <si>
    <t>Kazan</t>
  </si>
  <si>
    <t>Baku</t>
  </si>
  <si>
    <t>Mogilev</t>
  </si>
  <si>
    <t>Voronezh</t>
  </si>
  <si>
    <t>Krivoi Rog</t>
  </si>
  <si>
    <t>Nikolaev</t>
  </si>
  <si>
    <t>Odessa</t>
  </si>
  <si>
    <t>Tbilisi</t>
  </si>
  <si>
    <t>Batumi</t>
  </si>
  <si>
    <t>Kirovograd</t>
  </si>
  <si>
    <t>Lipetsk</t>
  </si>
  <si>
    <t>Izhevsk</t>
  </si>
  <si>
    <t>Serov</t>
  </si>
  <si>
    <t>Ufa</t>
  </si>
  <si>
    <t>Ivanovo</t>
  </si>
  <si>
    <t>Gorlovka</t>
  </si>
  <si>
    <t>Ordzhonikidzegrad</t>
  </si>
  <si>
    <t>Magnitogorsk</t>
  </si>
  <si>
    <t>Makeevka</t>
  </si>
  <si>
    <t>Gomel</t>
  </si>
  <si>
    <t>Tula</t>
  </si>
  <si>
    <t>Kerch</t>
  </si>
  <si>
    <t>Kremenchug</t>
  </si>
  <si>
    <t>Grozny</t>
  </si>
  <si>
    <t>Kolomna</t>
  </si>
  <si>
    <t>Rybinsk</t>
  </si>
  <si>
    <t>Kaluga</t>
  </si>
  <si>
    <t>Taganrog</t>
  </si>
  <si>
    <t>Penza</t>
  </si>
  <si>
    <t>Dzerzhinks €</t>
  </si>
  <si>
    <t>Zlatoust</t>
  </si>
  <si>
    <t>Kramatorskaya</t>
  </si>
  <si>
    <t>Tambov</t>
  </si>
  <si>
    <t>Poltava</t>
  </si>
  <si>
    <t>Vsevolzhsky</t>
  </si>
  <si>
    <t>S Stalingrad</t>
  </si>
  <si>
    <t>Kursk</t>
  </si>
  <si>
    <t>Astrakhan</t>
  </si>
  <si>
    <t>Orsk</t>
  </si>
  <si>
    <t>Mariupol</t>
  </si>
  <si>
    <t>Armaments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</si>
  <si>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</si>
  <si>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</si>
  <si>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</si>
  <si>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</si>
  <si>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</si>
  <si>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</si>
  <si>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</si>
  <si>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</si>
  <si>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</si>
  <si>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</si>
  <si>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</si>
  <si>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</si>
  <si>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</si>
  <si>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</si>
  <si>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</si>
  <si>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</si>
  <si>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</si>
  <si>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</si>
  <si>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</si>
  <si>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</si>
  <si>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</si>
  <si>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</si>
  <si>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</si>
  <si>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</si>
  <si>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</si>
  <si>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</si>
  <si>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</si>
  <si>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</si>
  <si>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</si>
  <si>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</si>
  <si>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</si>
  <si>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</si>
  <si>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</si>
  <si>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</si>
  <si>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</si>
  <si>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</si>
  <si>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</si>
  <si>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</si>
  <si>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</si>
  <si>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</si>
  <si>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</si>
  <si>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</si>
  <si>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</si>
  <si>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</si>
  <si>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</si>
  <si>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</si>
  <si>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</si>
  <si>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</si>
  <si>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</si>
  <si>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</si>
  <si>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</si>
  <si>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</si>
  <si>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</si>
  <si>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</si>
  <si>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</si>
  <si>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</si>
  <si>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</si>
  <si>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</si>
  <si>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</si>
  <si>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</si>
  <si>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</si>
  <si>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</si>
  <si>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</si>
  <si>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</si>
  <si>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</si>
  <si>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</si>
  <si>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</si>
  <si>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</si>
  <si>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</si>
  <si>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</si>
  <si>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</si>
  <si>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</si>
  <si>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</si>
  <si>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</si>
  <si>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</si>
  <si>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</si>
  <si>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</si>
  <si>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</si>
  <si>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</si>
  <si>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</si>
  <si>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</si>
  <si>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</si>
  <si>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</si>
  <si>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</si>
  <si>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</si>
  <si>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</si>
  <si>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</si>
  <si>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</si>
  <si>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</si>
  <si>
    <t>3*Yak-1, 6*IL-2</t>
  </si>
  <si>
    <t>6*IL-2, 3*MiG-3</t>
  </si>
  <si>
    <t>Yak-2, 7*SB-2, Li-2</t>
  </si>
  <si>
    <t>Ground Attack</t>
  </si>
  <si>
    <t>9*U2-VS</t>
  </si>
  <si>
    <t>Mixed IL-2, SU-2</t>
  </si>
  <si>
    <t>81 BAD</t>
  </si>
  <si>
    <t>9*U-2VS</t>
  </si>
  <si>
    <t>3*MiG-3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</si>
</sst>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  <xf numFmtId="0" fontId="0" fillId="5" borderId="0" xfId="0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B19" sqref="B19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>IFERROR(100*I3*$H$3/(H3*$I$3),0)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1">-1*(H4+L4+P4+T4+X4+AB4-AF4)</f>
        <v>-1071984</v>
      </c>
      <c r="C4" s="4">
        <f t="shared" ref="C4:C67" si="2">-1*(I4+M4+Q4+U4+Y4+AC4-AG4)</f>
        <v>-6899</v>
      </c>
      <c r="D4" s="4">
        <f t="shared" ref="D4:D67" si="3">-1*(J4+N4+R4+V4+Z4+AD4-AH4)</f>
        <v>9977</v>
      </c>
      <c r="E4" s="4">
        <f t="shared" ref="E4:E67" si="4">-1*(K4+O4+S4+W4+AA4+AE4-AI4)</f>
        <v>2702</v>
      </c>
      <c r="F4" s="22">
        <f t="shared" ref="F4:F67" si="5">IFERROR(100*I4*$H$3/(H4*$I$3),0)</f>
        <v>99.535270671111206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hidden="1" x14ac:dyDescent="0.25">
      <c r="A5" s="5">
        <v>2</v>
      </c>
      <c r="B5" s="4">
        <f t="shared" si="1"/>
        <v>-1133580</v>
      </c>
      <c r="C5" s="4">
        <f t="shared" si="2"/>
        <v>-7090</v>
      </c>
      <c r="D5" s="4">
        <f t="shared" si="3"/>
        <v>9902</v>
      </c>
      <c r="E5" s="4">
        <f t="shared" si="4"/>
        <v>4793</v>
      </c>
      <c r="F5" s="22">
        <f t="shared" si="5"/>
        <v>97.200988675034694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hidden="1" x14ac:dyDescent="0.25">
      <c r="A6" s="5">
        <v>3</v>
      </c>
      <c r="B6" s="4">
        <f t="shared" si="1"/>
        <v>-941062</v>
      </c>
      <c r="C6" s="4">
        <f t="shared" si="2"/>
        <v>-6634</v>
      </c>
      <c r="D6" s="4">
        <f t="shared" si="3"/>
        <v>9506</v>
      </c>
      <c r="E6" s="4">
        <f t="shared" si="4"/>
        <v>3467</v>
      </c>
      <c r="F6" s="22">
        <f t="shared" si="5"/>
        <v>97.633677597314332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hidden="1" x14ac:dyDescent="0.25">
      <c r="A7" s="5">
        <f>A6+1</f>
        <v>4</v>
      </c>
      <c r="B7" s="4">
        <f t="shared" si="1"/>
        <v>-825259</v>
      </c>
      <c r="C7" s="4">
        <f t="shared" si="2"/>
        <v>-4875</v>
      </c>
      <c r="D7" s="4">
        <f t="shared" si="3"/>
        <v>9161</v>
      </c>
      <c r="E7" s="4">
        <f t="shared" si="4"/>
        <v>2624</v>
      </c>
      <c r="F7" s="22">
        <f t="shared" si="5"/>
        <v>97.250119783534643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hidden="1" x14ac:dyDescent="0.25">
      <c r="A8" s="5">
        <f t="shared" ref="A8:A71" si="7">A7+1</f>
        <v>5</v>
      </c>
      <c r="B8" s="4">
        <f t="shared" si="1"/>
        <v>-906056</v>
      </c>
      <c r="C8" s="4">
        <f t="shared" si="2"/>
        <v>-5201</v>
      </c>
      <c r="D8" s="4">
        <f t="shared" si="3"/>
        <v>8723</v>
      </c>
      <c r="E8" s="4">
        <f t="shared" si="4"/>
        <v>2033</v>
      </c>
      <c r="F8" s="22">
        <f t="shared" si="5"/>
        <v>97.823366375789021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hidden="1" x14ac:dyDescent="0.25">
      <c r="A9" s="5">
        <f t="shared" si="7"/>
        <v>6</v>
      </c>
      <c r="B9" s="4">
        <f t="shared" si="1"/>
        <v>-665505</v>
      </c>
      <c r="C9" s="4">
        <f t="shared" si="2"/>
        <v>-1291</v>
      </c>
      <c r="D9" s="4">
        <f t="shared" si="3"/>
        <v>8401</v>
      </c>
      <c r="E9" s="4">
        <f t="shared" si="4"/>
        <v>6051</v>
      </c>
      <c r="F9" s="22">
        <f t="shared" si="5"/>
        <v>97.885554984217819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hidden="1" x14ac:dyDescent="0.25">
      <c r="A10" s="5">
        <f t="shared" si="7"/>
        <v>7</v>
      </c>
      <c r="B10" s="4">
        <f t="shared" si="1"/>
        <v>-568666</v>
      </c>
      <c r="C10" s="4">
        <f t="shared" si="2"/>
        <v>-810</v>
      </c>
      <c r="D10" s="4">
        <f t="shared" si="3"/>
        <v>7766</v>
      </c>
      <c r="E10" s="4">
        <f t="shared" si="4"/>
        <v>1857</v>
      </c>
      <c r="F10" s="22">
        <f t="shared" si="5"/>
        <v>97.701873871319762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hidden="1" x14ac:dyDescent="0.25">
      <c r="A11" s="5">
        <f t="shared" si="7"/>
        <v>8</v>
      </c>
      <c r="B11" s="4">
        <f t="shared" si="1"/>
        <v>-605858</v>
      </c>
      <c r="C11" s="4">
        <f t="shared" si="2"/>
        <v>-2685</v>
      </c>
      <c r="D11" s="4">
        <f t="shared" si="3"/>
        <v>5795</v>
      </c>
      <c r="E11" s="4">
        <f t="shared" si="4"/>
        <v>1607</v>
      </c>
      <c r="F11" s="22">
        <f t="shared" si="5"/>
        <v>97.116199512911294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hidden="1" x14ac:dyDescent="0.25">
      <c r="A12" s="5">
        <f t="shared" si="7"/>
        <v>9</v>
      </c>
      <c r="B12" s="4">
        <f t="shared" si="1"/>
        <v>-523540</v>
      </c>
      <c r="C12" s="4">
        <f t="shared" si="2"/>
        <v>-2582</v>
      </c>
      <c r="D12" s="4">
        <f t="shared" si="3"/>
        <v>4838</v>
      </c>
      <c r="E12" s="4">
        <f t="shared" si="4"/>
        <v>1876</v>
      </c>
      <c r="F12" s="22">
        <f t="shared" si="5"/>
        <v>96.652752540881337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x14ac:dyDescent="0.25">
      <c r="A13" s="5">
        <f t="shared" si="7"/>
        <v>10</v>
      </c>
      <c r="B13" s="4">
        <f t="shared" si="1"/>
        <v>-433328</v>
      </c>
      <c r="C13" s="4">
        <f t="shared" si="2"/>
        <v>-1975</v>
      </c>
      <c r="D13" s="4">
        <f t="shared" si="3"/>
        <v>5264</v>
      </c>
      <c r="E13" s="4">
        <f t="shared" si="4"/>
        <v>3035</v>
      </c>
      <c r="F13" s="22">
        <f t="shared" si="5"/>
        <v>96.546177245043879</v>
      </c>
      <c r="G13" s="22">
        <f t="shared" si="6"/>
        <v>121.34854386087366</v>
      </c>
      <c r="H13" s="7">
        <v>3420569</v>
      </c>
      <c r="I13" s="7">
        <v>33846</v>
      </c>
      <c r="J13" s="7">
        <v>4797</v>
      </c>
      <c r="K13" s="7">
        <v>1921</v>
      </c>
      <c r="L13" s="7">
        <v>660525</v>
      </c>
      <c r="M13" s="7">
        <v>5351</v>
      </c>
      <c r="N13" s="7">
        <v>218</v>
      </c>
      <c r="O13" s="7">
        <v>332</v>
      </c>
      <c r="P13" s="7">
        <v>415462</v>
      </c>
      <c r="Q13" s="7">
        <v>2998</v>
      </c>
      <c r="R13" s="7">
        <v>156</v>
      </c>
      <c r="S13" s="7">
        <v>298</v>
      </c>
      <c r="T13" s="7">
        <v>230459</v>
      </c>
      <c r="U13" s="7">
        <v>1727</v>
      </c>
      <c r="V13" s="7">
        <v>335</v>
      </c>
      <c r="W13" s="7">
        <v>75</v>
      </c>
      <c r="X13" s="7">
        <v>376399</v>
      </c>
      <c r="Y13" s="7">
        <v>3068</v>
      </c>
      <c r="Z13" s="7">
        <v>27</v>
      </c>
      <c r="AA13" s="7">
        <v>290</v>
      </c>
      <c r="AB13" s="7">
        <v>62091</v>
      </c>
      <c r="AC13" s="7">
        <v>257</v>
      </c>
      <c r="AD13" s="7">
        <v>46</v>
      </c>
      <c r="AE13" s="7">
        <v>72</v>
      </c>
      <c r="AF13" s="7">
        <v>4732177</v>
      </c>
      <c r="AG13" s="7">
        <v>45272</v>
      </c>
      <c r="AH13" s="7">
        <v>10843</v>
      </c>
      <c r="AI13" s="7">
        <v>6023</v>
      </c>
    </row>
    <row r="14" spans="1:35" x14ac:dyDescent="0.25">
      <c r="A14" s="5">
        <f t="shared" si="7"/>
        <v>11</v>
      </c>
      <c r="B14" s="4">
        <f t="shared" si="1"/>
        <v>-402265</v>
      </c>
      <c r="C14" s="4">
        <f t="shared" si="2"/>
        <v>-2965</v>
      </c>
      <c r="D14" s="4">
        <f t="shared" si="3"/>
        <v>4939</v>
      </c>
      <c r="E14" s="4">
        <f t="shared" si="4"/>
        <v>2678</v>
      </c>
      <c r="F14" s="22">
        <f t="shared" si="5"/>
        <v>95.93692045702862</v>
      </c>
      <c r="G14" s="22">
        <f t="shared" si="6"/>
        <v>125.81297277582817</v>
      </c>
      <c r="H14" s="7">
        <v>3429782</v>
      </c>
      <c r="I14" s="7">
        <v>33723</v>
      </c>
      <c r="J14" s="7">
        <v>4747</v>
      </c>
      <c r="K14" s="7">
        <v>2245</v>
      </c>
      <c r="L14" s="7">
        <v>657069</v>
      </c>
      <c r="M14" s="7">
        <v>5305</v>
      </c>
      <c r="N14" s="7">
        <v>216</v>
      </c>
      <c r="O14" s="7">
        <v>392</v>
      </c>
      <c r="P14" s="7">
        <v>430831</v>
      </c>
      <c r="Q14" s="7">
        <v>3027</v>
      </c>
      <c r="R14" s="7">
        <v>155</v>
      </c>
      <c r="S14" s="7">
        <v>358</v>
      </c>
      <c r="T14" s="7">
        <v>231077</v>
      </c>
      <c r="U14" s="7">
        <v>1746</v>
      </c>
      <c r="V14" s="7">
        <v>332</v>
      </c>
      <c r="W14" s="7">
        <v>48</v>
      </c>
      <c r="X14" s="7">
        <v>375479</v>
      </c>
      <c r="Y14" s="7">
        <v>3059</v>
      </c>
      <c r="Z14" s="7">
        <v>30</v>
      </c>
      <c r="AA14" s="7">
        <v>292</v>
      </c>
      <c r="AB14" s="7">
        <v>61948</v>
      </c>
      <c r="AC14" s="7">
        <v>248</v>
      </c>
      <c r="AD14" s="7">
        <v>0</v>
      </c>
      <c r="AE14" s="7">
        <v>72</v>
      </c>
      <c r="AF14" s="7">
        <v>4783921</v>
      </c>
      <c r="AG14" s="7">
        <v>44143</v>
      </c>
      <c r="AH14" s="7">
        <v>10419</v>
      </c>
      <c r="AI14" s="7">
        <v>6085</v>
      </c>
    </row>
    <row r="15" spans="1:35" x14ac:dyDescent="0.25">
      <c r="A15" s="5">
        <f t="shared" si="7"/>
        <v>12</v>
      </c>
      <c r="B15" s="4">
        <f t="shared" si="1"/>
        <v>-359091</v>
      </c>
      <c r="C15" s="4">
        <f t="shared" si="2"/>
        <v>-3237</v>
      </c>
      <c r="D15" s="4">
        <f t="shared" si="3"/>
        <v>4932</v>
      </c>
      <c r="E15" s="4">
        <f t="shared" si="4"/>
        <v>2158</v>
      </c>
      <c r="F15" s="22">
        <f t="shared" si="5"/>
        <v>95.451965257481731</v>
      </c>
      <c r="G15" s="22">
        <f t="shared" si="6"/>
        <v>127.98201008830583</v>
      </c>
      <c r="H15" s="7">
        <v>3421141</v>
      </c>
      <c r="I15" s="7">
        <v>33468</v>
      </c>
      <c r="J15" s="7">
        <v>4693</v>
      </c>
      <c r="K15" s="7">
        <v>2719</v>
      </c>
      <c r="L15" s="7">
        <v>656039</v>
      </c>
      <c r="M15" s="7">
        <v>5269</v>
      </c>
      <c r="N15" s="7">
        <v>216</v>
      </c>
      <c r="O15" s="7">
        <v>446</v>
      </c>
      <c r="P15" s="7">
        <v>432229</v>
      </c>
      <c r="Q15" s="7">
        <v>3041</v>
      </c>
      <c r="R15" s="7">
        <v>141</v>
      </c>
      <c r="S15" s="7">
        <v>359</v>
      </c>
      <c r="T15" s="7">
        <v>231464</v>
      </c>
      <c r="U15" s="7">
        <v>1766</v>
      </c>
      <c r="V15" s="7">
        <v>332</v>
      </c>
      <c r="W15" s="7">
        <v>75</v>
      </c>
      <c r="X15" s="7">
        <v>378105</v>
      </c>
      <c r="Y15" s="7">
        <v>3188</v>
      </c>
      <c r="Z15" s="7">
        <v>30</v>
      </c>
      <c r="AA15" s="7">
        <v>359</v>
      </c>
      <c r="AB15" s="7">
        <v>61972</v>
      </c>
      <c r="AC15" s="7">
        <v>244</v>
      </c>
      <c r="AD15" s="7">
        <v>0</v>
      </c>
      <c r="AE15" s="7">
        <v>71</v>
      </c>
      <c r="AF15" s="7">
        <v>4821859</v>
      </c>
      <c r="AG15" s="7">
        <v>43739</v>
      </c>
      <c r="AH15" s="7">
        <v>10344</v>
      </c>
      <c r="AI15" s="7">
        <v>6187</v>
      </c>
    </row>
    <row r="16" spans="1:35" x14ac:dyDescent="0.25">
      <c r="A16" s="5">
        <f t="shared" si="7"/>
        <v>13</v>
      </c>
      <c r="B16" s="4">
        <f t="shared" si="1"/>
        <v>-236506</v>
      </c>
      <c r="C16" s="4">
        <f t="shared" si="2"/>
        <v>-77</v>
      </c>
      <c r="D16" s="4">
        <f t="shared" si="3"/>
        <v>4529</v>
      </c>
      <c r="E16" s="4">
        <f t="shared" si="4"/>
        <v>2603</v>
      </c>
      <c r="F16" s="22">
        <f t="shared" si="5"/>
        <v>94.990993262431019</v>
      </c>
      <c r="G16" s="22">
        <f t="shared" si="6"/>
        <v>122.73869575525507</v>
      </c>
      <c r="H16" s="7">
        <v>3458492</v>
      </c>
      <c r="I16" s="7">
        <v>33670</v>
      </c>
      <c r="J16" s="7">
        <v>5129</v>
      </c>
      <c r="K16" s="7">
        <v>2443</v>
      </c>
      <c r="L16" s="7">
        <v>653902</v>
      </c>
      <c r="M16" s="7">
        <v>5230</v>
      </c>
      <c r="N16" s="7">
        <v>217</v>
      </c>
      <c r="O16" s="7">
        <v>446</v>
      </c>
      <c r="P16" s="7">
        <v>434136</v>
      </c>
      <c r="Q16" s="7">
        <v>3064</v>
      </c>
      <c r="R16" s="7">
        <v>143</v>
      </c>
      <c r="S16" s="7">
        <v>361</v>
      </c>
      <c r="T16" s="7">
        <v>232012</v>
      </c>
      <c r="U16" s="7">
        <v>1783</v>
      </c>
      <c r="V16" s="7">
        <v>333</v>
      </c>
      <c r="W16" s="7">
        <v>75</v>
      </c>
      <c r="X16" s="7">
        <v>378559</v>
      </c>
      <c r="Y16" s="7">
        <v>3214</v>
      </c>
      <c r="Z16" s="7">
        <v>30</v>
      </c>
      <c r="AA16" s="7">
        <v>359</v>
      </c>
      <c r="AB16" s="7">
        <v>62019</v>
      </c>
      <c r="AC16" s="7">
        <v>244</v>
      </c>
      <c r="AD16" s="7">
        <v>0</v>
      </c>
      <c r="AE16" s="7">
        <v>71</v>
      </c>
      <c r="AF16" s="7">
        <v>4982614</v>
      </c>
      <c r="AG16" s="7">
        <v>47128</v>
      </c>
      <c r="AH16" s="7">
        <v>10381</v>
      </c>
      <c r="AI16" s="7">
        <v>6358</v>
      </c>
    </row>
    <row r="17" spans="1:35" x14ac:dyDescent="0.25">
      <c r="A17" s="5">
        <f t="shared" si="7"/>
        <v>14</v>
      </c>
      <c r="B17" s="4">
        <f t="shared" si="1"/>
        <v>-137038</v>
      </c>
      <c r="C17" s="4">
        <f t="shared" si="2"/>
        <v>764</v>
      </c>
      <c r="D17" s="4">
        <f t="shared" si="3"/>
        <v>4665</v>
      </c>
      <c r="E17" s="4">
        <f t="shared" si="4"/>
        <v>3380</v>
      </c>
      <c r="F17" s="22">
        <f t="shared" si="5"/>
        <v>94.64206660390154</v>
      </c>
      <c r="G17" s="22">
        <f t="shared" si="6"/>
        <v>123.25780506644213</v>
      </c>
      <c r="H17" s="7">
        <v>3450005</v>
      </c>
      <c r="I17" s="7">
        <v>33464</v>
      </c>
      <c r="J17" s="7">
        <v>5121</v>
      </c>
      <c r="K17" s="7">
        <v>1960</v>
      </c>
      <c r="L17" s="7">
        <v>652713</v>
      </c>
      <c r="M17" s="7">
        <v>5197</v>
      </c>
      <c r="N17" s="7">
        <v>212</v>
      </c>
      <c r="O17" s="7">
        <v>397</v>
      </c>
      <c r="P17" s="7">
        <v>436278</v>
      </c>
      <c r="Q17" s="7">
        <v>3099</v>
      </c>
      <c r="R17" s="7">
        <v>144</v>
      </c>
      <c r="S17" s="7">
        <v>364</v>
      </c>
      <c r="T17" s="7">
        <v>232526</v>
      </c>
      <c r="U17" s="7">
        <v>1802</v>
      </c>
      <c r="V17" s="7">
        <v>333</v>
      </c>
      <c r="W17" s="7">
        <v>75</v>
      </c>
      <c r="X17" s="7">
        <v>378423</v>
      </c>
      <c r="Y17" s="7">
        <v>3230</v>
      </c>
      <c r="Z17" s="7">
        <v>30</v>
      </c>
      <c r="AA17" s="7">
        <v>359</v>
      </c>
      <c r="AB17" s="7">
        <v>62022</v>
      </c>
      <c r="AC17" s="7">
        <v>243</v>
      </c>
      <c r="AD17" s="7">
        <v>0</v>
      </c>
      <c r="AE17" s="7">
        <v>71</v>
      </c>
      <c r="AF17" s="7">
        <v>5074929</v>
      </c>
      <c r="AG17" s="7">
        <v>47799</v>
      </c>
      <c r="AH17" s="7">
        <v>10505</v>
      </c>
      <c r="AI17" s="7">
        <v>6606</v>
      </c>
    </row>
    <row r="18" spans="1:35" x14ac:dyDescent="0.25">
      <c r="A18" s="5">
        <f t="shared" si="7"/>
        <v>15</v>
      </c>
      <c r="B18" s="4">
        <f t="shared" si="1"/>
        <v>-26693</v>
      </c>
      <c r="C18" s="4">
        <f t="shared" si="2"/>
        <v>1574</v>
      </c>
      <c r="D18" s="4">
        <f t="shared" si="3"/>
        <v>4403</v>
      </c>
      <c r="E18" s="4">
        <f t="shared" si="4"/>
        <v>3194</v>
      </c>
      <c r="F18" s="22">
        <f t="shared" si="5"/>
        <v>93.769734619568354</v>
      </c>
      <c r="G18" s="22">
        <f t="shared" si="6"/>
        <v>124.88767949173089</v>
      </c>
      <c r="H18" s="7">
        <v>3455462</v>
      </c>
      <c r="I18" s="7">
        <v>33208</v>
      </c>
      <c r="J18" s="7">
        <v>5141</v>
      </c>
      <c r="K18" s="7">
        <v>2286</v>
      </c>
      <c r="L18" s="7">
        <v>649982</v>
      </c>
      <c r="M18" s="7">
        <v>5179</v>
      </c>
      <c r="N18" s="7">
        <v>200</v>
      </c>
      <c r="O18" s="7">
        <v>292</v>
      </c>
      <c r="P18" s="7">
        <v>438259</v>
      </c>
      <c r="Q18" s="7">
        <v>3151</v>
      </c>
      <c r="R18" s="7">
        <v>146</v>
      </c>
      <c r="S18" s="7">
        <v>363</v>
      </c>
      <c r="T18" s="7">
        <v>232926</v>
      </c>
      <c r="U18" s="7">
        <v>1817</v>
      </c>
      <c r="V18" s="7">
        <v>332</v>
      </c>
      <c r="W18" s="7">
        <v>75</v>
      </c>
      <c r="X18" s="7">
        <v>374254</v>
      </c>
      <c r="Y18" s="7">
        <v>3043</v>
      </c>
      <c r="Z18" s="7">
        <v>30</v>
      </c>
      <c r="AA18" s="7">
        <v>359</v>
      </c>
      <c r="AB18" s="7">
        <v>62598</v>
      </c>
      <c r="AC18" s="7">
        <v>243</v>
      </c>
      <c r="AD18" s="7">
        <v>0</v>
      </c>
      <c r="AE18" s="7">
        <v>72</v>
      </c>
      <c r="AF18" s="7">
        <v>5186788</v>
      </c>
      <c r="AG18" s="7">
        <v>48215</v>
      </c>
      <c r="AH18" s="7">
        <v>10252</v>
      </c>
      <c r="AI18" s="7">
        <v>6641</v>
      </c>
    </row>
    <row r="19" spans="1:35" x14ac:dyDescent="0.25">
      <c r="A19" s="5">
        <f t="shared" si="7"/>
        <v>16</v>
      </c>
      <c r="B19" s="4">
        <f t="shared" si="1"/>
        <v>65142</v>
      </c>
      <c r="C19" s="4">
        <f t="shared" si="2"/>
        <v>2112</v>
      </c>
      <c r="D19" s="4">
        <f t="shared" si="3"/>
        <v>4189</v>
      </c>
      <c r="E19" s="4">
        <f t="shared" si="4"/>
        <v>2533</v>
      </c>
      <c r="F19" s="22">
        <f t="shared" si="5"/>
        <v>92.878428608176051</v>
      </c>
      <c r="G19" s="22">
        <f t="shared" si="6"/>
        <v>125.95249199582275</v>
      </c>
      <c r="H19" s="7">
        <v>3445025</v>
      </c>
      <c r="I19" s="7">
        <v>32793</v>
      </c>
      <c r="J19" s="7">
        <v>5169</v>
      </c>
      <c r="K19" s="7">
        <v>2679</v>
      </c>
      <c r="L19" s="7">
        <v>646232</v>
      </c>
      <c r="M19" s="7">
        <v>5136</v>
      </c>
      <c r="N19" s="7">
        <v>192</v>
      </c>
      <c r="O19" s="7">
        <v>438</v>
      </c>
      <c r="P19" s="7">
        <v>445730</v>
      </c>
      <c r="Q19" s="7">
        <v>3204</v>
      </c>
      <c r="R19" s="7">
        <v>132</v>
      </c>
      <c r="S19" s="7">
        <v>364</v>
      </c>
      <c r="T19" s="7">
        <v>233159</v>
      </c>
      <c r="U19" s="7">
        <v>1829</v>
      </c>
      <c r="V19" s="7">
        <v>331</v>
      </c>
      <c r="W19" s="7">
        <v>75</v>
      </c>
      <c r="X19" s="7">
        <v>380570</v>
      </c>
      <c r="Y19" s="7">
        <v>3338</v>
      </c>
      <c r="Z19" s="7">
        <v>30</v>
      </c>
      <c r="AA19" s="7">
        <v>360</v>
      </c>
      <c r="AB19" s="7">
        <v>62999</v>
      </c>
      <c r="AC19" s="7">
        <v>244</v>
      </c>
      <c r="AD19" s="7">
        <v>0</v>
      </c>
      <c r="AE19" s="7">
        <v>72</v>
      </c>
      <c r="AF19" s="7">
        <v>5278857</v>
      </c>
      <c r="AG19" s="7">
        <v>48656</v>
      </c>
      <c r="AH19" s="7">
        <v>10043</v>
      </c>
      <c r="AI19" s="7">
        <v>6521</v>
      </c>
    </row>
    <row r="20" spans="1:35" x14ac:dyDescent="0.25">
      <c r="A20" s="5">
        <f t="shared" si="7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2">
        <f t="shared" si="5"/>
        <v>0</v>
      </c>
      <c r="G20" s="22">
        <f t="shared" si="6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2">
        <f t="shared" si="5"/>
        <v>0</v>
      </c>
      <c r="G21" s="22">
        <f t="shared" si="6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2">
        <f t="shared" si="5"/>
        <v>0</v>
      </c>
      <c r="G22" s="22">
        <f t="shared" si="6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2">
        <f t="shared" si="5"/>
        <v>0</v>
      </c>
      <c r="G23" s="22">
        <f t="shared" si="6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2">
        <f t="shared" si="5"/>
        <v>0</v>
      </c>
      <c r="G24" s="22">
        <f t="shared" si="6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2">
        <f t="shared" si="5"/>
        <v>0</v>
      </c>
      <c r="G25" s="22">
        <f t="shared" si="6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22">
        <f t="shared" si="5"/>
        <v>0</v>
      </c>
      <c r="G26" s="22">
        <f t="shared" si="6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2">
        <f t="shared" si="5"/>
        <v>0</v>
      </c>
      <c r="G27" s="22">
        <f t="shared" si="6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2">
        <f t="shared" si="5"/>
        <v>0</v>
      </c>
      <c r="G28" s="22">
        <f t="shared" si="6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2">
        <f t="shared" si="5"/>
        <v>0</v>
      </c>
      <c r="G29" s="22">
        <f t="shared" si="6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2">
        <f t="shared" si="5"/>
        <v>0</v>
      </c>
      <c r="G30" s="22">
        <f t="shared" si="6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2">
        <f t="shared" si="5"/>
        <v>0</v>
      </c>
      <c r="G31" s="22">
        <f t="shared" si="6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2">
        <f t="shared" si="5"/>
        <v>0</v>
      </c>
      <c r="G32" s="22">
        <f t="shared" si="6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2">
        <f t="shared" si="5"/>
        <v>0</v>
      </c>
      <c r="G33" s="22">
        <f t="shared" si="6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2">
        <f t="shared" si="5"/>
        <v>0</v>
      </c>
      <c r="G34" s="22">
        <f t="shared" si="6"/>
        <v>0</v>
      </c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2">
        <f t="shared" si="5"/>
        <v>0</v>
      </c>
      <c r="G35" s="22">
        <f t="shared" si="6"/>
        <v>0</v>
      </c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2">
        <f t="shared" si="5"/>
        <v>0</v>
      </c>
      <c r="G36" s="22">
        <f t="shared" si="6"/>
        <v>0</v>
      </c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2">
        <f t="shared" si="5"/>
        <v>0</v>
      </c>
      <c r="G37" s="22">
        <f t="shared" si="6"/>
        <v>0</v>
      </c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2">
        <f t="shared" si="5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2">
        <f t="shared" si="5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2">
        <f t="shared" si="5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2">
        <f t="shared" si="5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2">
        <f t="shared" si="5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2">
        <f t="shared" si="5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2">
        <f t="shared" si="5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2">
        <f t="shared" si="5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2">
        <f t="shared" si="5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2">
        <f t="shared" si="5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2">
        <f t="shared" si="5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2">
        <f t="shared" si="5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2">
        <f t="shared" si="5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2">
        <f t="shared" si="5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2">
        <f t="shared" si="5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2">
        <f t="shared" si="5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2">
        <f t="shared" si="5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2">
        <f t="shared" si="5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2">
        <f t="shared" si="5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2">
        <f t="shared" si="5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2">
        <f t="shared" si="5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2">
        <f t="shared" si="5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2">
        <f t="shared" si="5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2">
        <f t="shared" si="5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2">
        <f t="shared" si="5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2">
        <f t="shared" si="5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2">
        <f t="shared" si="5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2">
        <f t="shared" si="5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2">
        <f t="shared" si="5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2">
        <f t="shared" si="5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8">-1*(H68+L68+P68+T68+X68+AB68-AF68)</f>
        <v>0</v>
      </c>
      <c r="C68" s="4">
        <f t="shared" ref="C68:C131" si="9">-1*(I68+M68+Q68+U68+Y68+AC68-AG68)</f>
        <v>0</v>
      </c>
      <c r="D68" s="4">
        <f t="shared" ref="D68:D131" si="10">-1*(J68+N68+R68+V68+Z68+AD68-AH68)</f>
        <v>0</v>
      </c>
      <c r="E68" s="4">
        <f t="shared" ref="E68:E131" si="11">-1*(K68+O68+S68+W68+AA68+AE68-AI68)</f>
        <v>0</v>
      </c>
      <c r="F68" s="22">
        <f t="shared" ref="F68:F131" si="12">IFERROR(100*I68*$H$3/(H68*$I$3),0)</f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2">
        <f t="shared" si="12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2">
        <f t="shared" si="12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2">
        <f t="shared" si="12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2">
        <f t="shared" si="12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2">
        <f t="shared" si="12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2">
        <f t="shared" si="12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2">
        <f t="shared" si="12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2">
        <f t="shared" si="12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2">
        <f t="shared" si="12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2">
        <f t="shared" si="12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2">
        <f t="shared" si="12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2">
        <f t="shared" si="12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2">
        <f t="shared" si="12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2">
        <f t="shared" si="12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2">
        <f t="shared" si="12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2">
        <f t="shared" si="12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2">
        <f t="shared" si="12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2">
        <f t="shared" si="12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2">
        <f t="shared" si="12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2">
        <f t="shared" si="12"/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2">
        <f t="shared" si="12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2">
        <f t="shared" si="12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2">
        <f t="shared" si="12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2">
        <f t="shared" si="12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2">
        <f t="shared" si="12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2">
        <f t="shared" si="12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2">
        <f t="shared" si="12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2">
        <f t="shared" si="12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2">
        <f t="shared" si="12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2">
        <f t="shared" si="12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2">
        <f t="shared" si="12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2">
        <f t="shared" si="12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2">
        <f t="shared" si="12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2">
        <f t="shared" si="12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2">
        <f t="shared" si="12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2">
        <f t="shared" si="12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2">
        <f t="shared" si="12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2">
        <f t="shared" si="12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2">
        <f t="shared" si="12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2">
        <f t="shared" si="12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2">
        <f t="shared" si="12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2">
        <f t="shared" si="12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2">
        <f t="shared" si="12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2">
        <f t="shared" si="12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2">
        <f t="shared" si="12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2">
        <f t="shared" si="12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2">
        <f t="shared" si="12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2">
        <f t="shared" si="12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2">
        <f t="shared" si="12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2">
        <f t="shared" si="12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2">
        <f t="shared" si="12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2">
        <f t="shared" si="12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2">
        <f t="shared" si="12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2">
        <f t="shared" si="12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2">
        <f t="shared" si="12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2">
        <f t="shared" si="12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2">
        <f t="shared" si="12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2">
        <f t="shared" si="12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2">
        <f t="shared" si="12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2">
        <f t="shared" si="12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2">
        <f t="shared" si="12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2">
        <f t="shared" si="12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2">
        <f t="shared" si="12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5">-1*(H132+L132+P132+T132+X132+AB132-AF132)</f>
        <v>0</v>
      </c>
      <c r="C132" s="4">
        <f t="shared" ref="C132:C195" si="16">-1*(I132+M132+Q132+U132+Y132+AC132-AG132)</f>
        <v>0</v>
      </c>
      <c r="D132" s="4">
        <f t="shared" ref="D132:D195" si="17">-1*(J132+N132+R132+V132+Z132+AD132-AH132)</f>
        <v>0</v>
      </c>
      <c r="E132" s="4">
        <f t="shared" ref="E132:E195" si="18">-1*(K132+O132+S132+W132+AA132+AE132-AI132)</f>
        <v>0</v>
      </c>
      <c r="F132" s="22">
        <f t="shared" ref="F132:F195" si="19">IFERROR(100*I132*$H$3/(H132*$I$3),0)</f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2">
        <f t="shared" si="19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2">
        <f t="shared" si="19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2">
        <f t="shared" si="19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2">
        <f t="shared" si="19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2">
        <f t="shared" si="19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2">
        <f t="shared" si="19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2">
        <f t="shared" si="19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2">
        <f t="shared" si="19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2">
        <f t="shared" si="19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2">
        <f t="shared" si="19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2">
        <f t="shared" si="19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2">
        <f t="shared" si="19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2">
        <f t="shared" si="19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2">
        <f t="shared" si="19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2">
        <f t="shared" si="19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2">
        <f t="shared" si="19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2">
        <f t="shared" si="19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2">
        <f t="shared" si="19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2">
        <f t="shared" si="19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2">
        <f t="shared" si="19"/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2">
        <f t="shared" si="19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2">
        <f t="shared" si="19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2">
        <f t="shared" si="19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2">
        <f t="shared" si="19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2">
        <f t="shared" si="19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2">
        <f t="shared" si="19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2">
        <f t="shared" si="19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2">
        <f t="shared" si="19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2">
        <f t="shared" si="19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2">
        <f t="shared" si="19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2">
        <f t="shared" si="19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2">
        <f t="shared" si="19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2">
        <f t="shared" si="19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2">
        <f t="shared" si="19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2">
        <f t="shared" si="19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2">
        <f t="shared" si="19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2">
        <f t="shared" si="19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2">
        <f t="shared" si="19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2">
        <f t="shared" si="19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2">
        <f t="shared" si="19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2">
        <f t="shared" si="19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2">
        <f t="shared" si="19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2">
        <f t="shared" si="19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2">
        <f t="shared" si="19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2">
        <f t="shared" si="19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2">
        <f t="shared" si="19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2">
        <f t="shared" si="19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2">
        <f t="shared" si="19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2">
        <f t="shared" si="19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2">
        <f t="shared" si="19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2">
        <f t="shared" si="19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2">
        <f t="shared" si="19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2">
        <f t="shared" si="19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2">
        <f t="shared" si="19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2">
        <f t="shared" si="19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2">
        <f t="shared" si="19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2">
        <f t="shared" si="19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2">
        <f t="shared" si="19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2">
        <f t="shared" si="19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2">
        <f t="shared" si="19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2">
        <f t="shared" si="19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2">
        <f t="shared" si="19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2">
        <f t="shared" si="19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2">-1*(H196+L196+P196+T196+X196+AB196-AF196)</f>
        <v>0</v>
      </c>
      <c r="C196" s="4">
        <f t="shared" ref="C196:C227" si="23">-1*(I196+M196+Q196+U196+Y196+AC196-AG196)</f>
        <v>0</v>
      </c>
      <c r="D196" s="4">
        <f t="shared" ref="D196:D227" si="24">-1*(J196+N196+R196+V196+Z196+AD196-AH196)</f>
        <v>0</v>
      </c>
      <c r="E196" s="4">
        <f t="shared" ref="E196:E227" si="25">-1*(K196+O196+S196+W196+AA196+AE196-AI196)</f>
        <v>0</v>
      </c>
      <c r="F196" s="22">
        <f t="shared" ref="F196:F227" si="26">IFERROR(100*I196*$H$3/(H196*$I$3),0)</f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2">
        <f t="shared" si="26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2">
        <f t="shared" si="26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2">
        <f t="shared" si="26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2">
        <f t="shared" si="26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2">
        <f t="shared" si="26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2">
        <f t="shared" si="26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2">
        <f t="shared" si="26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2">
        <f t="shared" si="26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2">
        <f t="shared" si="26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2">
        <f t="shared" si="26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2">
        <f t="shared" si="26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2">
        <f t="shared" si="26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2">
        <f t="shared" si="26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2">
        <f t="shared" si="26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2">
        <f t="shared" si="26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2">
        <f t="shared" si="26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2">
        <f t="shared" si="26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2">
        <f t="shared" si="26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2">
        <f t="shared" si="26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2">
        <f t="shared" si="26"/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2">
        <f t="shared" si="26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2">
        <f t="shared" si="26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2">
        <f t="shared" si="26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2">
        <f t="shared" si="26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2">
        <f t="shared" si="26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2">
        <f t="shared" si="26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2">
        <f t="shared" si="26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2">
        <f t="shared" si="26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2">
        <f t="shared" si="26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2">
        <f t="shared" si="26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2">
        <f t="shared" si="26"/>
        <v>0</v>
      </c>
      <c r="G227" s="22">
        <f t="shared" si="27"/>
        <v>0</v>
      </c>
    </row>
    <row r="228" spans="1:7" x14ac:dyDescent="0.25">
      <c r="A228" s="5"/>
      <c r="B228" s="4">
        <f t="shared" ref="B228:E228" si="29">H228+L228+P228+T228+X228+AB228-AF228</f>
        <v>0</v>
      </c>
      <c r="C228" s="4">
        <f t="shared" si="29"/>
        <v>0</v>
      </c>
      <c r="D228" s="4">
        <f t="shared" si="29"/>
        <v>0</v>
      </c>
      <c r="E228" s="4">
        <f t="shared" si="29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9" sqref="C9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374</v>
      </c>
      <c r="C2" s="26">
        <f>0.5*(C5+(100-C5)*C4*(10/IF(C7&lt;15,10,C7-5))*(25/IF(C6*(C7-5)/C7&lt;25,25,C6*(C7-5)/C7))*C29)</f>
        <v>32.971442743764172</v>
      </c>
    </row>
    <row r="3" spans="2:5" x14ac:dyDescent="0.25">
      <c r="B3" s="10"/>
    </row>
    <row r="4" spans="2:5" x14ac:dyDescent="0.25">
      <c r="B4" s="10" t="s">
        <v>361</v>
      </c>
      <c r="C4" s="23">
        <v>1</v>
      </c>
    </row>
    <row r="5" spans="2:5" x14ac:dyDescent="0.25">
      <c r="B5" s="10" t="s">
        <v>373</v>
      </c>
      <c r="C5" s="23">
        <v>41</v>
      </c>
    </row>
    <row r="6" spans="2:5" x14ac:dyDescent="0.25">
      <c r="B6" s="10" t="s">
        <v>362</v>
      </c>
      <c r="C6" s="29">
        <v>45</v>
      </c>
    </row>
    <row r="7" spans="2:5" x14ac:dyDescent="0.25">
      <c r="B7" s="10" t="s">
        <v>363</v>
      </c>
      <c r="C7" s="29">
        <v>19</v>
      </c>
    </row>
    <row r="8" spans="2:5" x14ac:dyDescent="0.25">
      <c r="B8" s="10" t="s">
        <v>364</v>
      </c>
      <c r="C8" s="29">
        <v>94</v>
      </c>
    </row>
    <row r="9" spans="2:5" x14ac:dyDescent="0.25">
      <c r="B9" s="10" t="s">
        <v>365</v>
      </c>
      <c r="C9" s="29">
        <v>42</v>
      </c>
    </row>
    <row r="10" spans="2:5" x14ac:dyDescent="0.25">
      <c r="B10" s="10" t="s">
        <v>366</v>
      </c>
      <c r="C10" s="27">
        <v>15250</v>
      </c>
    </row>
    <row r="11" spans="2:5" x14ac:dyDescent="0.25">
      <c r="B11" s="10" t="s">
        <v>368</v>
      </c>
      <c r="C11" s="28">
        <v>1</v>
      </c>
    </row>
    <row r="13" spans="2:5" x14ac:dyDescent="0.25">
      <c r="B13" s="10" t="s">
        <v>367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368</v>
      </c>
      <c r="C15" s="25" t="s">
        <v>369</v>
      </c>
    </row>
    <row r="16" spans="2:5" x14ac:dyDescent="0.25">
      <c r="C16" s="25" t="s">
        <v>371</v>
      </c>
    </row>
    <row r="17" spans="2:3" x14ac:dyDescent="0.25">
      <c r="C17" s="25" t="s">
        <v>370</v>
      </c>
    </row>
    <row r="18" spans="2:3" x14ac:dyDescent="0.25">
      <c r="C18" s="25"/>
    </row>
    <row r="19" spans="2:3" x14ac:dyDescent="0.25">
      <c r="B19" s="10" t="s">
        <v>373</v>
      </c>
      <c r="C19" s="25" t="s">
        <v>375</v>
      </c>
    </row>
    <row r="20" spans="2:3" x14ac:dyDescent="0.25">
      <c r="C20" s="25" t="s">
        <v>376</v>
      </c>
    </row>
    <row r="21" spans="2:3" x14ac:dyDescent="0.25">
      <c r="C21" s="25" t="s">
        <v>377</v>
      </c>
    </row>
    <row r="22" spans="2:3" x14ac:dyDescent="0.25">
      <c r="C22" s="25" t="s">
        <v>378</v>
      </c>
    </row>
    <row r="23" spans="2:3" x14ac:dyDescent="0.25">
      <c r="C23" s="25" t="s">
        <v>379</v>
      </c>
    </row>
    <row r="24" spans="2:3" x14ac:dyDescent="0.25">
      <c r="C24" s="25"/>
    </row>
    <row r="25" spans="2:3" x14ac:dyDescent="0.25">
      <c r="B25" t="s">
        <v>372</v>
      </c>
      <c r="C25" s="25">
        <f>12*(DATEVALUE(TEXT(YEAR(C10), "dd/mm/åååå"))-DATEVALUE(TEXT(YEAR(C13), "dd/mm/åååå")))+(DATEVALUE(TEXT(MONTH(C10), "dd/mm/åååå"))-DATEVALUE(TEXT(MONTH(C13), "dd/mm/åååå")))</f>
        <v>-2</v>
      </c>
    </row>
    <row r="26" spans="2:3" x14ac:dyDescent="0.25">
      <c r="C26" s="25">
        <f>IF(C25&lt;0,0,C25)</f>
        <v>0</v>
      </c>
    </row>
    <row r="27" spans="2:3" x14ac:dyDescent="0.25">
      <c r="C27" s="25">
        <f>((165+((5*C26)/C11)-C8)+((C9-69/2)))/100</f>
        <v>0.78500000000000003</v>
      </c>
    </row>
    <row r="28" spans="2:3" x14ac:dyDescent="0.25">
      <c r="C28" s="25">
        <f>IF(C27&lt;0.33,0.33,C27)</f>
        <v>0.78500000000000003</v>
      </c>
    </row>
    <row r="29" spans="2:3" x14ac:dyDescent="0.25">
      <c r="C29" s="25">
        <f>IF(C28&gt;1,1,C28)</f>
        <v>0.78500000000000003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D4" sqref="D4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306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  <c r="C5" t="s">
        <v>385</v>
      </c>
      <c r="D5" t="s">
        <v>389</v>
      </c>
      <c r="E5" t="s">
        <v>89</v>
      </c>
    </row>
    <row r="6" spans="1:6" x14ac:dyDescent="0.25">
      <c r="A6" t="s">
        <v>137</v>
      </c>
      <c r="B6" t="s">
        <v>167</v>
      </c>
      <c r="C6" t="s">
        <v>339</v>
      </c>
      <c r="D6" t="s">
        <v>355</v>
      </c>
      <c r="E6" t="s">
        <v>338</v>
      </c>
    </row>
    <row r="7" spans="1:6" x14ac:dyDescent="0.25">
      <c r="A7" t="s">
        <v>138</v>
      </c>
      <c r="B7" t="s">
        <v>166</v>
      </c>
      <c r="C7" t="s">
        <v>337</v>
      </c>
      <c r="D7" t="s">
        <v>354</v>
      </c>
      <c r="E7" t="s">
        <v>338</v>
      </c>
    </row>
    <row r="8" spans="1:6" x14ac:dyDescent="0.25">
      <c r="A8" t="s">
        <v>137</v>
      </c>
      <c r="B8" t="s">
        <v>323</v>
      </c>
      <c r="C8" t="s">
        <v>339</v>
      </c>
      <c r="D8" t="s">
        <v>340</v>
      </c>
      <c r="E8" t="s">
        <v>338</v>
      </c>
      <c r="F8" t="s">
        <v>341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309</v>
      </c>
    </row>
    <row r="12" spans="1:6" x14ac:dyDescent="0.25">
      <c r="A12" t="s">
        <v>138</v>
      </c>
      <c r="B12" t="s">
        <v>294</v>
      </c>
      <c r="C12" t="s">
        <v>342</v>
      </c>
      <c r="D12" t="s">
        <v>343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307</v>
      </c>
    </row>
    <row r="15" spans="1:6" x14ac:dyDescent="0.25">
      <c r="A15" t="s">
        <v>139</v>
      </c>
      <c r="B15" t="s">
        <v>308</v>
      </c>
      <c r="C15" t="s">
        <v>344</v>
      </c>
      <c r="D15" t="s">
        <v>350</v>
      </c>
      <c r="E15" t="s">
        <v>338</v>
      </c>
    </row>
    <row r="16" spans="1:6" x14ac:dyDescent="0.25">
      <c r="A16" t="s">
        <v>139</v>
      </c>
      <c r="B16" t="s">
        <v>174</v>
      </c>
      <c r="C16" t="s">
        <v>344</v>
      </c>
      <c r="D16" t="s">
        <v>345</v>
      </c>
      <c r="E16" t="s">
        <v>338</v>
      </c>
    </row>
    <row r="17" spans="1:5" x14ac:dyDescent="0.25">
      <c r="A17" t="s">
        <v>139</v>
      </c>
      <c r="B17" t="s">
        <v>310</v>
      </c>
    </row>
    <row r="18" spans="1:5" x14ac:dyDescent="0.25">
      <c r="A18" t="s">
        <v>139</v>
      </c>
      <c r="B18" t="s">
        <v>176</v>
      </c>
      <c r="C18" t="s">
        <v>337</v>
      </c>
      <c r="D18" t="s">
        <v>346</v>
      </c>
      <c r="E18" t="s">
        <v>338</v>
      </c>
    </row>
    <row r="19" spans="1:5" x14ac:dyDescent="0.25">
      <c r="A19" t="s">
        <v>139</v>
      </c>
      <c r="B19" t="s">
        <v>317</v>
      </c>
      <c r="C19" t="s">
        <v>339</v>
      </c>
      <c r="D19" t="s">
        <v>351</v>
      </c>
      <c r="E19" t="s">
        <v>338</v>
      </c>
    </row>
    <row r="20" spans="1:5" x14ac:dyDescent="0.25">
      <c r="A20" t="s">
        <v>137</v>
      </c>
      <c r="B20" t="s">
        <v>165</v>
      </c>
      <c r="C20" t="s">
        <v>339</v>
      </c>
      <c r="D20" t="s">
        <v>355</v>
      </c>
      <c r="E20" t="s">
        <v>338</v>
      </c>
    </row>
    <row r="21" spans="1:5" x14ac:dyDescent="0.25">
      <c r="A21" t="s">
        <v>139</v>
      </c>
      <c r="B21" t="s">
        <v>172</v>
      </c>
      <c r="C21" t="s">
        <v>385</v>
      </c>
      <c r="D21" t="s">
        <v>343</v>
      </c>
      <c r="E21" t="s">
        <v>390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327</v>
      </c>
    </row>
    <row r="24" spans="1:5" x14ac:dyDescent="0.25">
      <c r="A24" t="s">
        <v>140</v>
      </c>
      <c r="B24" t="s">
        <v>295</v>
      </c>
    </row>
    <row r="25" spans="1:5" x14ac:dyDescent="0.25">
      <c r="A25" t="s">
        <v>140</v>
      </c>
      <c r="B25" t="s">
        <v>298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344</v>
      </c>
      <c r="D27" t="s">
        <v>383</v>
      </c>
      <c r="E27" t="s">
        <v>338</v>
      </c>
    </row>
    <row r="28" spans="1:5" x14ac:dyDescent="0.25">
      <c r="A28" t="s">
        <v>140</v>
      </c>
      <c r="B28" t="s">
        <v>177</v>
      </c>
      <c r="C28" t="s">
        <v>358</v>
      </c>
      <c r="D28" t="s">
        <v>384</v>
      </c>
      <c r="E28" t="s">
        <v>338</v>
      </c>
    </row>
    <row r="29" spans="1:5" x14ac:dyDescent="0.25">
      <c r="A29" t="s">
        <v>139</v>
      </c>
      <c r="B29" t="s">
        <v>171</v>
      </c>
      <c r="C29" t="s">
        <v>339</v>
      </c>
      <c r="D29" t="s">
        <v>347</v>
      </c>
      <c r="E29" t="s">
        <v>338</v>
      </c>
    </row>
    <row r="30" spans="1:5" x14ac:dyDescent="0.25">
      <c r="A30" t="s">
        <v>140</v>
      </c>
      <c r="B30" t="s">
        <v>318</v>
      </c>
    </row>
    <row r="31" spans="1:5" x14ac:dyDescent="0.25">
      <c r="A31" t="s">
        <v>140</v>
      </c>
      <c r="B31" t="s">
        <v>325</v>
      </c>
    </row>
    <row r="32" spans="1:5" x14ac:dyDescent="0.25">
      <c r="A32" t="s">
        <v>140</v>
      </c>
      <c r="B32" t="s">
        <v>326</v>
      </c>
    </row>
    <row r="33" spans="1:6" x14ac:dyDescent="0.25">
      <c r="A33" t="s">
        <v>140</v>
      </c>
      <c r="B33" t="s">
        <v>328</v>
      </c>
    </row>
    <row r="34" spans="1:6" x14ac:dyDescent="0.25">
      <c r="A34" t="s">
        <v>140</v>
      </c>
      <c r="B34" t="s">
        <v>329</v>
      </c>
      <c r="C34" t="s">
        <v>339</v>
      </c>
      <c r="D34" t="s">
        <v>348</v>
      </c>
      <c r="E34" t="s">
        <v>338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322</v>
      </c>
      <c r="C36" t="s">
        <v>339</v>
      </c>
      <c r="D36" t="s">
        <v>340</v>
      </c>
      <c r="E36" t="s">
        <v>338</v>
      </c>
    </row>
    <row r="37" spans="1:6" x14ac:dyDescent="0.25">
      <c r="A37" t="s">
        <v>135</v>
      </c>
      <c r="B37" t="s">
        <v>162</v>
      </c>
      <c r="C37" t="s">
        <v>337</v>
      </c>
      <c r="D37" t="s">
        <v>381</v>
      </c>
      <c r="E37" t="s">
        <v>338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339</v>
      </c>
      <c r="D40" t="s">
        <v>347</v>
      </c>
      <c r="E40" t="s">
        <v>3</v>
      </c>
      <c r="F40" t="s">
        <v>0</v>
      </c>
    </row>
    <row r="41" spans="1:6" x14ac:dyDescent="0.25">
      <c r="A41" t="s">
        <v>130</v>
      </c>
      <c r="B41" t="s">
        <v>296</v>
      </c>
      <c r="C41" t="s">
        <v>385</v>
      </c>
      <c r="D41" t="s">
        <v>386</v>
      </c>
      <c r="E41" t="s">
        <v>338</v>
      </c>
    </row>
    <row r="42" spans="1:6" x14ac:dyDescent="0.25">
      <c r="A42" t="s">
        <v>130</v>
      </c>
      <c r="B42" t="s">
        <v>305</v>
      </c>
      <c r="C42" t="s">
        <v>344</v>
      </c>
      <c r="D42" t="s">
        <v>356</v>
      </c>
      <c r="E42" t="s">
        <v>338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299</v>
      </c>
    </row>
    <row r="45" spans="1:6" x14ac:dyDescent="0.25">
      <c r="A45" t="s">
        <v>130</v>
      </c>
      <c r="B45" t="s">
        <v>155</v>
      </c>
      <c r="C45" t="s">
        <v>339</v>
      </c>
      <c r="D45" t="s">
        <v>352</v>
      </c>
      <c r="E45" t="s">
        <v>359</v>
      </c>
      <c r="F45" t="s">
        <v>360</v>
      </c>
    </row>
    <row r="46" spans="1:6" x14ac:dyDescent="0.25">
      <c r="A46" t="s">
        <v>130</v>
      </c>
      <c r="B46" t="s">
        <v>154</v>
      </c>
      <c r="C46" t="s">
        <v>344</v>
      </c>
      <c r="D46" t="s">
        <v>387</v>
      </c>
      <c r="E46" t="s">
        <v>338</v>
      </c>
    </row>
    <row r="47" spans="1:6" x14ac:dyDescent="0.25">
      <c r="A47" t="s">
        <v>130</v>
      </c>
      <c r="B47" t="s">
        <v>303</v>
      </c>
    </row>
    <row r="48" spans="1:6" x14ac:dyDescent="0.25">
      <c r="A48" t="s">
        <v>135</v>
      </c>
      <c r="B48" t="s">
        <v>152</v>
      </c>
      <c r="C48" t="s">
        <v>344</v>
      </c>
      <c r="D48" t="s">
        <v>349</v>
      </c>
      <c r="E48" t="s">
        <v>338</v>
      </c>
    </row>
    <row r="49" spans="1:5" x14ac:dyDescent="0.25">
      <c r="A49" t="s">
        <v>135</v>
      </c>
      <c r="B49" t="s">
        <v>324</v>
      </c>
      <c r="C49" t="s">
        <v>344</v>
      </c>
      <c r="D49" t="s">
        <v>347</v>
      </c>
    </row>
    <row r="50" spans="1:5" x14ac:dyDescent="0.25">
      <c r="A50" t="s">
        <v>130</v>
      </c>
      <c r="B50" t="s">
        <v>153</v>
      </c>
      <c r="C50" t="s">
        <v>337</v>
      </c>
      <c r="D50" t="s">
        <v>380</v>
      </c>
      <c r="E50" t="s">
        <v>338</v>
      </c>
    </row>
    <row r="51" spans="1:5" x14ac:dyDescent="0.25">
      <c r="A51" t="s">
        <v>130</v>
      </c>
      <c r="B51" t="s">
        <v>304</v>
      </c>
    </row>
    <row r="52" spans="1:5" x14ac:dyDescent="0.25">
      <c r="A52" t="s">
        <v>314</v>
      </c>
      <c r="B52" t="s">
        <v>311</v>
      </c>
    </row>
    <row r="53" spans="1:5" x14ac:dyDescent="0.25">
      <c r="A53" t="s">
        <v>314</v>
      </c>
      <c r="B53" t="s">
        <v>319</v>
      </c>
    </row>
    <row r="54" spans="1:5" x14ac:dyDescent="0.25">
      <c r="A54" t="s">
        <v>315</v>
      </c>
      <c r="B54" t="s">
        <v>312</v>
      </c>
    </row>
    <row r="55" spans="1:5" x14ac:dyDescent="0.25">
      <c r="A55" t="s">
        <v>315</v>
      </c>
      <c r="B55" t="s">
        <v>313</v>
      </c>
    </row>
    <row r="56" spans="1:5" x14ac:dyDescent="0.25">
      <c r="A56" t="s">
        <v>315</v>
      </c>
      <c r="B56" t="s">
        <v>316</v>
      </c>
    </row>
    <row r="57" spans="1:5" x14ac:dyDescent="0.25">
      <c r="A57" t="s">
        <v>315</v>
      </c>
      <c r="B57" t="s">
        <v>330</v>
      </c>
    </row>
    <row r="58" spans="1:5" x14ac:dyDescent="0.25">
      <c r="A58" t="s">
        <v>315</v>
      </c>
      <c r="B58" t="s">
        <v>331</v>
      </c>
    </row>
    <row r="59" spans="1:5" x14ac:dyDescent="0.25">
      <c r="A59" t="s">
        <v>315</v>
      </c>
      <c r="B59" t="s">
        <v>332</v>
      </c>
    </row>
    <row r="60" spans="1:5" x14ac:dyDescent="0.25">
      <c r="A60" t="s">
        <v>315</v>
      </c>
      <c r="B60" t="s">
        <v>333</v>
      </c>
    </row>
    <row r="61" spans="1:5" x14ac:dyDescent="0.25">
      <c r="A61" t="s">
        <v>138</v>
      </c>
      <c r="B61" t="s">
        <v>320</v>
      </c>
    </row>
    <row r="62" spans="1:5" x14ac:dyDescent="0.25">
      <c r="B62" t="s">
        <v>147</v>
      </c>
    </row>
    <row r="63" spans="1:5" x14ac:dyDescent="0.25">
      <c r="B63" t="s">
        <v>293</v>
      </c>
      <c r="C63" t="s">
        <v>337</v>
      </c>
      <c r="D63" t="s">
        <v>353</v>
      </c>
      <c r="E63" t="s">
        <v>338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A68" t="s">
        <v>139</v>
      </c>
      <c r="B68" t="s">
        <v>321</v>
      </c>
      <c r="C68" t="s">
        <v>385</v>
      </c>
      <c r="D68" t="s">
        <v>389</v>
      </c>
      <c r="E68" t="s">
        <v>89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339</v>
      </c>
      <c r="D72" t="s">
        <v>352</v>
      </c>
      <c r="E72" t="s">
        <v>8</v>
      </c>
    </row>
    <row r="73" spans="1:5" x14ac:dyDescent="0.25">
      <c r="B73" t="s">
        <v>297</v>
      </c>
    </row>
    <row r="74" spans="1:5" x14ac:dyDescent="0.25">
      <c r="B74" t="s">
        <v>300</v>
      </c>
    </row>
    <row r="75" spans="1:5" x14ac:dyDescent="0.25">
      <c r="B75" t="s">
        <v>302</v>
      </c>
    </row>
    <row r="76" spans="1:5" x14ac:dyDescent="0.25">
      <c r="A76" t="s">
        <v>138</v>
      </c>
      <c r="B76" t="s">
        <v>149</v>
      </c>
      <c r="C76" t="s">
        <v>339</v>
      </c>
      <c r="D76" t="s">
        <v>355</v>
      </c>
      <c r="E76" t="s">
        <v>338</v>
      </c>
    </row>
    <row r="77" spans="1:5" x14ac:dyDescent="0.25">
      <c r="A77" t="s">
        <v>130</v>
      </c>
      <c r="B77" t="s">
        <v>157</v>
      </c>
      <c r="C77" t="s">
        <v>344</v>
      </c>
      <c r="D77" t="s">
        <v>382</v>
      </c>
      <c r="E77" t="s">
        <v>338</v>
      </c>
    </row>
    <row r="78" spans="1:5" x14ac:dyDescent="0.25">
      <c r="A78" t="s">
        <v>130</v>
      </c>
      <c r="B78" t="s">
        <v>301</v>
      </c>
      <c r="C78" t="s">
        <v>339</v>
      </c>
      <c r="D78" t="s">
        <v>352</v>
      </c>
      <c r="E78" t="s">
        <v>338</v>
      </c>
    </row>
    <row r="79" spans="1:5" x14ac:dyDescent="0.25">
      <c r="B79" t="s">
        <v>334</v>
      </c>
    </row>
    <row r="80" spans="1:5" x14ac:dyDescent="0.25">
      <c r="B80" t="s">
        <v>335</v>
      </c>
      <c r="C80" t="s">
        <v>339</v>
      </c>
      <c r="D80" t="s">
        <v>352</v>
      </c>
      <c r="E80" t="s">
        <v>338</v>
      </c>
    </row>
    <row r="81" spans="1:5" x14ac:dyDescent="0.25">
      <c r="B81" t="s">
        <v>336</v>
      </c>
      <c r="C81" t="s">
        <v>344</v>
      </c>
      <c r="D81" t="s">
        <v>343</v>
      </c>
      <c r="E81" t="s">
        <v>357</v>
      </c>
    </row>
    <row r="82" spans="1:5" x14ac:dyDescent="0.25">
      <c r="A82" t="s">
        <v>135</v>
      </c>
      <c r="B82" t="s">
        <v>388</v>
      </c>
      <c r="C82" t="s">
        <v>344</v>
      </c>
      <c r="D82" t="s">
        <v>343</v>
      </c>
      <c r="E82" t="s">
        <v>338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E28" sqref="E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Bf 109F-4</v>
      </c>
      <c r="C2">
        <f>VLOOKUP($B$2,DogFighters!$A$4:'DogFighters'!$F$249,2,FALSE)</f>
        <v>404</v>
      </c>
      <c r="D2">
        <f>VLOOKUP($B$2,DogFighters!$A$4:'DogFighters'!$F$249,3,FALSE)</f>
        <v>3154</v>
      </c>
      <c r="E2">
        <f>VLOOKUP($B$2,DogFighters!$A$4:'DogFighters'!$F$249,4,FALSE)</f>
        <v>1</v>
      </c>
      <c r="F2">
        <f>VLOOKUP($B$2,DogFighters!$A$4:'DogFighters'!$F$249,5,FALSE)</f>
        <v>29</v>
      </c>
      <c r="G2">
        <f>VLOOKUP($B$2,DogFighters!$A$4:'DogFighters'!$F$249,6,FALSE)</f>
        <v>34</v>
      </c>
      <c r="H2" t="str">
        <f>VLOOKUP($B$2,DogFighters!$A$4:'DogFighters'!$G$249,7,FALSE)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2.4101652153167126</v>
      </c>
      <c r="O6" s="11">
        <f>(F6/100)*IF(G6&gt;$E$2,1,0.5)* 100/$F$2</f>
        <v>1.0344827586206897</v>
      </c>
      <c r="P6" s="11">
        <f>N6*O6</f>
        <v>2.4932743606724617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2.6584540281101101</v>
      </c>
      <c r="O7" s="11">
        <f t="shared" ref="O7:O98" si="1">(F7/100)*IF(G7&gt;$E$2,1,0.5)* 100/$F$2</f>
        <v>0.91379310344827591</v>
      </c>
      <c r="P7" s="11">
        <f t="shared" ref="P7:P97" si="2">N7*O7</f>
        <v>2.4292769567213077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2.9428081537565522</v>
      </c>
      <c r="O8" s="11">
        <f t="shared" si="1"/>
        <v>1.0344827586206897</v>
      </c>
      <c r="P8" s="11">
        <f t="shared" si="2"/>
        <v>3.0442842969895372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2.5798305128062142</v>
      </c>
      <c r="O9" s="11">
        <f t="shared" si="1"/>
        <v>1.0344827586206897</v>
      </c>
      <c r="P9" s="11">
        <f t="shared" si="2"/>
        <v>2.6687901856616012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1.7098217393375725</v>
      </c>
      <c r="O10" s="11">
        <f t="shared" si="1"/>
        <v>2.0689655172413794</v>
      </c>
      <c r="P10" s="11">
        <f t="shared" si="2"/>
        <v>3.5375622193191156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1.3935391897726086</v>
      </c>
      <c r="O11" s="11">
        <f t="shared" si="1"/>
        <v>1.0344827586206897</v>
      </c>
      <c r="P11" s="11">
        <f t="shared" si="2"/>
        <v>1.441592265282009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1.1123869142234266</v>
      </c>
      <c r="O12" s="11">
        <f t="shared" si="1"/>
        <v>1.0344827586206897</v>
      </c>
      <c r="P12" s="11">
        <f t="shared" si="2"/>
        <v>1.1507450836794069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1.839394284163393</v>
      </c>
      <c r="O13" s="11">
        <f t="shared" si="1"/>
        <v>2.0689655172413794</v>
      </c>
      <c r="P13" s="11">
        <f t="shared" si="2"/>
        <v>3.8056433465449513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1.5599478448385702</v>
      </c>
      <c r="O14" s="11">
        <f t="shared" si="1"/>
        <v>1.0344827586206897</v>
      </c>
      <c r="P14" s="11">
        <f t="shared" si="2"/>
        <v>1.6137391498330038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3.3430255910070095</v>
      </c>
      <c r="O15" s="11">
        <f t="shared" si="1"/>
        <v>2.5517241379310347</v>
      </c>
      <c r="P15" s="11">
        <f t="shared" si="2"/>
        <v>8.5304790942937494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1.6966364926216224</v>
      </c>
      <c r="O16" s="11">
        <f t="shared" si="1"/>
        <v>1.0344827586206897</v>
      </c>
      <c r="P16" s="11">
        <f t="shared" si="2"/>
        <v>1.7551411992637473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2.8428849995205048</v>
      </c>
      <c r="O17" s="11">
        <f t="shared" ref="O17:O18" si="3">(F17/100)*IF(G17&gt;$E$2,1,0.5)* 100/$F$2</f>
        <v>2.5517241379310347</v>
      </c>
      <c r="P17" s="11">
        <f t="shared" ref="P17:P18" si="4">N17*O17</f>
        <v>7.2542582746385298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1.4428075117008514</v>
      </c>
      <c r="O18" s="11">
        <f t="shared" si="3"/>
        <v>1.0344827586206897</v>
      </c>
      <c r="P18" s="11">
        <f t="shared" si="4"/>
        <v>1.4925594948629499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3.5369693260520241</v>
      </c>
      <c r="O19" s="11">
        <f t="shared" ref="O19:O20" si="5">(F19/100)*IF(G19&gt;$E$2,1,0.5)* 100/$F$2</f>
        <v>2.5517241379310347</v>
      </c>
      <c r="P19" s="11">
        <f t="shared" ref="P19:P20" si="6">N19*O19</f>
        <v>9.0253700044086145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4.2332619797769997</v>
      </c>
      <c r="O20" s="11">
        <f t="shared" si="5"/>
        <v>2.0689655172413794</v>
      </c>
      <c r="P20" s="11">
        <f t="shared" si="6"/>
        <v>8.758473061607587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2.0265420816392501</v>
      </c>
      <c r="O21" s="11">
        <f t="shared" si="1"/>
        <v>2.5517241379310347</v>
      </c>
      <c r="P21" s="11">
        <f t="shared" si="2"/>
        <v>5.1711763462518796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1.2127449737028608</v>
      </c>
      <c r="O22" s="11">
        <f t="shared" si="1"/>
        <v>2.0689655172413794</v>
      </c>
      <c r="P22" s="11">
        <f t="shared" si="2"/>
        <v>2.5091275317990225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1.0285010257749263</v>
      </c>
      <c r="O23" s="11">
        <f t="shared" si="1"/>
        <v>1.0344827586206897</v>
      </c>
      <c r="P23" s="11">
        <f t="shared" si="2"/>
        <v>1.0639665783878549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2.3459063865840499</v>
      </c>
      <c r="O24" s="11">
        <f t="shared" ref="O24:O25" si="7">(F24/100)*IF(G24&gt;$E$2,1,0.5)* 100/$F$2</f>
        <v>2.5517241379310347</v>
      </c>
      <c r="P24" s="11">
        <f t="shared" ref="P24:P25" si="8">N24*O24</f>
        <v>5.9861059519730935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1.4038623746741863</v>
      </c>
      <c r="O25" s="11">
        <f t="shared" si="7"/>
        <v>2.0689655172413794</v>
      </c>
      <c r="P25" s="11">
        <f t="shared" si="8"/>
        <v>2.9045428441534891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3.2325105654783211</v>
      </c>
      <c r="O26" s="11">
        <f t="shared" si="1"/>
        <v>2.5517241379310347</v>
      </c>
      <c r="P26" s="11">
        <f t="shared" si="2"/>
        <v>8.2484752360481295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1.9344335241014126</v>
      </c>
      <c r="O27" s="11">
        <f t="shared" ref="O27" si="10">(F27/100)*IF(G27&gt;$E$2,1,0.5)* 100/$F$2</f>
        <v>2.0689655172413794</v>
      </c>
      <c r="P27" s="11">
        <f t="shared" ref="P27" si="11">N27*O27</f>
        <v>4.0022762567615437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7.2694870571394476</v>
      </c>
      <c r="O28" s="11">
        <f t="shared" si="1"/>
        <v>2.5517241379310347</v>
      </c>
      <c r="P28" s="11">
        <f t="shared" si="2"/>
        <v>18.54972559407997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3.2520892016091829</v>
      </c>
      <c r="O29" s="11">
        <f t="shared" si="1"/>
        <v>2.5862068965517242</v>
      </c>
      <c r="P29" s="11">
        <f t="shared" si="2"/>
        <v>8.4105755214030591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3.6706914526881085</v>
      </c>
      <c r="O30" s="11">
        <f t="shared" ref="O30" si="12">(F30/100)*IF(G30&gt;$E$2,1,0.5)* 100/$F$2</f>
        <v>2.0344827586206895</v>
      </c>
      <c r="P30" s="11">
        <f t="shared" ref="P30" si="13">N30*O30</f>
        <v>7.467958472710289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4.2182057804422692</v>
      </c>
      <c r="O31" s="11">
        <f t="shared" si="1"/>
        <v>2.0344827586206895</v>
      </c>
      <c r="P31" s="11">
        <f t="shared" si="2"/>
        <v>8.5818669326239263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4.3370284784828952</v>
      </c>
      <c r="O32" s="11">
        <f t="shared" ref="O32:O34" si="14">(F32/100)*IF(G32&gt;$E$2,1,0.5)* 100/$F$2</f>
        <v>2.0344827586206895</v>
      </c>
      <c r="P32" s="11">
        <f t="shared" ref="P32:P34" si="15">N32*O32</f>
        <v>8.8236096631203722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2.0494081158647401</v>
      </c>
      <c r="O33" s="11">
        <f t="shared" si="14"/>
        <v>2.0689655172413794</v>
      </c>
      <c r="P33" s="11">
        <f t="shared" si="15"/>
        <v>4.2401547224787732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1.7880631577695798</v>
      </c>
      <c r="O34" s="11">
        <f t="shared" si="14"/>
        <v>2.5517241379310347</v>
      </c>
      <c r="P34" s="11">
        <f t="shared" si="15"/>
        <v>4.5626439198258248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2.140063734076791</v>
      </c>
      <c r="O35" s="11">
        <f t="shared" si="1"/>
        <v>2.0689655172413794</v>
      </c>
      <c r="P35" s="11">
        <f t="shared" si="2"/>
        <v>4.4277180705037056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7.4485330587592706</v>
      </c>
      <c r="O36" s="11">
        <f t="shared" si="1"/>
        <v>0.93103448275862066</v>
      </c>
      <c r="P36" s="11">
        <f t="shared" si="2"/>
        <v>6.9348411236724239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1.417338175823998</v>
      </c>
      <c r="O37" s="11">
        <f t="shared" si="1"/>
        <v>2.5517241379310347</v>
      </c>
      <c r="P37" s="11">
        <f t="shared" ref="P37:P38" si="17">N37*O37</f>
        <v>3.6166560348612364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0.35966037441615778</v>
      </c>
      <c r="O38" s="11">
        <f t="shared" si="1"/>
        <v>1.0344827586206897</v>
      </c>
      <c r="P38" s="11">
        <f t="shared" si="17"/>
        <v>0.37206245629257706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3.8413734911691022</v>
      </c>
      <c r="O39" s="11">
        <f t="shared" si="1"/>
        <v>2.0689655172413794</v>
      </c>
      <c r="P39" s="11">
        <f t="shared" ref="P39:P47" si="18">N39*O39</f>
        <v>7.9476692920740053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0.90151352959272968</v>
      </c>
      <c r="O40" s="11">
        <f t="shared" si="1"/>
        <v>1.0344827586206897</v>
      </c>
      <c r="P40" s="11">
        <f t="shared" si="18"/>
        <v>0.93260020302696178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2.257354833920484E-2</v>
      </c>
      <c r="O41" s="11">
        <f t="shared" si="1"/>
        <v>1.0344827586206897</v>
      </c>
      <c r="P41" s="11">
        <f t="shared" si="18"/>
        <v>2.3351946557798112E-2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0.24185944649148047</v>
      </c>
      <c r="O42" s="11">
        <f t="shared" si="1"/>
        <v>1.0344827586206897</v>
      </c>
      <c r="P42" s="11">
        <f t="shared" si="18"/>
        <v>0.2501994274049798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0.36655142779375488</v>
      </c>
      <c r="O43" s="11">
        <f t="shared" si="1"/>
        <v>1.0344827586206897</v>
      </c>
      <c r="P43" s="11">
        <f t="shared" si="18"/>
        <v>0.3791911322004361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1.0172385289556596</v>
      </c>
      <c r="O44" s="11">
        <f t="shared" si="1"/>
        <v>2.0689655172413794</v>
      </c>
      <c r="P44" s="11">
        <f t="shared" si="18"/>
        <v>2.1046314392186063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0.12618613521615504</v>
      </c>
      <c r="O45" s="11">
        <f t="shared" si="1"/>
        <v>1.0344827586206897</v>
      </c>
      <c r="P45" s="11">
        <f t="shared" si="18"/>
        <v>0.13053738125809144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0.30796257648070752</v>
      </c>
      <c r="O46" s="11">
        <f t="shared" si="1"/>
        <v>2.0689655172413794</v>
      </c>
      <c r="P46" s="11">
        <f t="shared" si="18"/>
        <v>0.63716395133939485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3.2068771053314814E-2</v>
      </c>
      <c r="O47" s="11">
        <f t="shared" si="1"/>
        <v>1.0344827586206897</v>
      </c>
      <c r="P47" s="11">
        <f t="shared" si="18"/>
        <v>3.3174590744808427E-2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4.7410662224042524</v>
      </c>
      <c r="O49" s="11">
        <f t="shared" si="1"/>
        <v>2.2758620689655173</v>
      </c>
      <c r="P49" s="11">
        <f t="shared" si="2"/>
        <v>10.790012782023471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2.0125572430419965</v>
      </c>
      <c r="O50" s="11">
        <f t="shared" si="1"/>
        <v>0.91379310344827591</v>
      </c>
      <c r="P50" s="11">
        <f t="shared" si="2"/>
        <v>1.839060928986652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4.4666449016493273</v>
      </c>
      <c r="O51" s="11">
        <f t="shared" si="1"/>
        <v>2.2758620689655173</v>
      </c>
      <c r="P51" s="11">
        <f t="shared" si="2"/>
        <v>10.165467707201918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1.9406801986476399</v>
      </c>
      <c r="O52" s="11">
        <f t="shared" si="1"/>
        <v>0.91379310344827591</v>
      </c>
      <c r="P52" s="11">
        <f t="shared" si="2"/>
        <v>1.7733801815228434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3.9623577768168374</v>
      </c>
      <c r="O53" s="11">
        <f t="shared" si="1"/>
        <v>2.103448275862069</v>
      </c>
      <c r="P53" s="11">
        <f t="shared" si="2"/>
        <v>8.3346146339940379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2.5291197900512947</v>
      </c>
      <c r="O54" s="11">
        <f t="shared" si="1"/>
        <v>0.91379310344827591</v>
      </c>
      <c r="P54" s="11">
        <f t="shared" si="2"/>
        <v>2.3110922219434245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4.7992592592592587</v>
      </c>
      <c r="O55" s="11">
        <f t="shared" si="1"/>
        <v>2.4482758620689653</v>
      </c>
      <c r="P55" s="11">
        <f t="shared" si="2"/>
        <v>11.749910600255426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2.7925333333333335</v>
      </c>
      <c r="O56" s="11">
        <f t="shared" si="1"/>
        <v>0.91379310344827591</v>
      </c>
      <c r="P56" s="11">
        <f t="shared" si="2"/>
        <v>2.5517977011494257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4.8348973230656407</v>
      </c>
      <c r="O57" s="11">
        <f t="shared" ref="O57:O58" si="20">(F57/100)*IF(G57&gt;$E$2,1,0.5)* 100/$F$2</f>
        <v>2.4482758620689653</v>
      </c>
      <c r="P57" s="11">
        <f t="shared" ref="P57:P58" si="21">N57*O57</f>
        <v>11.837162411643463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2.8132699669967001</v>
      </c>
      <c r="O58" s="11">
        <f t="shared" si="20"/>
        <v>0.91379310344827591</v>
      </c>
      <c r="P58" s="11">
        <f t="shared" si="21"/>
        <v>2.5707466939797432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7.100597107903563</v>
      </c>
      <c r="O59" s="11">
        <f t="shared" si="1"/>
        <v>2.4482758620689653</v>
      </c>
      <c r="P59" s="11">
        <f t="shared" ref="P59:P60" si="22">N59*O59</f>
        <v>17.384220505556996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4.7546273333737936</v>
      </c>
      <c r="O60" s="11">
        <f t="shared" si="1"/>
        <v>2.2758620689655173</v>
      </c>
      <c r="P60" s="11">
        <f t="shared" si="22"/>
        <v>10.820876000092083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8.2413664559226998</v>
      </c>
      <c r="O61" s="11">
        <f t="shared" ref="O61:O62" si="23">(F61/100)*IF(G61&gt;$E$2,1,0.5)* 100/$F$2</f>
        <v>2.4482758620689653</v>
      </c>
      <c r="P61" s="11">
        <f t="shared" ref="P61:P62" si="24">N61*O61</f>
        <v>20.1771385645004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5.5184973348317703</v>
      </c>
      <c r="O62" s="11">
        <f t="shared" si="23"/>
        <v>2.2758620689655173</v>
      </c>
      <c r="P62" s="11">
        <f t="shared" si="24"/>
        <v>12.559338762030926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3.6703315607400939</v>
      </c>
      <c r="O63" s="11">
        <f t="shared" si="1"/>
        <v>2.2758620689655173</v>
      </c>
      <c r="P63" s="11">
        <f t="shared" si="2"/>
        <v>8.3531683796153864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1.5946957815629379</v>
      </c>
      <c r="O64" s="11">
        <f t="shared" si="1"/>
        <v>0.91379310344827591</v>
      </c>
      <c r="P64" s="11">
        <f t="shared" si="2"/>
        <v>1.4572220072902708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1.9114239134756845</v>
      </c>
      <c r="O65" s="11">
        <f t="shared" si="1"/>
        <v>2.2758620689655173</v>
      </c>
      <c r="P65" s="11">
        <f t="shared" si="2"/>
        <v>4.3501371823929373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1.66096146964094</v>
      </c>
      <c r="O66" s="11">
        <f t="shared" si="1"/>
        <v>0.91379310344827591</v>
      </c>
      <c r="P66" s="11">
        <f t="shared" si="2"/>
        <v>1.517775136051204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2.6443516640820701</v>
      </c>
      <c r="O67" s="11">
        <f t="shared" si="1"/>
        <v>2.2758620689655173</v>
      </c>
      <c r="P67" s="11">
        <f t="shared" si="2"/>
        <v>6.0181796492902286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2.2978504115471794</v>
      </c>
      <c r="O68" s="11">
        <f t="shared" si="1"/>
        <v>0.91379310344827591</v>
      </c>
      <c r="P68" s="11">
        <f t="shared" si="2"/>
        <v>2.099759858827595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2.840229565125187</v>
      </c>
      <c r="O69" s="11">
        <f t="shared" ref="O69:O70" si="25">(F69/100)*IF(G69&gt;$E$2,1,0.5)* 100/$F$2</f>
        <v>2.2758620689655173</v>
      </c>
      <c r="P69" s="11">
        <f t="shared" ref="P69:P70" si="26">N69*O69</f>
        <v>6.4639707344228396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2.4680615531432668</v>
      </c>
      <c r="O70" s="11">
        <f t="shared" si="25"/>
        <v>0.91379310344827591</v>
      </c>
      <c r="P70" s="11">
        <f t="shared" si="26"/>
        <v>2.2552976261481579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3.4893229335615867</v>
      </c>
      <c r="O71" s="11">
        <f t="shared" ref="O71:O72" si="27">(F71/100)*IF(G71&gt;$E$2,1,0.5)* 100/$F$2</f>
        <v>2.2758620689655173</v>
      </c>
      <c r="P71" s="11">
        <f t="shared" ref="P71:P72" si="28">N71*O71</f>
        <v>7.9412177108643016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1.5160506538922762</v>
      </c>
      <c r="O72" s="11">
        <f t="shared" si="27"/>
        <v>0.91379310344827591</v>
      </c>
      <c r="P72" s="11">
        <f t="shared" si="28"/>
        <v>1.385356632005011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4.6508012247007837</v>
      </c>
      <c r="O73" s="11">
        <f t="shared" si="1"/>
        <v>2.4482758620689653</v>
      </c>
      <c r="P73" s="11">
        <f t="shared" si="2"/>
        <v>11.38644437771571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1.3530752085988562</v>
      </c>
      <c r="O74" s="11">
        <f t="shared" si="1"/>
        <v>0.91379310344827591</v>
      </c>
      <c r="P74" s="11">
        <f t="shared" si="2"/>
        <v>1.2364307940644721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0.11038128543355281</v>
      </c>
      <c r="O75" s="11">
        <f t="shared" si="1"/>
        <v>0.91379310344827591</v>
      </c>
      <c r="P75" s="11">
        <f t="shared" ref="P75" si="30">N75*O75</f>
        <v>0.1008656573789362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0.19396916483024337</v>
      </c>
      <c r="O76" s="11">
        <f t="shared" ref="O76" si="31">(F76/100)*IF(G76&gt;$E$2,1,0.5)* 100/$F$2</f>
        <v>0.91379310344827591</v>
      </c>
      <c r="P76" s="11">
        <f t="shared" ref="P76" si="32">N76*O76</f>
        <v>0.17724768510349825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0.92268727311539056</v>
      </c>
      <c r="O77" s="11">
        <f t="shared" si="1"/>
        <v>0.91379310344827591</v>
      </c>
      <c r="P77" s="11">
        <f t="shared" ref="P77:P87" si="33">N77*O77</f>
        <v>0.8431452668123397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0.55527857683377324</v>
      </c>
      <c r="O78" s="11">
        <f t="shared" ref="O78" si="34">(F78/100)*IF(G78&gt;$E$2,1,0.5)* 100/$F$2</f>
        <v>2.6896551724137931</v>
      </c>
      <c r="P78" s="11">
        <f t="shared" ref="P78" si="35">N78*O78</f>
        <v>1.493507896311528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0.76569527966262252</v>
      </c>
      <c r="O79" s="11">
        <f t="shared" si="1"/>
        <v>2.4482758620689653</v>
      </c>
      <c r="P79" s="11">
        <f t="shared" si="33"/>
        <v>1.8746332708981446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0.4820890280307078</v>
      </c>
      <c r="O80" s="11">
        <f t="shared" ref="O80" si="36">(F80/100)*IF(G80&gt;$E$2,1,0.5)* 100/$F$2</f>
        <v>2.0344827586206895</v>
      </c>
      <c r="P80" s="11">
        <f t="shared" ref="P80" si="37">N80*O80</f>
        <v>0.9808018156486813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0.32869706456639181</v>
      </c>
      <c r="O81" s="11">
        <f t="shared" si="1"/>
        <v>2.0344827586206895</v>
      </c>
      <c r="P81" s="11">
        <f t="shared" si="33"/>
        <v>0.66872851066955574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0.32869706456639181</v>
      </c>
      <c r="O82" s="11">
        <f t="shared" ref="O82:O84" si="38">(F82/100)*IF(G82&gt;$E$2,1,0.5)* 100/$F$2</f>
        <v>2.0344827586206895</v>
      </c>
      <c r="P82" s="11">
        <f t="shared" ref="P82:P84" si="39">N82*O82</f>
        <v>0.66872851066955574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8.7543920894010377E-2</v>
      </c>
      <c r="O83" s="11">
        <f t="shared" si="38"/>
        <v>0.91379310344827591</v>
      </c>
      <c r="P83" s="11">
        <f t="shared" si="39"/>
        <v>7.9997031161768109E-2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0.17638706227294002</v>
      </c>
      <c r="O84" s="11">
        <f t="shared" si="38"/>
        <v>2.0344827586206895</v>
      </c>
      <c r="P84" s="11">
        <f t="shared" si="39"/>
        <v>0.35885643703805037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0.30966002624358824</v>
      </c>
      <c r="O85" s="11">
        <f t="shared" si="1"/>
        <v>2.0344827586206895</v>
      </c>
      <c r="P85" s="11">
        <f t="shared" si="33"/>
        <v>0.62999798442661048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0.13283768215122083</v>
      </c>
      <c r="O86" s="11">
        <f t="shared" ref="O86" si="40">(F86/100)*IF(G86&gt;$E$2,1,0.5)* 100/$F$2</f>
        <v>0.91379310344827591</v>
      </c>
      <c r="P86" s="11">
        <f t="shared" ref="P86" si="41">N86*O86</f>
        <v>0.12138615782783972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0.29093022837141408</v>
      </c>
      <c r="O87" s="11">
        <f t="shared" si="1"/>
        <v>2.0344827586206895</v>
      </c>
      <c r="P87" s="11">
        <f t="shared" si="33"/>
        <v>0.59189253358322169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4.7410662224042524</v>
      </c>
      <c r="O90" s="11">
        <f t="shared" si="1"/>
        <v>2.2758620689655173</v>
      </c>
      <c r="P90" s="11">
        <f t="shared" si="2"/>
        <v>10.790012782023471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2.0125572430419965</v>
      </c>
      <c r="O91" s="11">
        <f t="shared" si="1"/>
        <v>0.91379310344827591</v>
      </c>
      <c r="P91" s="11">
        <f t="shared" si="2"/>
        <v>1.839060928986652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5.4651958537641976</v>
      </c>
      <c r="O92" s="11">
        <f t="shared" si="1"/>
        <v>0.93103448275862066</v>
      </c>
      <c r="P92" s="11">
        <f t="shared" si="2"/>
        <v>5.088285794883908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2.5633236095327985</v>
      </c>
      <c r="O93" s="11">
        <f t="shared" si="1"/>
        <v>2.2758620689655173</v>
      </c>
      <c r="P93" s="11">
        <f t="shared" si="2"/>
        <v>5.8337709734194725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1.1137199131073541</v>
      </c>
      <c r="O94" s="11">
        <f t="shared" si="1"/>
        <v>0.91379310344827591</v>
      </c>
      <c r="P94" s="11">
        <f t="shared" si="2"/>
        <v>1.0177095757705132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4.6636933289360121</v>
      </c>
      <c r="O95" s="11">
        <f t="shared" si="1"/>
        <v>0.91379310344827591</v>
      </c>
      <c r="P95" s="11">
        <f t="shared" si="2"/>
        <v>4.2616508005794591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5.1542368243781</v>
      </c>
      <c r="O96" s="11">
        <f t="shared" si="1"/>
        <v>2.4137931034482758</v>
      </c>
      <c r="P96" s="11">
        <f t="shared" si="2"/>
        <v>12.441261300222999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1.6008224803699365</v>
      </c>
      <c r="O97" s="11">
        <f t="shared" si="1"/>
        <v>0.91379310344827591</v>
      </c>
      <c r="P97" s="11">
        <f t="shared" si="2"/>
        <v>1.4628205424070111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0.60457532962367821</v>
      </c>
      <c r="O98" s="11">
        <f t="shared" si="1"/>
        <v>0.91379310344827591</v>
      </c>
      <c r="P98" s="11">
        <f t="shared" ref="P98:P122" si="42">N98*O98</f>
        <v>0.55245676672508526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0.38138803320445436</v>
      </c>
      <c r="O99" s="11">
        <f t="shared" ref="O99:O122" si="43">(F99/100)*IF(G99&gt;$E$2,1,0.5)* 100/$F$2</f>
        <v>0.91379310344827591</v>
      </c>
      <c r="P99" s="11">
        <f t="shared" si="42"/>
        <v>0.34850975447993243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0.16749584242619867</v>
      </c>
      <c r="O100" s="11">
        <f t="shared" si="43"/>
        <v>0.91379310344827591</v>
      </c>
      <c r="P100" s="11">
        <f t="shared" si="42"/>
        <v>0.15305654566531948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0.16779251504685325</v>
      </c>
      <c r="O101" s="11">
        <f t="shared" si="43"/>
        <v>0.91379310344827591</v>
      </c>
      <c r="P101" s="11">
        <f t="shared" si="42"/>
        <v>0.15332764306005556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0.16334377276140086</v>
      </c>
      <c r="O102" s="11">
        <f t="shared" si="43"/>
        <v>0.91379310344827591</v>
      </c>
      <c r="P102" s="11">
        <f t="shared" si="42"/>
        <v>0.14926241304059046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0.28048701503743573</v>
      </c>
      <c r="O103" s="11">
        <f t="shared" si="43"/>
        <v>0.91379310344827591</v>
      </c>
      <c r="P103" s="11">
        <f t="shared" si="42"/>
        <v>0.2563070999480016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0.25140694710300604</v>
      </c>
      <c r="O104" s="11">
        <f t="shared" si="43"/>
        <v>1.8620689655172413</v>
      </c>
      <c r="P104" s="11">
        <f t="shared" si="42"/>
        <v>0.46813707391594228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3.6621634659903748</v>
      </c>
      <c r="O106" s="11">
        <f t="shared" ref="O106" si="44">(F106/100)*IF(G106&gt;$E$2,1,0.5)* 100/$F$2</f>
        <v>1.8620689655172413</v>
      </c>
      <c r="P106" s="11">
        <f t="shared" ref="P106" si="45">N106*O106</f>
        <v>6.8192009366717325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3.8610669130249957</v>
      </c>
      <c r="O107" s="11">
        <f t="shared" si="43"/>
        <v>1.8620689655172413</v>
      </c>
      <c r="P107" s="11">
        <f t="shared" si="42"/>
        <v>7.1895728725293022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4.9852766773189687</v>
      </c>
      <c r="O108" s="11">
        <f t="shared" ref="O108" si="47">(F108/100)*IF(G108&gt;$E$2,1,0.5)* 100/$F$2</f>
        <v>1.8620689655172413</v>
      </c>
      <c r="P108" s="11">
        <f t="shared" ref="P108" si="48">N108*O108</f>
        <v>9.2829289853525623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2.7545990985829718</v>
      </c>
      <c r="O109" s="11">
        <f t="shared" ref="O109" si="50">(F109/100)*IF(G109&gt;$E$2,1,0.5)* 100/$F$2</f>
        <v>0.75862068965517238</v>
      </c>
      <c r="P109" s="11">
        <f t="shared" ref="P109" si="51">N109*O109</f>
        <v>2.0896958678905304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5.1791595133253487</v>
      </c>
      <c r="O111" s="11">
        <f t="shared" si="43"/>
        <v>2.0344827586206895</v>
      </c>
      <c r="P111" s="11">
        <f t="shared" si="42"/>
        <v>10.536910734006744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2.4587953090601684</v>
      </c>
      <c r="O112" s="11">
        <f t="shared" si="43"/>
        <v>0.93103448275862066</v>
      </c>
      <c r="P112" s="11">
        <f t="shared" si="42"/>
        <v>2.2892232187801569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3.5110318969529835</v>
      </c>
      <c r="O113" s="11">
        <f t="shared" si="43"/>
        <v>2.0344827586206895</v>
      </c>
      <c r="P113" s="11">
        <f t="shared" si="42"/>
        <v>7.1431338593181382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3.9369000463122146</v>
      </c>
      <c r="O114" s="11">
        <f t="shared" si="43"/>
        <v>0.93103448275862066</v>
      </c>
      <c r="P114" s="11">
        <f t="shared" si="42"/>
        <v>3.6653896982906824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5.4651958537641976</v>
      </c>
      <c r="O115" s="11">
        <f t="shared" si="43"/>
        <v>0.93103448275862066</v>
      </c>
      <c r="P115" s="11">
        <f t="shared" si="42"/>
        <v>5.088285794883908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2.6154651750797444</v>
      </c>
      <c r="O116" s="11">
        <f t="shared" si="43"/>
        <v>0.93103448275862066</v>
      </c>
      <c r="P116" s="11">
        <f t="shared" si="42"/>
        <v>2.4350882664535551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3.0458972625689582</v>
      </c>
      <c r="O117" s="11">
        <f t="shared" si="43"/>
        <v>1.8620689655172413</v>
      </c>
      <c r="P117" s="11">
        <f t="shared" si="42"/>
        <v>5.6716707647835776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2.1917898735302299</v>
      </c>
      <c r="O118" s="11">
        <f t="shared" si="43"/>
        <v>2.4137931034482758</v>
      </c>
      <c r="P118" s="11">
        <f t="shared" si="42"/>
        <v>5.2905272809350379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1.3196328470550811</v>
      </c>
      <c r="O119" s="11">
        <f t="shared" si="43"/>
        <v>0.86206896551724133</v>
      </c>
      <c r="P119" s="11">
        <f t="shared" si="42"/>
        <v>1.1376145233233457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0.57387807338925656</v>
      </c>
      <c r="O120" s="11">
        <f t="shared" si="43"/>
        <v>0.93103448275862066</v>
      </c>
      <c r="P120" s="11">
        <f t="shared" si="42"/>
        <v>0.5343002752244802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0.23480292749331633</v>
      </c>
      <c r="O121" s="11">
        <f t="shared" si="43"/>
        <v>0.91379310344827591</v>
      </c>
      <c r="P121" s="11">
        <f t="shared" si="42"/>
        <v>0.21456129581285804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0.16123963099432034</v>
      </c>
      <c r="O122" s="11">
        <f t="shared" si="43"/>
        <v>1.0344827586206897</v>
      </c>
      <c r="P122" s="11">
        <f t="shared" si="42"/>
        <v>0.16679961826998657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27</v>
      </c>
      <c r="G1" s="10" t="s">
        <v>188</v>
      </c>
      <c r="H1" t="s">
        <v>81</v>
      </c>
      <c r="J1" s="10" t="s">
        <v>216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2.4932743606724617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2.4292769567213077</v>
      </c>
      <c r="K5">
        <v>41</v>
      </c>
      <c r="L5">
        <v>41</v>
      </c>
      <c r="N5">
        <f t="shared" ref="N5:N70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3.0442842969895372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2.6687901856616012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4.9791544846011249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1.1507450836794069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5.4193824963779553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10.285620293557496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8.7468177695014795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17.783843066016203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8.7442704564387572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8.8906487961265821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12.250751492809673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18.54972559407997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15.878533994113347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8.5818669326239263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8.8236096631203722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6.9348411236724239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4.2401547224787732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8.9903619903295304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7.9476692920740053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0.93260020302696178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3.9887184911538136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2.3351946557798112E-2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0.2501994274049798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0.3791911322004361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2.1046314392186063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0.13053738125809144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0.63716395133939485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3.3174590744808427E-2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12.629073711010122</v>
      </c>
      <c r="K35">
        <v>41</v>
      </c>
      <c r="L35">
        <v>41</v>
      </c>
      <c r="N35">
        <f t="shared" si="0"/>
        <v>1</v>
      </c>
    </row>
    <row r="36" spans="1:14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11.938847888724762</v>
      </c>
      <c r="K36">
        <v>41</v>
      </c>
      <c r="L36">
        <v>41</v>
      </c>
      <c r="N36">
        <f t="shared" si="0"/>
        <v>1</v>
      </c>
    </row>
    <row r="37" spans="1:14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10.645706855937462</v>
      </c>
      <c r="K37">
        <v>41</v>
      </c>
      <c r="L37">
        <v>41</v>
      </c>
      <c r="N37">
        <f t="shared" si="0"/>
        <v>1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14.301708301404851</v>
      </c>
      <c r="K38">
        <v>41</v>
      </c>
      <c r="L38">
        <v>42</v>
      </c>
      <c r="N38">
        <f t="shared" si="0"/>
        <v>1</v>
      </c>
    </row>
    <row r="39" spans="1:14" hidden="1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14.407909105623206</v>
      </c>
      <c r="K39">
        <v>42</v>
      </c>
      <c r="L39">
        <v>43</v>
      </c>
      <c r="N39">
        <f t="shared" si="0"/>
        <v>0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28.205096505649081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32.736477326531329</v>
      </c>
      <c r="K41">
        <v>42</v>
      </c>
      <c r="L41">
        <v>43</v>
      </c>
      <c r="N41">
        <f t="shared" si="0"/>
        <v>0</v>
      </c>
    </row>
    <row r="42" spans="1:14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9.8103903869056577</v>
      </c>
      <c r="K42">
        <v>41</v>
      </c>
      <c r="L42">
        <v>41</v>
      </c>
      <c r="N42">
        <f t="shared" si="0"/>
        <v>1</v>
      </c>
    </row>
    <row r="43" spans="1:14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5.8679123184441409</v>
      </c>
      <c r="K43">
        <v>41</v>
      </c>
      <c r="L43">
        <v>41</v>
      </c>
      <c r="N43">
        <f t="shared" si="0"/>
        <v>1</v>
      </c>
    </row>
    <row r="44" spans="1:14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8.1179395081178232</v>
      </c>
      <c r="K44">
        <v>41</v>
      </c>
      <c r="L44">
        <v>41</v>
      </c>
      <c r="N44">
        <f t="shared" si="0"/>
        <v>1</v>
      </c>
    </row>
    <row r="45" spans="1:14" hidden="1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8.7192683605709966</v>
      </c>
      <c r="K45">
        <v>42</v>
      </c>
      <c r="L45">
        <v>42</v>
      </c>
      <c r="N45">
        <f t="shared" si="0"/>
        <v>0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9.3265743428693124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12.622875171780182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0.8431452668123397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4.3489429828583539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0.1008656573789362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0.17724768510349825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0.66872851066955574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0.66872851066955574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7.9997031161768109E-2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0.35885643703805037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0.62999798442661048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0.12138615782783972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0.59189253358322169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12.629073711010122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5.088285794883908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6.8514805491899855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4.2616508005794591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13.90408184263001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0.55245676672508526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0.34850975447993243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0.15305654566531948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0.15332764306005556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0.14926241304059046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0.2563070999480016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0.46813707391594228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6.8192009366717325</v>
      </c>
      <c r="K73">
        <v>41</v>
      </c>
      <c r="L73">
        <v>41</v>
      </c>
      <c r="N73">
        <f t="shared" si="1"/>
        <v>1</v>
      </c>
    </row>
    <row r="74" spans="1:14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7.1895728725293022</v>
      </c>
      <c r="K74">
        <v>41</v>
      </c>
      <c r="L74">
        <v>41</v>
      </c>
      <c r="N74">
        <f t="shared" si="1"/>
        <v>1</v>
      </c>
    </row>
    <row r="75" spans="1:14" hidden="1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11.372624853243092</v>
      </c>
      <c r="K75">
        <v>42</v>
      </c>
      <c r="L75">
        <v>43</v>
      </c>
      <c r="N75">
        <f t="shared" si="1"/>
        <v>0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10.536910734006744</v>
      </c>
      <c r="K77">
        <v>41</v>
      </c>
      <c r="L77">
        <v>45</v>
      </c>
      <c r="N77">
        <f t="shared" si="1"/>
        <v>1</v>
      </c>
    </row>
    <row r="78" spans="1:14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2.2892232187801569</v>
      </c>
      <c r="K78">
        <v>41</v>
      </c>
      <c r="L78">
        <v>41</v>
      </c>
      <c r="N78">
        <f t="shared" si="1"/>
        <v>1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10.808523557608821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5.088285794883908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2.4350882664535551</v>
      </c>
      <c r="K81">
        <v>41</v>
      </c>
      <c r="L81">
        <v>45</v>
      </c>
      <c r="N81">
        <f t="shared" si="1"/>
        <v>1</v>
      </c>
    </row>
    <row r="82" spans="1:14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5.6716707647835776</v>
      </c>
      <c r="K82">
        <v>41</v>
      </c>
      <c r="L82">
        <v>41</v>
      </c>
      <c r="N82">
        <f t="shared" si="1"/>
        <v>1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6.4281418042583836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0.5343002752244802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0.21456129581285804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0.16679961826998657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9" workbookViewId="0">
      <selection activeCell="D69" sqref="D69"/>
    </sheetView>
  </sheetViews>
  <sheetFormatPr defaultRowHeight="15" x14ac:dyDescent="0.25"/>
  <cols>
    <col min="1" max="1" width="17.7109375" customWidth="1"/>
    <col min="2" max="2" width="12.140625" customWidth="1"/>
    <col min="3" max="3" width="11.7109375" customWidth="1"/>
  </cols>
  <sheetData>
    <row r="1" spans="1:6" x14ac:dyDescent="0.25">
      <c r="C1" t="s">
        <v>238</v>
      </c>
      <c r="D1" t="s">
        <v>223</v>
      </c>
      <c r="E1" t="s">
        <v>241</v>
      </c>
      <c r="F1" t="s">
        <v>292</v>
      </c>
    </row>
    <row r="3" spans="1:6" x14ac:dyDescent="0.25">
      <c r="A3" t="s">
        <v>239</v>
      </c>
      <c r="D3">
        <f>SUMIF($C$6:$C$200,"Yes",D6:D200)</f>
        <v>0</v>
      </c>
      <c r="E3">
        <f t="shared" ref="E3:F3" si="0">SUMIF($C$6:$C$200,"Yes",E6:E200)</f>
        <v>0</v>
      </c>
      <c r="F3">
        <f t="shared" si="0"/>
        <v>0</v>
      </c>
    </row>
    <row r="4" spans="1:6" x14ac:dyDescent="0.25">
      <c r="A4" t="s">
        <v>240</v>
      </c>
      <c r="D4">
        <f>140-D3</f>
        <v>140</v>
      </c>
      <c r="E4">
        <f>236-E3</f>
        <v>236</v>
      </c>
      <c r="F4">
        <f>370-F3</f>
        <v>370</v>
      </c>
    </row>
    <row r="6" spans="1:6" x14ac:dyDescent="0.25">
      <c r="A6" t="s">
        <v>289</v>
      </c>
      <c r="F6">
        <v>2</v>
      </c>
    </row>
    <row r="7" spans="1:6" x14ac:dyDescent="0.25">
      <c r="A7" t="s">
        <v>253</v>
      </c>
      <c r="E7">
        <v>3</v>
      </c>
      <c r="F7">
        <v>3</v>
      </c>
    </row>
    <row r="8" spans="1:6" x14ac:dyDescent="0.25">
      <c r="A8" t="s">
        <v>260</v>
      </c>
      <c r="E8">
        <v>3</v>
      </c>
      <c r="F8">
        <v>3</v>
      </c>
    </row>
    <row r="9" spans="1:6" x14ac:dyDescent="0.25">
      <c r="A9" t="s">
        <v>138</v>
      </c>
      <c r="E9">
        <v>4</v>
      </c>
      <c r="F9">
        <v>4</v>
      </c>
    </row>
    <row r="10" spans="1:6" x14ac:dyDescent="0.25">
      <c r="A10" t="s">
        <v>229</v>
      </c>
      <c r="D10">
        <v>15</v>
      </c>
      <c r="E10">
        <v>6</v>
      </c>
      <c r="F10">
        <v>6</v>
      </c>
    </row>
    <row r="11" spans="1:6" x14ac:dyDescent="0.25">
      <c r="A11" t="s">
        <v>243</v>
      </c>
      <c r="E11">
        <v>5</v>
      </c>
      <c r="F11">
        <v>16</v>
      </c>
    </row>
    <row r="12" spans="1:6" x14ac:dyDescent="0.25">
      <c r="A12" t="s">
        <v>281</v>
      </c>
      <c r="E12">
        <v>2</v>
      </c>
      <c r="F12">
        <v>2</v>
      </c>
    </row>
    <row r="13" spans="1:6" x14ac:dyDescent="0.25">
      <c r="A13" t="s">
        <v>271</v>
      </c>
      <c r="E13">
        <v>2</v>
      </c>
      <c r="F13">
        <v>2</v>
      </c>
    </row>
    <row r="14" spans="1:6" x14ac:dyDescent="0.25">
      <c r="A14" t="s">
        <v>224</v>
      </c>
      <c r="D14">
        <v>20</v>
      </c>
      <c r="E14">
        <v>5</v>
      </c>
      <c r="F14">
        <v>6</v>
      </c>
    </row>
    <row r="15" spans="1:6" x14ac:dyDescent="0.25">
      <c r="A15" t="s">
        <v>267</v>
      </c>
      <c r="E15">
        <v>3</v>
      </c>
      <c r="F15">
        <v>3</v>
      </c>
    </row>
    <row r="16" spans="1:6" x14ac:dyDescent="0.25">
      <c r="A16" t="s">
        <v>275</v>
      </c>
      <c r="E16">
        <v>2</v>
      </c>
      <c r="F16">
        <v>1</v>
      </c>
    </row>
    <row r="17" spans="1:6" x14ac:dyDescent="0.25">
      <c r="A17" t="s">
        <v>266</v>
      </c>
      <c r="E17">
        <v>3</v>
      </c>
      <c r="F17">
        <v>3</v>
      </c>
    </row>
    <row r="18" spans="1:6" x14ac:dyDescent="0.25">
      <c r="A18" t="s">
        <v>263</v>
      </c>
      <c r="E18">
        <v>3</v>
      </c>
      <c r="F18">
        <v>3</v>
      </c>
    </row>
    <row r="19" spans="1:6" x14ac:dyDescent="0.25">
      <c r="A19" t="s">
        <v>136</v>
      </c>
      <c r="E19">
        <v>4</v>
      </c>
      <c r="F19">
        <v>3</v>
      </c>
    </row>
    <row r="20" spans="1:6" x14ac:dyDescent="0.25">
      <c r="A20" t="s">
        <v>278</v>
      </c>
      <c r="E20">
        <v>2</v>
      </c>
      <c r="F20">
        <v>8</v>
      </c>
    </row>
    <row r="21" spans="1:6" x14ac:dyDescent="0.25">
      <c r="A21" t="s">
        <v>252</v>
      </c>
      <c r="E21">
        <v>3</v>
      </c>
      <c r="F21">
        <v>3</v>
      </c>
    </row>
    <row r="22" spans="1:6" x14ac:dyDescent="0.25">
      <c r="A22" t="s">
        <v>273</v>
      </c>
      <c r="E22">
        <v>2</v>
      </c>
      <c r="F22">
        <v>2</v>
      </c>
    </row>
    <row r="23" spans="1:6" x14ac:dyDescent="0.25">
      <c r="A23" t="s">
        <v>225</v>
      </c>
      <c r="D23">
        <v>20</v>
      </c>
      <c r="E23">
        <v>4</v>
      </c>
      <c r="F23">
        <v>15</v>
      </c>
    </row>
    <row r="24" spans="1:6" x14ac:dyDescent="0.25">
      <c r="A24" t="s">
        <v>246</v>
      </c>
      <c r="E24">
        <v>4</v>
      </c>
      <c r="F24">
        <v>4</v>
      </c>
    </row>
    <row r="25" spans="1:6" x14ac:dyDescent="0.25">
      <c r="A25" t="s">
        <v>250</v>
      </c>
      <c r="E25">
        <v>3</v>
      </c>
      <c r="F25">
        <v>3</v>
      </c>
    </row>
    <row r="26" spans="1:6" x14ac:dyDescent="0.25">
      <c r="A26" t="s">
        <v>261</v>
      </c>
      <c r="E26">
        <v>3</v>
      </c>
      <c r="F26">
        <v>3</v>
      </c>
    </row>
    <row r="27" spans="1:6" x14ac:dyDescent="0.25">
      <c r="A27" t="s">
        <v>276</v>
      </c>
      <c r="E27">
        <v>2</v>
      </c>
      <c r="F27">
        <v>2</v>
      </c>
    </row>
    <row r="28" spans="1:6" x14ac:dyDescent="0.25">
      <c r="A28" t="s">
        <v>283</v>
      </c>
      <c r="E28">
        <v>2</v>
      </c>
      <c r="F28">
        <v>3</v>
      </c>
    </row>
    <row r="29" spans="1:6" x14ac:dyDescent="0.25">
      <c r="A29" t="s">
        <v>274</v>
      </c>
      <c r="E29">
        <v>2</v>
      </c>
      <c r="F29">
        <v>2</v>
      </c>
    </row>
    <row r="30" spans="1:6" x14ac:dyDescent="0.25">
      <c r="A30" t="s">
        <v>256</v>
      </c>
      <c r="E30">
        <v>3</v>
      </c>
      <c r="F30">
        <v>3</v>
      </c>
    </row>
    <row r="31" spans="1:6" x14ac:dyDescent="0.25">
      <c r="A31" t="s">
        <v>288</v>
      </c>
      <c r="F31">
        <v>2</v>
      </c>
    </row>
    <row r="32" spans="1:6" x14ac:dyDescent="0.25">
      <c r="A32" t="s">
        <v>232</v>
      </c>
      <c r="D32">
        <v>5</v>
      </c>
      <c r="E32">
        <v>3</v>
      </c>
      <c r="F32">
        <v>3</v>
      </c>
    </row>
    <row r="33" spans="1:6" x14ac:dyDescent="0.25">
      <c r="A33" t="s">
        <v>231</v>
      </c>
      <c r="D33">
        <v>6</v>
      </c>
      <c r="E33">
        <v>8</v>
      </c>
      <c r="F33">
        <v>7</v>
      </c>
    </row>
    <row r="34" spans="1:6" x14ac:dyDescent="0.25">
      <c r="A34" t="s">
        <v>262</v>
      </c>
      <c r="E34">
        <v>3</v>
      </c>
      <c r="F34">
        <v>3</v>
      </c>
    </row>
    <row r="35" spans="1:6" x14ac:dyDescent="0.25">
      <c r="A35" t="s">
        <v>269</v>
      </c>
      <c r="E35">
        <v>3</v>
      </c>
      <c r="F35">
        <v>4</v>
      </c>
    </row>
    <row r="36" spans="1:6" x14ac:dyDescent="0.25">
      <c r="A36" t="s">
        <v>270</v>
      </c>
      <c r="E36">
        <v>3</v>
      </c>
      <c r="F36">
        <v>3</v>
      </c>
    </row>
    <row r="37" spans="1:6" x14ac:dyDescent="0.25">
      <c r="A37" t="s">
        <v>291</v>
      </c>
      <c r="F37">
        <v>1</v>
      </c>
    </row>
    <row r="38" spans="1:6" x14ac:dyDescent="0.25">
      <c r="A38" t="s">
        <v>245</v>
      </c>
      <c r="E38">
        <v>4</v>
      </c>
      <c r="F38">
        <v>4</v>
      </c>
    </row>
    <row r="39" spans="1:6" x14ac:dyDescent="0.25">
      <c r="A39" t="s">
        <v>254</v>
      </c>
      <c r="E39">
        <v>3</v>
      </c>
      <c r="F39">
        <v>3</v>
      </c>
    </row>
    <row r="40" spans="1:6" x14ac:dyDescent="0.25">
      <c r="A40" t="s">
        <v>244</v>
      </c>
      <c r="E40">
        <v>4</v>
      </c>
      <c r="F40">
        <v>4</v>
      </c>
    </row>
    <row r="41" spans="1:6" x14ac:dyDescent="0.25">
      <c r="A41" t="s">
        <v>228</v>
      </c>
      <c r="D41">
        <v>10</v>
      </c>
      <c r="E41">
        <v>9</v>
      </c>
      <c r="F41">
        <v>9</v>
      </c>
    </row>
    <row r="42" spans="1:6" x14ac:dyDescent="0.25">
      <c r="A42" t="s">
        <v>230</v>
      </c>
      <c r="D42">
        <v>7</v>
      </c>
    </row>
    <row r="43" spans="1:6" x14ac:dyDescent="0.25">
      <c r="A43" t="s">
        <v>236</v>
      </c>
      <c r="D43">
        <v>5</v>
      </c>
      <c r="F43">
        <v>3</v>
      </c>
    </row>
    <row r="44" spans="1:6" x14ac:dyDescent="0.25">
      <c r="A44" t="s">
        <v>257</v>
      </c>
      <c r="E44">
        <v>3</v>
      </c>
      <c r="F44">
        <v>3</v>
      </c>
    </row>
    <row r="45" spans="1:6" x14ac:dyDescent="0.25">
      <c r="A45" t="s">
        <v>235</v>
      </c>
      <c r="D45">
        <v>5</v>
      </c>
      <c r="E45">
        <v>5</v>
      </c>
      <c r="F45">
        <v>5</v>
      </c>
    </row>
    <row r="46" spans="1:6" x14ac:dyDescent="0.25">
      <c r="A46" t="s">
        <v>251</v>
      </c>
      <c r="E46">
        <v>3</v>
      </c>
      <c r="F46">
        <v>3</v>
      </c>
    </row>
    <row r="47" spans="1:6" x14ac:dyDescent="0.25">
      <c r="A47" t="s">
        <v>258</v>
      </c>
      <c r="E47">
        <v>3</v>
      </c>
      <c r="F47">
        <v>3</v>
      </c>
    </row>
    <row r="48" spans="1:6" x14ac:dyDescent="0.25">
      <c r="A48" t="s">
        <v>268</v>
      </c>
      <c r="E48">
        <v>3</v>
      </c>
      <c r="F48">
        <v>4</v>
      </c>
    </row>
    <row r="49" spans="1:6" x14ac:dyDescent="0.25">
      <c r="A49" t="s">
        <v>290</v>
      </c>
      <c r="F49">
        <v>2</v>
      </c>
    </row>
    <row r="50" spans="1:6" x14ac:dyDescent="0.25">
      <c r="A50" t="s">
        <v>280</v>
      </c>
      <c r="E50">
        <v>2</v>
      </c>
      <c r="F50">
        <v>2</v>
      </c>
    </row>
    <row r="51" spans="1:6" x14ac:dyDescent="0.25">
      <c r="A51" t="s">
        <v>285</v>
      </c>
      <c r="F51">
        <v>8</v>
      </c>
    </row>
    <row r="52" spans="1:6" x14ac:dyDescent="0.25">
      <c r="A52" t="s">
        <v>248</v>
      </c>
      <c r="E52">
        <v>4</v>
      </c>
      <c r="F52">
        <v>15</v>
      </c>
    </row>
    <row r="53" spans="1:6" x14ac:dyDescent="0.25">
      <c r="A53" t="s">
        <v>277</v>
      </c>
      <c r="E53">
        <v>2</v>
      </c>
      <c r="F53">
        <v>2</v>
      </c>
    </row>
    <row r="54" spans="1:6" x14ac:dyDescent="0.25">
      <c r="A54" t="s">
        <v>287</v>
      </c>
      <c r="F54">
        <v>3</v>
      </c>
    </row>
    <row r="55" spans="1:6" x14ac:dyDescent="0.25">
      <c r="A55" t="s">
        <v>233</v>
      </c>
      <c r="D55">
        <v>5</v>
      </c>
      <c r="E55">
        <v>3</v>
      </c>
      <c r="F55">
        <v>3</v>
      </c>
    </row>
    <row r="56" spans="1:6" x14ac:dyDescent="0.25">
      <c r="A56" t="s">
        <v>264</v>
      </c>
      <c r="E56">
        <v>3</v>
      </c>
      <c r="F56">
        <v>3</v>
      </c>
    </row>
    <row r="57" spans="1:6" x14ac:dyDescent="0.25">
      <c r="A57" t="s">
        <v>226</v>
      </c>
      <c r="D57">
        <v>20</v>
      </c>
      <c r="E57">
        <v>4</v>
      </c>
      <c r="F57">
        <v>16</v>
      </c>
    </row>
    <row r="58" spans="1:6" x14ac:dyDescent="0.25">
      <c r="A58" t="s">
        <v>234</v>
      </c>
      <c r="D58">
        <v>5</v>
      </c>
      <c r="E58">
        <v>5</v>
      </c>
      <c r="F58">
        <v>29</v>
      </c>
    </row>
    <row r="59" spans="1:6" x14ac:dyDescent="0.25">
      <c r="A59" t="s">
        <v>242</v>
      </c>
      <c r="E59">
        <v>6</v>
      </c>
      <c r="F59">
        <v>6</v>
      </c>
    </row>
    <row r="60" spans="1:6" x14ac:dyDescent="0.25">
      <c r="A60" t="s">
        <v>279</v>
      </c>
      <c r="E60">
        <v>2</v>
      </c>
      <c r="F60">
        <v>2</v>
      </c>
    </row>
    <row r="61" spans="1:6" x14ac:dyDescent="0.25">
      <c r="A61" t="s">
        <v>284</v>
      </c>
      <c r="E61">
        <v>1</v>
      </c>
      <c r="F61">
        <v>2</v>
      </c>
    </row>
    <row r="62" spans="1:6" x14ac:dyDescent="0.25">
      <c r="A62" t="s">
        <v>259</v>
      </c>
      <c r="E62">
        <v>3</v>
      </c>
      <c r="F62">
        <v>3</v>
      </c>
    </row>
    <row r="63" spans="1:6" x14ac:dyDescent="0.25">
      <c r="A63" t="s">
        <v>272</v>
      </c>
      <c r="E63">
        <v>2</v>
      </c>
      <c r="F63">
        <v>25</v>
      </c>
    </row>
    <row r="64" spans="1:6" x14ac:dyDescent="0.25">
      <c r="A64" t="s">
        <v>265</v>
      </c>
      <c r="E64">
        <v>3</v>
      </c>
      <c r="F64">
        <v>3</v>
      </c>
    </row>
    <row r="65" spans="1:6" x14ac:dyDescent="0.25">
      <c r="A65" t="s">
        <v>255</v>
      </c>
      <c r="E65">
        <v>3</v>
      </c>
      <c r="F65">
        <v>3</v>
      </c>
    </row>
    <row r="66" spans="1:6" x14ac:dyDescent="0.25">
      <c r="A66" t="s">
        <v>249</v>
      </c>
      <c r="E66">
        <v>4</v>
      </c>
      <c r="F66">
        <v>3</v>
      </c>
    </row>
    <row r="67" spans="1:6" x14ac:dyDescent="0.25">
      <c r="A67" t="s">
        <v>286</v>
      </c>
      <c r="F67">
        <v>8</v>
      </c>
    </row>
    <row r="68" spans="1:6" x14ac:dyDescent="0.25">
      <c r="A68" t="s">
        <v>237</v>
      </c>
      <c r="D68">
        <v>5</v>
      </c>
      <c r="F68">
        <v>8</v>
      </c>
    </row>
    <row r="69" spans="1:6" x14ac:dyDescent="0.25">
      <c r="A69" t="s">
        <v>227</v>
      </c>
      <c r="D69">
        <v>12</v>
      </c>
      <c r="E69">
        <v>3</v>
      </c>
      <c r="F69">
        <v>3</v>
      </c>
    </row>
    <row r="70" spans="1:6" x14ac:dyDescent="0.25">
      <c r="A70" t="s">
        <v>247</v>
      </c>
      <c r="E70">
        <v>4</v>
      </c>
      <c r="F70">
        <v>4</v>
      </c>
    </row>
    <row r="71" spans="1:6" x14ac:dyDescent="0.25">
      <c r="A71" t="s">
        <v>282</v>
      </c>
      <c r="E71">
        <v>2</v>
      </c>
      <c r="F71">
        <v>3</v>
      </c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  <vt:lpstr>Soviet Industry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2017-04-22T16:21:51Z</dcterms:modified>
</cp:coreProperties>
</file>