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24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  <sheet name="Soviet Industry" sheetId="22" r:id="rId8"/>
  </sheets>
  <definedNames>
    <definedName name="_xlnm._FilterDatabase" localSheetId="6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6" l="1"/>
  <c r="F26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5" i="6"/>
  <c r="F24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3" i="6"/>
  <c r="C25" i="23" l="1"/>
  <c r="C26" i="23" s="1"/>
  <c r="C27" i="23" l="1"/>
  <c r="C28" i="23" s="1"/>
  <c r="C29" i="23" s="1"/>
  <c r="C2" i="23" s="1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<sst xmlns="http://schemas.openxmlformats.org/spreadsheetml/2006/main" count="966" uniqueCount="391">
  <si>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</si>
  <si>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</si>
  <si>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</si>
  <si>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</si>
  <si>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</si>
  <si>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</si>
  <si>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</si>
  <si>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</si>
  <si>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</si>
  <si>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</si>
  <si>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</si>
  <si>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</si>
  <si>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</si>
  <si>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</si>
  <si>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</si>
  <si>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</si>
  <si>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</si>
  <si>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</si>
  <si>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</si>
  <si>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</si>
  <si>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</si>
  <si>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</si>
  <si>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</si>
  <si>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</si>
  <si>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</si>
  <si>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</si>
  <si>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</si>
  <si>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</si>
  <si>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</si>
  <si>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</si>
  <si>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</si>
  <si>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</si>
  <si>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</si>
  <si>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</si>
  <si>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</si>
  <si>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</si>
  <si>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</si>
  <si>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</si>
  <si>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</si>
  <si>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</si>
  <si>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</si>
  <si>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</si>
  <si>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</si>
  <si>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</si>
  <si>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</si>
  <si>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</si>
  <si>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</si>
  <si>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</si>
  <si>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</si>
  <si>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</si>
  <si>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</si>
  <si>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</si>
  <si>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</si>
  <si>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</si>
  <si>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</si>
  <si>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</si>
  <si>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</si>
  <si>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</si>
  <si>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</si>
  <si>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</si>
  <si>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</si>
  <si>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</si>
  <si>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</si>
  <si>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</si>
  <si>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</si>
  <si>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</si>
  <si>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</si>
  <si>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</si>
  <si>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</si>
  <si>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</si>
  <si>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</si>
  <si>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</si>
  <si>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</si>
  <si>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</si>
  <si>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</si>
  <si>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</si>
  <si>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</si>
  <si>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</si>
  <si>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</si>
  <si>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</si>
  <si>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</si>
  <si>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</si>
  <si>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</si>
  <si>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</si>
  <si>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</si>
  <si>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</si>
  <si>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</si>
  <si>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</si>
  <si>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</si>
  <si>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</si>
  <si>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</si>
  <si>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</si>
  <si>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</si>
  <si>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</si>
  <si>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</si>
  <si>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</si>
  <si>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</si>
  <si>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</si>
  <si>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</si>
  <si>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</si>
  <si>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</si>
  <si>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</si>
  <si>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</si>
  <si>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</si>
  <si>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</si>
  <si>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</si>
  <si>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</si>
  <si>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</si>
  <si>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</si>
  <si>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</si>
  <si>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</si>
  <si>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</si>
  <si>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</si>
  <si>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</si>
  <si>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</si>
  <si>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</si>
  <si>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</si>
  <si>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</si>
  <si>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</si>
  <si>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</si>
  <si>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</si>
  <si>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</si>
  <si>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</si>
  <si>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</si>
  <si>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</si>
  <si>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</si>
  <si>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</si>
  <si>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</si>
  <si>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</si>
  <si>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</si>
  <si>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</si>
  <si>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</si>
  <si>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</si>
  <si>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</si>
  <si>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</si>
  <si>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</si>
  <si>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</si>
  <si>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</si>
  <si>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</si>
  <si>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</si>
  <si>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</si>
  <si>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</si>
  <si>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</si>
  <si>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</si>
  <si>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</si>
  <si>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</si>
  <si>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</si>
  <si>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</si>
  <si>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</si>
  <si>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</si>
  <si>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</si>
  <si>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</si>
  <si>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</si>
  <si>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</si>
  <si>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</si>
  <si>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</si>
  <si>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</si>
  <si>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</si>
  <si>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</si>
  <si>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</si>
  <si>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</si>
  <si>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</si>
  <si>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</si>
  <si>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</si>
  <si>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</si>
  <si>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</si>
  <si>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</si>
  <si>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</si>
  <si>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</si>
  <si>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</si>
  <si>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</si>
  <si>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</si>
  <si>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</si>
  <si>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</si>
  <si>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</si>
  <si>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</si>
  <si>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</si>
  <si>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</si>
  <si>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</si>
  <si>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</si>
  <si>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</si>
  <si>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</si>
  <si>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</si>
  <si>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</si>
  <si>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</si>
  <si>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</si>
  <si>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</si>
  <si>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</si>
  <si>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</si>
  <si>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</si>
  <si>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</si>
  <si>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</si>
  <si>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</si>
  <si>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</si>
  <si>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</si>
  <si>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</si>
  <si>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</si>
  <si>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</si>
  <si>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</si>
  <si>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</si>
  <si>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</si>
  <si>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</si>
  <si>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</si>
  <si>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</si>
  <si>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</si>
  <si>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</si>
  <si>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</si>
  <si>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</si>
  <si>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</si>
  <si>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</si>
  <si>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</si>
  <si>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</si>
  <si>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</si>
  <si>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</si>
  <si>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</si>
  <si>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</si>
  <si>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</si>
  <si>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</si>
  <si>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</si>
  <si>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</si>
  <si>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</si>
  <si>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</si>
  <si>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</si>
  <si>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</si>
  <si>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</si>
  <si>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</si>
  <si>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</si>
  <si>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</si>
  <si>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</si>
  <si>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</si>
  <si>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</si>
  <si>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</si>
  <si>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</si>
  <si>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</si>
  <si>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</si>
  <si>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</si>
  <si>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</si>
  <si>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</si>
  <si>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</si>
  <si>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</si>
  <si>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</si>
  <si>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</si>
  <si>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</si>
  <si>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</si>
  <si>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</si>
  <si>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</si>
  <si>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</si>
  <si>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</si>
  <si>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</si>
  <si>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</si>
  <si>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</si>
  <si>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</si>
  <si>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</si>
  <si>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</si>
  <si>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</si>
  <si>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</si>
  <si>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</si>
  <si>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</si>
  <si>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</si>
  <si>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</si>
  <si>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</si>
  <si>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</si>
  <si>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</si>
  <si>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</si>
  <si>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</si>
  <si>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</si>
  <si>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</si>
  <si>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</si>
  <si>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</si>
  <si>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</si>
  <si>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</si>
  <si>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</si>
  <si>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</si>
  <si>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</si>
  <si>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</si>
  <si>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</si>
  <si>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</si>
  <si>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</si>
  <si>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</si>
  <si>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</si>
  <si>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</si>
  <si>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</si>
  <si>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</si>
  <si>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</si>
  <si>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</si>
  <si>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</si>
  <si>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</si>
  <si>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</si>
  <si>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</si>
  <si>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</si>
  <si>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</si>
  <si>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</si>
  <si>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</si>
  <si>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</si>
  <si>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</si>
  <si>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</si>
  <si>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</si>
  <si>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</si>
  <si>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</si>
  <si>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</si>
  <si>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</si>
  <si>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</si>
  <si>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</si>
  <si>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</si>
  <si>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</si>
  <si>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</si>
  <si>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</si>
  <si>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</si>
  <si>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</si>
  <si>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</si>
  <si>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</si>
  <si>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</si>
  <si>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</si>
  <si>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</si>
  <si>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</si>
  <si>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</si>
  <si>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</si>
  <si>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</si>
  <si>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</si>
  <si>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</si>
  <si>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</si>
  <si>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</si>
  <si>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</si>
  <si>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</si>
  <si>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</si>
  <si>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</si>
  <si>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</si>
  <si>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</si>
  <si>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</si>
  <si>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</si>
  <si>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</si>
  <si>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</si>
  <si>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</si>
  <si>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</si>
  <si>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</si>
  <si>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</si>
  <si>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</si>
  <si>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</si>
  <si>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</si>
  <si>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</si>
  <si>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</si>
  <si>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</si>
  <si>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</si>
  <si>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</si>
  <si>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</si>
  <si>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</si>
  <si>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</si>
  <si>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</si>
  <si>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</si>
  <si>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</si>
  <si>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</si>
  <si>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</si>
  <si>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</si>
  <si>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</si>
  <si>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</si>
  <si>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</si>
  <si>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</si>
  <si>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</si>
  <si>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</si>
  <si>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</si>
  <si>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</si>
  <si>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</si>
  <si>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</si>
  <si>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</si>
  <si>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</si>
  <si>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</si>
  <si>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</si>
  <si>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</si>
  <si>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</si>
  <si>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</si>
  <si>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</si>
  <si>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</si>
  <si>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</si>
  <si>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</si>
  <si>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</si>
  <si>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</si>
  <si>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</si>
  <si>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</si>
  <si>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</si>
  <si>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</si>
  <si>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</si>
  <si>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</si>
  <si>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</si>
  <si>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</si>
  <si>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</si>
  <si>
    <t>Ground Attack</t>
  </si>
  <si>
    <t>9*U2-VS</t>
  </si>
  <si>
    <t>Mixed IL-2, SU-2</t>
  </si>
  <si>
    <t>81 BAD</t>
  </si>
  <si>
    <t>9*U-2VS</t>
  </si>
  <si>
    <t>3*MiG-3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</si>
</sst>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  <xf numFmtId="0" fontId="0" fillId="5" borderId="0" xfId="0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H27" sqref="H27"/>
    </sheetView>
  </sheetViews>
  <sheetFormatPr defaultRowHeight="15" x14ac:dyDescent="0.25"/>
  <cols>
    <col min="6" max="7" width="9.28515625" style="7" bestFit="1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 t="shared" ref="F3:F22" si="1">IFERROR(100*H3*$I$3/(I3*$H$3),0)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-1071984</v>
      </c>
      <c r="C4" s="4">
        <f t="shared" ref="C4:C67" si="3">-1*(I4+M4+Q4+U4+Y4+AC4-AG4)</f>
        <v>-6899</v>
      </c>
      <c r="D4" s="4">
        <f t="shared" ref="D4:D67" si="4">-1*(J4+N4+R4+V4+Z4+AD4-AH4)</f>
        <v>9977</v>
      </c>
      <c r="E4" s="4">
        <f t="shared" ref="E4:E67" si="5">-1*(K4+O4+S4+W4+AA4+AE4-AI4)</f>
        <v>2702</v>
      </c>
      <c r="F4" s="22">
        <f t="shared" si="1"/>
        <v>100.46689914615732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hidden="1" x14ac:dyDescent="0.25">
      <c r="A5" s="5">
        <v>2</v>
      </c>
      <c r="B5" s="4">
        <f t="shared" si="2"/>
        <v>-1133580</v>
      </c>
      <c r="C5" s="4">
        <f t="shared" si="3"/>
        <v>-7090</v>
      </c>
      <c r="D5" s="4">
        <f t="shared" si="4"/>
        <v>9902</v>
      </c>
      <c r="E5" s="4">
        <f t="shared" si="5"/>
        <v>4793</v>
      </c>
      <c r="F5" s="22">
        <f t="shared" si="1"/>
        <v>102.87961199070007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hidden="1" x14ac:dyDescent="0.25">
      <c r="A6" s="5">
        <v>3</v>
      </c>
      <c r="B6" s="4">
        <f t="shared" si="2"/>
        <v>-941062</v>
      </c>
      <c r="C6" s="4">
        <f t="shared" si="3"/>
        <v>-6634</v>
      </c>
      <c r="D6" s="4">
        <f t="shared" si="4"/>
        <v>9506</v>
      </c>
      <c r="E6" s="4">
        <f t="shared" si="5"/>
        <v>3467</v>
      </c>
      <c r="F6" s="22">
        <f t="shared" si="1"/>
        <v>102.42367435184144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hidden="1" x14ac:dyDescent="0.25">
      <c r="A7" s="5">
        <f>A6+1</f>
        <v>4</v>
      </c>
      <c r="B7" s="4">
        <f t="shared" si="2"/>
        <v>-825259</v>
      </c>
      <c r="C7" s="4">
        <f t="shared" si="3"/>
        <v>-4875</v>
      </c>
      <c r="D7" s="4">
        <f t="shared" si="4"/>
        <v>9161</v>
      </c>
      <c r="E7" s="4">
        <f t="shared" si="5"/>
        <v>2624</v>
      </c>
      <c r="F7" s="22">
        <f t="shared" si="1"/>
        <v>102.82763684259332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hidden="1" x14ac:dyDescent="0.25">
      <c r="A8" s="5">
        <f t="shared" ref="A8:A71" si="7">A7+1</f>
        <v>5</v>
      </c>
      <c r="B8" s="4">
        <f t="shared" si="2"/>
        <v>-906056</v>
      </c>
      <c r="C8" s="4">
        <f t="shared" si="3"/>
        <v>-5201</v>
      </c>
      <c r="D8" s="4">
        <f t="shared" si="4"/>
        <v>8723</v>
      </c>
      <c r="E8" s="4">
        <f t="shared" si="5"/>
        <v>2033</v>
      </c>
      <c r="F8" s="22">
        <f t="shared" si="1"/>
        <v>102.22506514021346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hidden="1" x14ac:dyDescent="0.25">
      <c r="A9" s="5">
        <f t="shared" si="7"/>
        <v>6</v>
      </c>
      <c r="B9" s="4">
        <f t="shared" si="2"/>
        <v>-665505</v>
      </c>
      <c r="C9" s="4">
        <f t="shared" si="3"/>
        <v>-1291</v>
      </c>
      <c r="D9" s="4">
        <f t="shared" si="4"/>
        <v>8401</v>
      </c>
      <c r="E9" s="4">
        <f t="shared" si="5"/>
        <v>6051</v>
      </c>
      <c r="F9" s="22">
        <f t="shared" si="1"/>
        <v>102.16011955607044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hidden="1" x14ac:dyDescent="0.25">
      <c r="A10" s="5">
        <f t="shared" si="7"/>
        <v>7</v>
      </c>
      <c r="B10" s="4">
        <f t="shared" si="2"/>
        <v>-568666</v>
      </c>
      <c r="C10" s="4">
        <f t="shared" si="3"/>
        <v>-810</v>
      </c>
      <c r="D10" s="4">
        <f t="shared" si="4"/>
        <v>7766</v>
      </c>
      <c r="E10" s="4">
        <f t="shared" si="5"/>
        <v>1857</v>
      </c>
      <c r="F10" s="22">
        <f t="shared" si="1"/>
        <v>102.35218224341023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hidden="1" x14ac:dyDescent="0.25">
      <c r="A11" s="5">
        <f t="shared" si="7"/>
        <v>8</v>
      </c>
      <c r="B11" s="4">
        <f t="shared" si="2"/>
        <v>-605858</v>
      </c>
      <c r="C11" s="4">
        <f t="shared" si="3"/>
        <v>-2685</v>
      </c>
      <c r="D11" s="4">
        <f t="shared" si="4"/>
        <v>5795</v>
      </c>
      <c r="E11" s="4">
        <f t="shared" si="5"/>
        <v>1607</v>
      </c>
      <c r="F11" s="22">
        <f t="shared" si="1"/>
        <v>102.96943301071549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hidden="1" x14ac:dyDescent="0.25">
      <c r="A12" s="5">
        <f t="shared" si="7"/>
        <v>9</v>
      </c>
      <c r="B12" s="4">
        <f t="shared" si="2"/>
        <v>-523540</v>
      </c>
      <c r="C12" s="4">
        <f t="shared" si="3"/>
        <v>-2582</v>
      </c>
      <c r="D12" s="4">
        <f t="shared" si="4"/>
        <v>4838</v>
      </c>
      <c r="E12" s="4">
        <f t="shared" si="5"/>
        <v>1876</v>
      </c>
      <c r="F12" s="22">
        <f t="shared" si="1"/>
        <v>103.46316827107729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hidden="1" x14ac:dyDescent="0.25">
      <c r="A13" s="5">
        <f t="shared" si="7"/>
        <v>10</v>
      </c>
      <c r="B13" s="4">
        <f t="shared" si="2"/>
        <v>-433328</v>
      </c>
      <c r="C13" s="4">
        <f t="shared" si="3"/>
        <v>-1975</v>
      </c>
      <c r="D13" s="4">
        <f t="shared" si="4"/>
        <v>5264</v>
      </c>
      <c r="E13" s="4">
        <f t="shared" si="5"/>
        <v>3035</v>
      </c>
      <c r="F13" s="22">
        <f t="shared" si="1"/>
        <v>103.57737908792595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hidden="1" x14ac:dyDescent="0.25">
      <c r="A14" s="5">
        <f t="shared" si="7"/>
        <v>11</v>
      </c>
      <c r="B14" s="4">
        <f t="shared" si="2"/>
        <v>-402265</v>
      </c>
      <c r="C14" s="4">
        <f t="shared" si="3"/>
        <v>-2965</v>
      </c>
      <c r="D14" s="4">
        <f t="shared" si="4"/>
        <v>4939</v>
      </c>
      <c r="E14" s="4">
        <f t="shared" si="5"/>
        <v>2678</v>
      </c>
      <c r="F14" s="22">
        <f t="shared" si="1"/>
        <v>104.23515735507821</v>
      </c>
      <c r="G14" s="22">
        <f t="shared" si="6"/>
        <v>125.81297277582817</v>
      </c>
      <c r="H14" s="7">
        <v>3429782</v>
      </c>
      <c r="I14" s="7">
        <v>33723</v>
      </c>
      <c r="J14" s="7">
        <v>4747</v>
      </c>
      <c r="K14" s="7">
        <v>2245</v>
      </c>
      <c r="L14" s="7">
        <v>657069</v>
      </c>
      <c r="M14" s="7">
        <v>5305</v>
      </c>
      <c r="N14" s="7">
        <v>216</v>
      </c>
      <c r="O14" s="7">
        <v>392</v>
      </c>
      <c r="P14" s="7">
        <v>430831</v>
      </c>
      <c r="Q14" s="7">
        <v>3027</v>
      </c>
      <c r="R14" s="7">
        <v>155</v>
      </c>
      <c r="S14" s="7">
        <v>358</v>
      </c>
      <c r="T14" s="7">
        <v>231077</v>
      </c>
      <c r="U14" s="7">
        <v>1746</v>
      </c>
      <c r="V14" s="7">
        <v>332</v>
      </c>
      <c r="W14" s="7">
        <v>48</v>
      </c>
      <c r="X14" s="7">
        <v>375479</v>
      </c>
      <c r="Y14" s="7">
        <v>3059</v>
      </c>
      <c r="Z14" s="7">
        <v>30</v>
      </c>
      <c r="AA14" s="7">
        <v>292</v>
      </c>
      <c r="AB14" s="7">
        <v>61948</v>
      </c>
      <c r="AC14" s="7">
        <v>248</v>
      </c>
      <c r="AD14" s="7">
        <v>0</v>
      </c>
      <c r="AE14" s="7">
        <v>72</v>
      </c>
      <c r="AF14" s="7">
        <v>4783921</v>
      </c>
      <c r="AG14" s="7">
        <v>44143</v>
      </c>
      <c r="AH14" s="7">
        <v>10419</v>
      </c>
      <c r="AI14" s="7">
        <v>6085</v>
      </c>
    </row>
    <row r="15" spans="1:35" hidden="1" x14ac:dyDescent="0.25">
      <c r="A15" s="5">
        <f t="shared" si="7"/>
        <v>12</v>
      </c>
      <c r="B15" s="4">
        <f t="shared" si="2"/>
        <v>-359091</v>
      </c>
      <c r="C15" s="4">
        <f t="shared" si="3"/>
        <v>-3237</v>
      </c>
      <c r="D15" s="4">
        <f t="shared" si="4"/>
        <v>4932</v>
      </c>
      <c r="E15" s="4">
        <f t="shared" si="5"/>
        <v>2158</v>
      </c>
      <c r="F15" s="22">
        <f t="shared" si="1"/>
        <v>104.76473661935607</v>
      </c>
      <c r="G15" s="22">
        <f t="shared" si="6"/>
        <v>127.98201008830583</v>
      </c>
      <c r="H15" s="7">
        <v>3421141</v>
      </c>
      <c r="I15" s="7">
        <v>33468</v>
      </c>
      <c r="J15" s="7">
        <v>4693</v>
      </c>
      <c r="K15" s="7">
        <v>2719</v>
      </c>
      <c r="L15" s="7">
        <v>656039</v>
      </c>
      <c r="M15" s="7">
        <v>5269</v>
      </c>
      <c r="N15" s="7">
        <v>216</v>
      </c>
      <c r="O15" s="7">
        <v>446</v>
      </c>
      <c r="P15" s="7">
        <v>432229</v>
      </c>
      <c r="Q15" s="7">
        <v>3041</v>
      </c>
      <c r="R15" s="7">
        <v>141</v>
      </c>
      <c r="S15" s="7">
        <v>359</v>
      </c>
      <c r="T15" s="7">
        <v>231464</v>
      </c>
      <c r="U15" s="7">
        <v>1766</v>
      </c>
      <c r="V15" s="7">
        <v>332</v>
      </c>
      <c r="W15" s="7">
        <v>75</v>
      </c>
      <c r="X15" s="7">
        <v>378105</v>
      </c>
      <c r="Y15" s="7">
        <v>3188</v>
      </c>
      <c r="Z15" s="7">
        <v>30</v>
      </c>
      <c r="AA15" s="7">
        <v>359</v>
      </c>
      <c r="AB15" s="7">
        <v>61972</v>
      </c>
      <c r="AC15" s="7">
        <v>244</v>
      </c>
      <c r="AD15" s="7">
        <v>0</v>
      </c>
      <c r="AE15" s="7">
        <v>71</v>
      </c>
      <c r="AF15" s="7">
        <v>4821859</v>
      </c>
      <c r="AG15" s="7">
        <v>43739</v>
      </c>
      <c r="AH15" s="7">
        <v>10344</v>
      </c>
      <c r="AI15" s="7">
        <v>6187</v>
      </c>
    </row>
    <row r="16" spans="1:35" hidden="1" x14ac:dyDescent="0.25">
      <c r="A16" s="5">
        <f t="shared" si="7"/>
        <v>13</v>
      </c>
      <c r="B16" s="4">
        <f t="shared" si="2"/>
        <v>-236506</v>
      </c>
      <c r="C16" s="4">
        <f t="shared" si="3"/>
        <v>-77</v>
      </c>
      <c r="D16" s="4">
        <f t="shared" si="4"/>
        <v>4529</v>
      </c>
      <c r="E16" s="4">
        <f t="shared" si="5"/>
        <v>2603</v>
      </c>
      <c r="F16" s="22">
        <f t="shared" si="1"/>
        <v>105.27313860560508</v>
      </c>
      <c r="G16" s="22">
        <f t="shared" si="6"/>
        <v>122.73869575525507</v>
      </c>
      <c r="H16" s="7">
        <v>3458492</v>
      </c>
      <c r="I16" s="7">
        <v>33670</v>
      </c>
      <c r="J16" s="7">
        <v>5129</v>
      </c>
      <c r="K16" s="7">
        <v>2443</v>
      </c>
      <c r="L16" s="7">
        <v>653902</v>
      </c>
      <c r="M16" s="7">
        <v>5230</v>
      </c>
      <c r="N16" s="7">
        <v>217</v>
      </c>
      <c r="O16" s="7">
        <v>446</v>
      </c>
      <c r="P16" s="7">
        <v>434136</v>
      </c>
      <c r="Q16" s="7">
        <v>3064</v>
      </c>
      <c r="R16" s="7">
        <v>143</v>
      </c>
      <c r="S16" s="7">
        <v>361</v>
      </c>
      <c r="T16" s="7">
        <v>232012</v>
      </c>
      <c r="U16" s="7">
        <v>1783</v>
      </c>
      <c r="V16" s="7">
        <v>333</v>
      </c>
      <c r="W16" s="7">
        <v>75</v>
      </c>
      <c r="X16" s="7">
        <v>378559</v>
      </c>
      <c r="Y16" s="7">
        <v>3214</v>
      </c>
      <c r="Z16" s="7">
        <v>30</v>
      </c>
      <c r="AA16" s="7">
        <v>359</v>
      </c>
      <c r="AB16" s="7">
        <v>62019</v>
      </c>
      <c r="AC16" s="7">
        <v>244</v>
      </c>
      <c r="AD16" s="7">
        <v>0</v>
      </c>
      <c r="AE16" s="7">
        <v>71</v>
      </c>
      <c r="AF16" s="7">
        <v>4982614</v>
      </c>
      <c r="AG16" s="7">
        <v>47128</v>
      </c>
      <c r="AH16" s="7">
        <v>10381</v>
      </c>
      <c r="AI16" s="7">
        <v>6358</v>
      </c>
    </row>
    <row r="17" spans="1:35" hidden="1" x14ac:dyDescent="0.25">
      <c r="A17" s="5">
        <f t="shared" si="7"/>
        <v>14</v>
      </c>
      <c r="B17" s="4">
        <f t="shared" si="2"/>
        <v>-137038</v>
      </c>
      <c r="C17" s="4">
        <f t="shared" si="3"/>
        <v>764</v>
      </c>
      <c r="D17" s="4">
        <f t="shared" si="4"/>
        <v>4665</v>
      </c>
      <c r="E17" s="4">
        <f t="shared" si="5"/>
        <v>3380</v>
      </c>
      <c r="F17" s="22">
        <f t="shared" si="1"/>
        <v>105.66125993267097</v>
      </c>
      <c r="G17" s="22">
        <f t="shared" si="6"/>
        <v>123.25780506644213</v>
      </c>
      <c r="H17" s="7">
        <v>3450005</v>
      </c>
      <c r="I17" s="7">
        <v>33464</v>
      </c>
      <c r="J17" s="7">
        <v>5121</v>
      </c>
      <c r="K17" s="7">
        <v>1960</v>
      </c>
      <c r="L17" s="7">
        <v>652713</v>
      </c>
      <c r="M17" s="7">
        <v>5197</v>
      </c>
      <c r="N17" s="7">
        <v>212</v>
      </c>
      <c r="O17" s="7">
        <v>397</v>
      </c>
      <c r="P17" s="7">
        <v>436278</v>
      </c>
      <c r="Q17" s="7">
        <v>3099</v>
      </c>
      <c r="R17" s="7">
        <v>144</v>
      </c>
      <c r="S17" s="7">
        <v>364</v>
      </c>
      <c r="T17" s="7">
        <v>232526</v>
      </c>
      <c r="U17" s="7">
        <v>1802</v>
      </c>
      <c r="V17" s="7">
        <v>333</v>
      </c>
      <c r="W17" s="7">
        <v>75</v>
      </c>
      <c r="X17" s="7">
        <v>378423</v>
      </c>
      <c r="Y17" s="7">
        <v>3230</v>
      </c>
      <c r="Z17" s="7">
        <v>30</v>
      </c>
      <c r="AA17" s="7">
        <v>359</v>
      </c>
      <c r="AB17" s="7">
        <v>62022</v>
      </c>
      <c r="AC17" s="7">
        <v>243</v>
      </c>
      <c r="AD17" s="7">
        <v>0</v>
      </c>
      <c r="AE17" s="7">
        <v>71</v>
      </c>
      <c r="AF17" s="7">
        <v>5074929</v>
      </c>
      <c r="AG17" s="7">
        <v>47799</v>
      </c>
      <c r="AH17" s="7">
        <v>10505</v>
      </c>
      <c r="AI17" s="7">
        <v>6606</v>
      </c>
    </row>
    <row r="18" spans="1:35" hidden="1" x14ac:dyDescent="0.25">
      <c r="A18" s="5">
        <f t="shared" si="7"/>
        <v>15</v>
      </c>
      <c r="B18" s="4">
        <f t="shared" si="2"/>
        <v>-26693</v>
      </c>
      <c r="C18" s="4">
        <f t="shared" si="3"/>
        <v>1574</v>
      </c>
      <c r="D18" s="4">
        <f t="shared" si="4"/>
        <v>4403</v>
      </c>
      <c r="E18" s="4">
        <f t="shared" si="5"/>
        <v>3194</v>
      </c>
      <c r="F18" s="22">
        <f t="shared" si="1"/>
        <v>106.64421778061796</v>
      </c>
      <c r="G18" s="22">
        <f t="shared" si="6"/>
        <v>124.88767949173089</v>
      </c>
      <c r="H18" s="7">
        <v>3455462</v>
      </c>
      <c r="I18" s="7">
        <v>33208</v>
      </c>
      <c r="J18" s="7">
        <v>5141</v>
      </c>
      <c r="K18" s="7">
        <v>2286</v>
      </c>
      <c r="L18" s="7">
        <v>649982</v>
      </c>
      <c r="M18" s="7">
        <v>5179</v>
      </c>
      <c r="N18" s="7">
        <v>200</v>
      </c>
      <c r="O18" s="7">
        <v>292</v>
      </c>
      <c r="P18" s="7">
        <v>438259</v>
      </c>
      <c r="Q18" s="7">
        <v>3151</v>
      </c>
      <c r="R18" s="7">
        <v>146</v>
      </c>
      <c r="S18" s="7">
        <v>363</v>
      </c>
      <c r="T18" s="7">
        <v>232926</v>
      </c>
      <c r="U18" s="7">
        <v>1817</v>
      </c>
      <c r="V18" s="7">
        <v>332</v>
      </c>
      <c r="W18" s="7">
        <v>75</v>
      </c>
      <c r="X18" s="7">
        <v>374254</v>
      </c>
      <c r="Y18" s="7">
        <v>3043</v>
      </c>
      <c r="Z18" s="7">
        <v>30</v>
      </c>
      <c r="AA18" s="7">
        <v>359</v>
      </c>
      <c r="AB18" s="7">
        <v>62598</v>
      </c>
      <c r="AC18" s="7">
        <v>243</v>
      </c>
      <c r="AD18" s="7">
        <v>0</v>
      </c>
      <c r="AE18" s="7">
        <v>72</v>
      </c>
      <c r="AF18" s="7">
        <v>5186788</v>
      </c>
      <c r="AG18" s="7">
        <v>48215</v>
      </c>
      <c r="AH18" s="7">
        <v>10252</v>
      </c>
      <c r="AI18" s="7">
        <v>6641</v>
      </c>
    </row>
    <row r="19" spans="1:35" hidden="1" x14ac:dyDescent="0.25">
      <c r="A19" s="5">
        <f t="shared" si="7"/>
        <v>16</v>
      </c>
      <c r="B19" s="4">
        <f t="shared" si="2"/>
        <v>65142</v>
      </c>
      <c r="C19" s="4">
        <f t="shared" si="3"/>
        <v>2112</v>
      </c>
      <c r="D19" s="4">
        <f t="shared" si="4"/>
        <v>4189</v>
      </c>
      <c r="E19" s="4">
        <f t="shared" si="5"/>
        <v>2533</v>
      </c>
      <c r="F19" s="22">
        <f t="shared" si="1"/>
        <v>107.6676269167597</v>
      </c>
      <c r="G19" s="22">
        <f t="shared" si="6"/>
        <v>125.95249199582275</v>
      </c>
      <c r="H19" s="7">
        <v>3445025</v>
      </c>
      <c r="I19" s="7">
        <v>32793</v>
      </c>
      <c r="J19" s="7">
        <v>5169</v>
      </c>
      <c r="K19" s="7">
        <v>2679</v>
      </c>
      <c r="L19" s="7">
        <v>646232</v>
      </c>
      <c r="M19" s="7">
        <v>5136</v>
      </c>
      <c r="N19" s="7">
        <v>192</v>
      </c>
      <c r="O19" s="7">
        <v>438</v>
      </c>
      <c r="P19" s="7">
        <v>445730</v>
      </c>
      <c r="Q19" s="7">
        <v>3204</v>
      </c>
      <c r="R19" s="7">
        <v>132</v>
      </c>
      <c r="S19" s="7">
        <v>364</v>
      </c>
      <c r="T19" s="7">
        <v>233159</v>
      </c>
      <c r="U19" s="7">
        <v>1829</v>
      </c>
      <c r="V19" s="7">
        <v>331</v>
      </c>
      <c r="W19" s="7">
        <v>75</v>
      </c>
      <c r="X19" s="7">
        <v>380570</v>
      </c>
      <c r="Y19" s="7">
        <v>3338</v>
      </c>
      <c r="Z19" s="7">
        <v>30</v>
      </c>
      <c r="AA19" s="7">
        <v>360</v>
      </c>
      <c r="AB19" s="7">
        <v>62999</v>
      </c>
      <c r="AC19" s="7">
        <v>244</v>
      </c>
      <c r="AD19" s="7">
        <v>0</v>
      </c>
      <c r="AE19" s="7">
        <v>72</v>
      </c>
      <c r="AF19" s="7">
        <v>5278857</v>
      </c>
      <c r="AG19" s="7">
        <v>48656</v>
      </c>
      <c r="AH19" s="7">
        <v>10043</v>
      </c>
      <c r="AI19" s="7">
        <v>6521</v>
      </c>
    </row>
    <row r="20" spans="1:35" hidden="1" x14ac:dyDescent="0.25">
      <c r="A20" s="5">
        <f t="shared" si="7"/>
        <v>17</v>
      </c>
      <c r="B20" s="4">
        <f t="shared" si="2"/>
        <v>199457</v>
      </c>
      <c r="C20" s="4">
        <f t="shared" si="3"/>
        <v>5807</v>
      </c>
      <c r="D20" s="4">
        <f t="shared" si="4"/>
        <v>4421</v>
      </c>
      <c r="E20" s="4">
        <f t="shared" si="5"/>
        <v>5633</v>
      </c>
      <c r="F20" s="22">
        <f t="shared" si="1"/>
        <v>108.3434545560885</v>
      </c>
      <c r="G20" s="22">
        <f t="shared" si="6"/>
        <v>120.81668522812207</v>
      </c>
      <c r="H20" s="7">
        <v>3447621</v>
      </c>
      <c r="I20" s="7">
        <v>32613</v>
      </c>
      <c r="J20" s="7">
        <v>5217</v>
      </c>
      <c r="K20" s="7">
        <v>837</v>
      </c>
      <c r="L20" s="7">
        <v>642789</v>
      </c>
      <c r="M20" s="7">
        <v>5066</v>
      </c>
      <c r="N20" s="7">
        <v>192</v>
      </c>
      <c r="O20" s="7">
        <v>140</v>
      </c>
      <c r="P20" s="7">
        <v>460473</v>
      </c>
      <c r="Q20" s="7">
        <v>3232</v>
      </c>
      <c r="R20" s="7">
        <v>134</v>
      </c>
      <c r="S20" s="7">
        <v>246</v>
      </c>
      <c r="T20" s="7">
        <v>233079</v>
      </c>
      <c r="U20" s="7">
        <v>1843</v>
      </c>
      <c r="V20" s="7">
        <v>329</v>
      </c>
      <c r="W20" s="7">
        <v>27</v>
      </c>
      <c r="X20" s="7">
        <v>380715</v>
      </c>
      <c r="Y20" s="7">
        <v>3348</v>
      </c>
      <c r="Z20" s="7">
        <v>30</v>
      </c>
      <c r="AA20" s="7">
        <v>138</v>
      </c>
      <c r="AB20" s="7">
        <v>63613</v>
      </c>
      <c r="AC20" s="7">
        <v>246</v>
      </c>
      <c r="AD20" s="7">
        <v>0</v>
      </c>
      <c r="AE20" s="7">
        <v>72</v>
      </c>
      <c r="AF20" s="7">
        <v>5427747</v>
      </c>
      <c r="AG20" s="7">
        <v>52155</v>
      </c>
      <c r="AH20" s="7">
        <v>10323</v>
      </c>
      <c r="AI20" s="7">
        <v>7093</v>
      </c>
    </row>
    <row r="21" spans="1:35" hidden="1" x14ac:dyDescent="0.25">
      <c r="A21" s="5">
        <f t="shared" si="7"/>
        <v>18</v>
      </c>
      <c r="B21" s="4">
        <f t="shared" si="2"/>
        <v>338854</v>
      </c>
      <c r="C21" s="4">
        <f t="shared" si="3"/>
        <v>7484</v>
      </c>
      <c r="D21" s="4">
        <f t="shared" si="4"/>
        <v>4726</v>
      </c>
      <c r="E21" s="4">
        <f t="shared" si="5"/>
        <v>2971</v>
      </c>
      <c r="F21" s="22">
        <f t="shared" si="1"/>
        <v>108.20929470280399</v>
      </c>
      <c r="G21" s="22">
        <f t="shared" si="6"/>
        <v>119.65691989901541</v>
      </c>
      <c r="H21" s="7">
        <v>3439023</v>
      </c>
      <c r="I21" s="7">
        <v>32572</v>
      </c>
      <c r="J21" s="7">
        <v>5121</v>
      </c>
      <c r="K21" s="7">
        <v>2802</v>
      </c>
      <c r="L21" s="7">
        <v>639674</v>
      </c>
      <c r="M21" s="7">
        <v>5104</v>
      </c>
      <c r="N21" s="7">
        <v>175</v>
      </c>
      <c r="O21" s="7">
        <v>445</v>
      </c>
      <c r="P21" s="7">
        <v>462258</v>
      </c>
      <c r="Q21" s="7">
        <v>3292</v>
      </c>
      <c r="R21" s="7">
        <v>131</v>
      </c>
      <c r="S21" s="7">
        <v>365</v>
      </c>
      <c r="T21" s="7">
        <v>233627</v>
      </c>
      <c r="U21" s="7">
        <v>1862</v>
      </c>
      <c r="V21" s="7">
        <v>329</v>
      </c>
      <c r="W21" s="7">
        <v>75</v>
      </c>
      <c r="X21" s="7">
        <v>380009</v>
      </c>
      <c r="Y21" s="7">
        <v>3355</v>
      </c>
      <c r="Z21" s="7">
        <v>30</v>
      </c>
      <c r="AA21" s="7">
        <v>350</v>
      </c>
      <c r="AB21" s="7">
        <v>63397</v>
      </c>
      <c r="AC21" s="7">
        <v>244</v>
      </c>
      <c r="AD21" s="7">
        <v>0</v>
      </c>
      <c r="AE21" s="7">
        <v>71</v>
      </c>
      <c r="AF21" s="7">
        <v>5556842</v>
      </c>
      <c r="AG21" s="7">
        <v>53913</v>
      </c>
      <c r="AH21" s="7">
        <v>10512</v>
      </c>
      <c r="AI21" s="7">
        <v>7079</v>
      </c>
    </row>
    <row r="22" spans="1:35" hidden="1" x14ac:dyDescent="0.25">
      <c r="A22" s="5">
        <f t="shared" si="7"/>
        <v>19</v>
      </c>
      <c r="B22" s="4">
        <f t="shared" si="2"/>
        <v>582982</v>
      </c>
      <c r="C22" s="4">
        <f t="shared" si="3"/>
        <v>9960</v>
      </c>
      <c r="D22" s="4">
        <f t="shared" si="4"/>
        <v>4837</v>
      </c>
      <c r="E22" s="4">
        <f t="shared" si="5"/>
        <v>3067</v>
      </c>
      <c r="F22" s="22">
        <f t="shared" si="1"/>
        <v>109.41598839776256</v>
      </c>
      <c r="G22" s="22">
        <f t="shared" si="6"/>
        <v>119.40057682730729</v>
      </c>
      <c r="H22" s="7">
        <v>3413958</v>
      </c>
      <c r="I22" s="7">
        <v>31978</v>
      </c>
      <c r="J22" s="7">
        <v>4878</v>
      </c>
      <c r="K22" s="7">
        <v>2794</v>
      </c>
      <c r="L22" s="7">
        <v>632030</v>
      </c>
      <c r="M22" s="7">
        <v>5026</v>
      </c>
      <c r="N22" s="7">
        <v>165</v>
      </c>
      <c r="O22" s="7">
        <v>456</v>
      </c>
      <c r="P22" s="7">
        <v>463872</v>
      </c>
      <c r="Q22" s="7">
        <v>3301</v>
      </c>
      <c r="R22" s="7">
        <v>126</v>
      </c>
      <c r="S22" s="7">
        <v>363</v>
      </c>
      <c r="T22" s="7">
        <v>233921</v>
      </c>
      <c r="U22" s="7">
        <v>1881</v>
      </c>
      <c r="V22" s="7">
        <v>328</v>
      </c>
      <c r="W22" s="7">
        <v>75</v>
      </c>
      <c r="X22" s="7">
        <v>300575</v>
      </c>
      <c r="Y22" s="7">
        <v>2945</v>
      </c>
      <c r="Z22" s="7">
        <v>30</v>
      </c>
      <c r="AA22" s="7">
        <v>350</v>
      </c>
      <c r="AB22" s="7">
        <v>63029</v>
      </c>
      <c r="AC22" s="7">
        <v>236</v>
      </c>
      <c r="AD22" s="7">
        <v>0</v>
      </c>
      <c r="AE22" s="7">
        <v>72</v>
      </c>
      <c r="AF22" s="7">
        <v>5690367</v>
      </c>
      <c r="AG22" s="7">
        <v>55327</v>
      </c>
      <c r="AH22" s="7">
        <v>10364</v>
      </c>
      <c r="AI22" s="7">
        <v>7177</v>
      </c>
    </row>
    <row r="23" spans="1:35" x14ac:dyDescent="0.25">
      <c r="A23" s="5">
        <f t="shared" si="7"/>
        <v>20</v>
      </c>
      <c r="B23" s="4">
        <f t="shared" si="2"/>
        <v>708284</v>
      </c>
      <c r="C23" s="4">
        <f t="shared" si="3"/>
        <v>11543</v>
      </c>
      <c r="D23" s="4">
        <f t="shared" si="4"/>
        <v>5206</v>
      </c>
      <c r="E23" s="4">
        <f t="shared" si="5"/>
        <v>5882</v>
      </c>
      <c r="F23" s="22">
        <f>IFERROR(100*H23*$I$3/(I23*$H$3),0)</f>
        <v>113.11274405925121</v>
      </c>
      <c r="G23" s="22">
        <f t="shared" si="6"/>
        <v>120.23584955668943</v>
      </c>
      <c r="H23" s="7">
        <v>3379425</v>
      </c>
      <c r="I23" s="7">
        <v>30620</v>
      </c>
      <c r="J23" s="7">
        <v>4861</v>
      </c>
      <c r="K23" s="7">
        <v>689</v>
      </c>
      <c r="L23" s="7">
        <v>621614</v>
      </c>
      <c r="M23" s="7">
        <v>4942</v>
      </c>
      <c r="N23" s="7">
        <v>159</v>
      </c>
      <c r="O23" s="7">
        <v>129</v>
      </c>
      <c r="P23" s="7">
        <v>465249</v>
      </c>
      <c r="Q23" s="7">
        <v>3297</v>
      </c>
      <c r="R23" s="7">
        <v>118</v>
      </c>
      <c r="S23" s="7">
        <v>180</v>
      </c>
      <c r="T23" s="7">
        <v>233128</v>
      </c>
      <c r="U23" s="7">
        <v>1898</v>
      </c>
      <c r="V23" s="7">
        <v>328</v>
      </c>
      <c r="W23" s="7">
        <v>0</v>
      </c>
      <c r="X23" s="7">
        <v>302021</v>
      </c>
      <c r="Y23" s="7">
        <v>3007</v>
      </c>
      <c r="Z23" s="7">
        <v>30</v>
      </c>
      <c r="AA23" s="7">
        <v>349</v>
      </c>
      <c r="AB23" s="7">
        <v>38785</v>
      </c>
      <c r="AC23" s="7">
        <v>197</v>
      </c>
      <c r="AD23" s="7">
        <v>0</v>
      </c>
      <c r="AE23" s="7">
        <v>0</v>
      </c>
      <c r="AF23" s="7">
        <v>5748506</v>
      </c>
      <c r="AG23" s="7">
        <v>55504</v>
      </c>
      <c r="AH23" s="7">
        <v>10702</v>
      </c>
      <c r="AI23" s="7">
        <v>7229</v>
      </c>
    </row>
    <row r="24" spans="1:35" x14ac:dyDescent="0.25">
      <c r="A24" s="5">
        <f t="shared" si="7"/>
        <v>21</v>
      </c>
      <c r="B24" s="4">
        <f t="shared" si="2"/>
        <v>866964</v>
      </c>
      <c r="C24" s="4">
        <f t="shared" si="3"/>
        <v>12351</v>
      </c>
      <c r="D24" s="4">
        <f t="shared" si="4"/>
        <v>5860</v>
      </c>
      <c r="E24" s="4">
        <f t="shared" si="5"/>
        <v>3102</v>
      </c>
      <c r="F24" s="22">
        <f t="shared" ref="F24:F87" si="8">IFERROR(100*H24*$I$3/(I24*$H$3),0)</f>
        <v>114.50875651825095</v>
      </c>
      <c r="G24" s="22">
        <f t="shared" si="6"/>
        <v>122.30546654535664</v>
      </c>
      <c r="H24" s="7">
        <v>3362699</v>
      </c>
      <c r="I24" s="7">
        <v>30097</v>
      </c>
      <c r="J24" s="7">
        <v>4754</v>
      </c>
      <c r="K24" s="7">
        <v>2941</v>
      </c>
      <c r="L24" s="7">
        <v>614892</v>
      </c>
      <c r="M24" s="7">
        <v>4923</v>
      </c>
      <c r="N24" s="7">
        <v>143</v>
      </c>
      <c r="O24" s="7">
        <v>458</v>
      </c>
      <c r="P24" s="7">
        <v>466889</v>
      </c>
      <c r="Q24" s="7">
        <v>3316</v>
      </c>
      <c r="R24" s="7">
        <v>114</v>
      </c>
      <c r="S24" s="7">
        <v>236</v>
      </c>
      <c r="T24" s="7">
        <v>234421</v>
      </c>
      <c r="U24" s="7">
        <v>1954</v>
      </c>
      <c r="V24" s="7">
        <v>329</v>
      </c>
      <c r="W24" s="7">
        <v>75</v>
      </c>
      <c r="X24" s="7">
        <v>303367</v>
      </c>
      <c r="Y24" s="7">
        <v>3045</v>
      </c>
      <c r="Z24" s="7">
        <v>30</v>
      </c>
      <c r="AA24" s="7">
        <v>347</v>
      </c>
      <c r="AB24" s="7">
        <v>38362</v>
      </c>
      <c r="AC24" s="7">
        <v>199</v>
      </c>
      <c r="AD24" s="7">
        <v>0</v>
      </c>
      <c r="AE24" s="7">
        <v>0</v>
      </c>
      <c r="AF24" s="7">
        <v>5887594</v>
      </c>
      <c r="AG24" s="7">
        <v>55885</v>
      </c>
      <c r="AH24" s="7">
        <v>11230</v>
      </c>
      <c r="AI24" s="7">
        <v>7159</v>
      </c>
    </row>
    <row r="25" spans="1:35" x14ac:dyDescent="0.25">
      <c r="A25" s="5">
        <f t="shared" si="7"/>
        <v>22</v>
      </c>
      <c r="B25" s="4">
        <f t="shared" si="2"/>
        <v>1019137</v>
      </c>
      <c r="C25" s="4">
        <f t="shared" si="3"/>
        <v>13671</v>
      </c>
      <c r="D25" s="4">
        <f t="shared" si="4"/>
        <v>5948</v>
      </c>
      <c r="E25" s="4">
        <f t="shared" si="5"/>
        <v>2913</v>
      </c>
      <c r="F25" s="22">
        <f t="shared" si="8"/>
        <v>117.06981481309745</v>
      </c>
      <c r="G25" s="22">
        <f t="shared" si="6"/>
        <v>123.99234016687811</v>
      </c>
      <c r="H25" s="7">
        <v>3356692</v>
      </c>
      <c r="I25" s="7">
        <v>29386</v>
      </c>
      <c r="J25" s="7">
        <v>4687</v>
      </c>
      <c r="K25" s="7">
        <v>3038</v>
      </c>
      <c r="L25" s="7">
        <v>620632</v>
      </c>
      <c r="M25" s="7">
        <v>4945</v>
      </c>
      <c r="N25" s="7">
        <v>131</v>
      </c>
      <c r="O25" s="7">
        <v>460</v>
      </c>
      <c r="P25" s="7">
        <v>462739</v>
      </c>
      <c r="Q25" s="7">
        <v>3313</v>
      </c>
      <c r="R25" s="7">
        <v>103</v>
      </c>
      <c r="S25" s="7">
        <v>248</v>
      </c>
      <c r="T25" s="7">
        <v>234642</v>
      </c>
      <c r="U25" s="7">
        <v>1950</v>
      </c>
      <c r="V25" s="7">
        <v>327</v>
      </c>
      <c r="W25" s="7">
        <v>75</v>
      </c>
      <c r="X25" s="7">
        <v>303264</v>
      </c>
      <c r="Y25" s="7">
        <v>3046</v>
      </c>
      <c r="Z25" s="7">
        <v>30</v>
      </c>
      <c r="AA25" s="7">
        <v>347</v>
      </c>
      <c r="AB25" s="7">
        <v>38765</v>
      </c>
      <c r="AC25" s="7">
        <v>202</v>
      </c>
      <c r="AD25" s="7">
        <v>0</v>
      </c>
      <c r="AE25" s="7">
        <v>0</v>
      </c>
      <c r="AF25" s="7">
        <v>6035871</v>
      </c>
      <c r="AG25" s="7">
        <v>56513</v>
      </c>
      <c r="AH25" s="7">
        <v>11226</v>
      </c>
      <c r="AI25" s="7">
        <v>7081</v>
      </c>
    </row>
    <row r="26" spans="1:35" x14ac:dyDescent="0.25">
      <c r="A26" s="5">
        <f t="shared" si="7"/>
        <v>23</v>
      </c>
      <c r="B26" s="4">
        <f t="shared" si="2"/>
        <v>1240707</v>
      </c>
      <c r="C26" s="4">
        <f t="shared" si="3"/>
        <v>15170</v>
      </c>
      <c r="D26" s="4">
        <f t="shared" si="4"/>
        <v>6603</v>
      </c>
      <c r="E26" s="4">
        <f t="shared" si="5"/>
        <v>3157</v>
      </c>
      <c r="F26" s="22">
        <f t="shared" si="8"/>
        <v>118.58620855517796</v>
      </c>
      <c r="G26" s="22">
        <f t="shared" si="6"/>
        <v>125.93460867630661</v>
      </c>
      <c r="H26" s="7">
        <v>3340466</v>
      </c>
      <c r="I26" s="7">
        <v>28870</v>
      </c>
      <c r="J26" s="7">
        <v>4653</v>
      </c>
      <c r="K26" s="7">
        <v>3025</v>
      </c>
      <c r="L26" s="7">
        <v>620707</v>
      </c>
      <c r="M26" s="7">
        <v>4989</v>
      </c>
      <c r="N26" s="7">
        <v>128</v>
      </c>
      <c r="O26" s="7">
        <v>464</v>
      </c>
      <c r="P26" s="7">
        <v>464026</v>
      </c>
      <c r="Q26" s="7">
        <v>3317</v>
      </c>
      <c r="R26" s="7">
        <v>94</v>
      </c>
      <c r="S26" s="7">
        <v>254</v>
      </c>
      <c r="T26" s="7">
        <v>230908</v>
      </c>
      <c r="U26" s="7">
        <v>1912</v>
      </c>
      <c r="V26" s="7">
        <v>168</v>
      </c>
      <c r="W26" s="7">
        <v>75</v>
      </c>
      <c r="X26" s="7">
        <v>303237</v>
      </c>
      <c r="Y26" s="7">
        <v>3056</v>
      </c>
      <c r="Z26" s="7">
        <v>30</v>
      </c>
      <c r="AA26" s="7">
        <v>348</v>
      </c>
      <c r="AB26" s="7">
        <v>38738</v>
      </c>
      <c r="AC26" s="7">
        <v>198</v>
      </c>
      <c r="AD26" s="7">
        <v>0</v>
      </c>
      <c r="AE26" s="7">
        <v>0</v>
      </c>
      <c r="AF26" s="7">
        <v>6238789</v>
      </c>
      <c r="AG26" s="7">
        <v>57512</v>
      </c>
      <c r="AH26" s="7">
        <v>11676</v>
      </c>
      <c r="AI26" s="7">
        <v>7323</v>
      </c>
    </row>
    <row r="27" spans="1:35" x14ac:dyDescent="0.25">
      <c r="A27" s="5">
        <f t="shared" si="7"/>
        <v>24</v>
      </c>
      <c r="B27" s="4">
        <f t="shared" si="2"/>
        <v>1305270</v>
      </c>
      <c r="C27" s="4">
        <f t="shared" si="3"/>
        <v>15855</v>
      </c>
      <c r="D27" s="4">
        <f t="shared" si="4"/>
        <v>6752</v>
      </c>
      <c r="E27" s="4">
        <f t="shared" si="5"/>
        <v>3267</v>
      </c>
      <c r="F27" s="22">
        <f t="shared" si="8"/>
        <v>119.11715693986375</v>
      </c>
      <c r="G27" s="22">
        <f t="shared" si="6"/>
        <v>125.90075766993984</v>
      </c>
      <c r="H27" s="7">
        <v>3299518</v>
      </c>
      <c r="I27" s="7">
        <v>28389</v>
      </c>
      <c r="J27" s="7">
        <v>4673</v>
      </c>
      <c r="K27" s="7">
        <v>3202</v>
      </c>
      <c r="L27" s="7">
        <v>618729</v>
      </c>
      <c r="M27" s="7">
        <v>5001</v>
      </c>
      <c r="N27" s="7">
        <v>125</v>
      </c>
      <c r="O27" s="7">
        <v>464</v>
      </c>
      <c r="P27" s="7">
        <v>465684</v>
      </c>
      <c r="Q27" s="7">
        <v>3326</v>
      </c>
      <c r="R27" s="7">
        <v>96</v>
      </c>
      <c r="S27" s="7">
        <v>255</v>
      </c>
      <c r="T27" s="7">
        <v>231556</v>
      </c>
      <c r="U27" s="7">
        <v>1922</v>
      </c>
      <c r="V27" s="7">
        <v>169</v>
      </c>
      <c r="W27" s="7">
        <v>75</v>
      </c>
      <c r="X27" s="7">
        <v>303218</v>
      </c>
      <c r="Y27" s="7">
        <v>3058</v>
      </c>
      <c r="Z27" s="7">
        <v>30</v>
      </c>
      <c r="AA27" s="7">
        <v>348</v>
      </c>
      <c r="AB27" s="7">
        <v>39707</v>
      </c>
      <c r="AC27" s="7">
        <v>206</v>
      </c>
      <c r="AD27" s="7">
        <v>0</v>
      </c>
      <c r="AE27" s="7">
        <v>0</v>
      </c>
      <c r="AF27" s="7">
        <v>6263682</v>
      </c>
      <c r="AG27" s="7">
        <v>57757</v>
      </c>
      <c r="AH27" s="7">
        <v>11845</v>
      </c>
      <c r="AI27" s="7">
        <v>7611</v>
      </c>
    </row>
    <row r="28" spans="1:35" x14ac:dyDescent="0.25">
      <c r="A28" s="5">
        <f t="shared" si="7"/>
        <v>25</v>
      </c>
      <c r="B28" s="4">
        <f t="shared" si="2"/>
        <v>0</v>
      </c>
      <c r="C28" s="4">
        <f t="shared" si="3"/>
        <v>0</v>
      </c>
      <c r="D28" s="4">
        <f t="shared" si="4"/>
        <v>0</v>
      </c>
      <c r="E28" s="4">
        <f t="shared" si="5"/>
        <v>0</v>
      </c>
      <c r="F28" s="22">
        <f t="shared" si="8"/>
        <v>0</v>
      </c>
      <c r="G28" s="22">
        <f t="shared" si="6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2"/>
        <v>0</v>
      </c>
      <c r="C29" s="4">
        <f t="shared" si="3"/>
        <v>0</v>
      </c>
      <c r="D29" s="4">
        <f t="shared" si="4"/>
        <v>0</v>
      </c>
      <c r="E29" s="4">
        <f t="shared" si="5"/>
        <v>0</v>
      </c>
      <c r="F29" s="22">
        <f t="shared" si="8"/>
        <v>0</v>
      </c>
      <c r="G29" s="22">
        <f t="shared" si="6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2"/>
        <v>0</v>
      </c>
      <c r="C30" s="4">
        <f t="shared" si="3"/>
        <v>0</v>
      </c>
      <c r="D30" s="4">
        <f t="shared" si="4"/>
        <v>0</v>
      </c>
      <c r="E30" s="4">
        <f t="shared" si="5"/>
        <v>0</v>
      </c>
      <c r="F30" s="22">
        <f t="shared" si="8"/>
        <v>0</v>
      </c>
      <c r="G30" s="22">
        <f t="shared" si="6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2"/>
        <v>0</v>
      </c>
      <c r="C31" s="4">
        <f t="shared" si="3"/>
        <v>0</v>
      </c>
      <c r="D31" s="4">
        <f t="shared" si="4"/>
        <v>0</v>
      </c>
      <c r="E31" s="4">
        <f t="shared" si="5"/>
        <v>0</v>
      </c>
      <c r="F31" s="22">
        <f t="shared" si="8"/>
        <v>0</v>
      </c>
      <c r="G31" s="22">
        <f t="shared" si="6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2"/>
        <v>0</v>
      </c>
      <c r="C32" s="4">
        <f t="shared" si="3"/>
        <v>0</v>
      </c>
      <c r="D32" s="4">
        <f t="shared" si="4"/>
        <v>0</v>
      </c>
      <c r="E32" s="4">
        <f t="shared" si="5"/>
        <v>0</v>
      </c>
      <c r="F32" s="22">
        <f t="shared" si="8"/>
        <v>0</v>
      </c>
      <c r="G32" s="22">
        <f t="shared" si="6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2"/>
        <v>0</v>
      </c>
      <c r="C33" s="4">
        <f t="shared" si="3"/>
        <v>0</v>
      </c>
      <c r="D33" s="4">
        <f t="shared" si="4"/>
        <v>0</v>
      </c>
      <c r="E33" s="4">
        <f t="shared" si="5"/>
        <v>0</v>
      </c>
      <c r="F33" s="22">
        <f t="shared" si="8"/>
        <v>0</v>
      </c>
      <c r="G33" s="22">
        <f t="shared" si="6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2"/>
        <v>0</v>
      </c>
      <c r="C34" s="4">
        <f t="shared" si="3"/>
        <v>0</v>
      </c>
      <c r="D34" s="4">
        <f t="shared" si="4"/>
        <v>0</v>
      </c>
      <c r="E34" s="4">
        <f t="shared" si="5"/>
        <v>0</v>
      </c>
      <c r="F34" s="22">
        <f t="shared" si="8"/>
        <v>0</v>
      </c>
      <c r="G34" s="22">
        <f t="shared" si="6"/>
        <v>0</v>
      </c>
    </row>
    <row r="35" spans="1:35" x14ac:dyDescent="0.25">
      <c r="A35" s="5">
        <f t="shared" si="7"/>
        <v>32</v>
      </c>
      <c r="B35" s="4">
        <f t="shared" si="2"/>
        <v>0</v>
      </c>
      <c r="C35" s="4">
        <f t="shared" si="3"/>
        <v>0</v>
      </c>
      <c r="D35" s="4">
        <f t="shared" si="4"/>
        <v>0</v>
      </c>
      <c r="E35" s="4">
        <f t="shared" si="5"/>
        <v>0</v>
      </c>
      <c r="F35" s="22">
        <f t="shared" si="8"/>
        <v>0</v>
      </c>
      <c r="G35" s="22">
        <f t="shared" si="6"/>
        <v>0</v>
      </c>
    </row>
    <row r="36" spans="1:35" x14ac:dyDescent="0.25">
      <c r="A36" s="5">
        <f t="shared" si="7"/>
        <v>33</v>
      </c>
      <c r="B36" s="4">
        <f t="shared" si="2"/>
        <v>0</v>
      </c>
      <c r="C36" s="4">
        <f t="shared" si="3"/>
        <v>0</v>
      </c>
      <c r="D36" s="4">
        <f t="shared" si="4"/>
        <v>0</v>
      </c>
      <c r="E36" s="4">
        <f t="shared" si="5"/>
        <v>0</v>
      </c>
      <c r="F36" s="22">
        <f t="shared" si="8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2"/>
        <v>0</v>
      </c>
      <c r="C37" s="4">
        <f t="shared" si="3"/>
        <v>0</v>
      </c>
      <c r="D37" s="4">
        <f t="shared" si="4"/>
        <v>0</v>
      </c>
      <c r="E37" s="4">
        <f t="shared" si="5"/>
        <v>0</v>
      </c>
      <c r="F37" s="22">
        <f t="shared" si="8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2"/>
        <v>0</v>
      </c>
      <c r="C38" s="4">
        <f t="shared" si="3"/>
        <v>0</v>
      </c>
      <c r="D38" s="4">
        <f t="shared" si="4"/>
        <v>0</v>
      </c>
      <c r="E38" s="4">
        <f t="shared" si="5"/>
        <v>0</v>
      </c>
      <c r="F38" s="22">
        <f t="shared" si="8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2"/>
        <v>0</v>
      </c>
      <c r="C39" s="4">
        <f t="shared" si="3"/>
        <v>0</v>
      </c>
      <c r="D39" s="4">
        <f t="shared" si="4"/>
        <v>0</v>
      </c>
      <c r="E39" s="4">
        <f t="shared" si="5"/>
        <v>0</v>
      </c>
      <c r="F39" s="22">
        <f t="shared" si="8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2"/>
        <v>0</v>
      </c>
      <c r="C40" s="4">
        <f t="shared" si="3"/>
        <v>0</v>
      </c>
      <c r="D40" s="4">
        <f t="shared" si="4"/>
        <v>0</v>
      </c>
      <c r="E40" s="4">
        <f t="shared" si="5"/>
        <v>0</v>
      </c>
      <c r="F40" s="22">
        <f t="shared" si="8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2"/>
        <v>0</v>
      </c>
      <c r="C41" s="4">
        <f t="shared" si="3"/>
        <v>0</v>
      </c>
      <c r="D41" s="4">
        <f t="shared" si="4"/>
        <v>0</v>
      </c>
      <c r="E41" s="4">
        <f t="shared" si="5"/>
        <v>0</v>
      </c>
      <c r="F41" s="22">
        <f t="shared" si="8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2"/>
        <v>0</v>
      </c>
      <c r="C42" s="4">
        <f t="shared" si="3"/>
        <v>0</v>
      </c>
      <c r="D42" s="4">
        <f t="shared" si="4"/>
        <v>0</v>
      </c>
      <c r="E42" s="4">
        <f t="shared" si="5"/>
        <v>0</v>
      </c>
      <c r="F42" s="22">
        <f t="shared" si="8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2"/>
        <v>0</v>
      </c>
      <c r="C43" s="4">
        <f t="shared" si="3"/>
        <v>0</v>
      </c>
      <c r="D43" s="4">
        <f t="shared" si="4"/>
        <v>0</v>
      </c>
      <c r="E43" s="4">
        <f t="shared" si="5"/>
        <v>0</v>
      </c>
      <c r="F43" s="22">
        <f t="shared" si="8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2"/>
        <v>0</v>
      </c>
      <c r="C44" s="4">
        <f t="shared" si="3"/>
        <v>0</v>
      </c>
      <c r="D44" s="4">
        <f t="shared" si="4"/>
        <v>0</v>
      </c>
      <c r="E44" s="4">
        <f t="shared" si="5"/>
        <v>0</v>
      </c>
      <c r="F44" s="22">
        <f t="shared" si="8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2"/>
        <v>0</v>
      </c>
      <c r="C45" s="4">
        <f t="shared" si="3"/>
        <v>0</v>
      </c>
      <c r="D45" s="4">
        <f t="shared" si="4"/>
        <v>0</v>
      </c>
      <c r="E45" s="4">
        <f t="shared" si="5"/>
        <v>0</v>
      </c>
      <c r="F45" s="22">
        <f t="shared" si="8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2"/>
        <v>0</v>
      </c>
      <c r="C46" s="4">
        <f t="shared" si="3"/>
        <v>0</v>
      </c>
      <c r="D46" s="4">
        <f t="shared" si="4"/>
        <v>0</v>
      </c>
      <c r="E46" s="4">
        <f t="shared" si="5"/>
        <v>0</v>
      </c>
      <c r="F46" s="22">
        <f t="shared" si="8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2"/>
        <v>0</v>
      </c>
      <c r="C47" s="4">
        <f t="shared" si="3"/>
        <v>0</v>
      </c>
      <c r="D47" s="4">
        <f t="shared" si="4"/>
        <v>0</v>
      </c>
      <c r="E47" s="4">
        <f t="shared" si="5"/>
        <v>0</v>
      </c>
      <c r="F47" s="22">
        <f t="shared" si="8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2"/>
        <v>0</v>
      </c>
      <c r="C48" s="4">
        <f t="shared" si="3"/>
        <v>0</v>
      </c>
      <c r="D48" s="4">
        <f t="shared" si="4"/>
        <v>0</v>
      </c>
      <c r="E48" s="4">
        <f t="shared" si="5"/>
        <v>0</v>
      </c>
      <c r="F48" s="22">
        <f t="shared" si="8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2"/>
        <v>0</v>
      </c>
      <c r="C49" s="4">
        <f t="shared" si="3"/>
        <v>0</v>
      </c>
      <c r="D49" s="4">
        <f t="shared" si="4"/>
        <v>0</v>
      </c>
      <c r="E49" s="4">
        <f t="shared" si="5"/>
        <v>0</v>
      </c>
      <c r="F49" s="22">
        <f t="shared" si="8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2"/>
        <v>0</v>
      </c>
      <c r="C50" s="4">
        <f t="shared" si="3"/>
        <v>0</v>
      </c>
      <c r="D50" s="4">
        <f t="shared" si="4"/>
        <v>0</v>
      </c>
      <c r="E50" s="4">
        <f t="shared" si="5"/>
        <v>0</v>
      </c>
      <c r="F50" s="22">
        <f t="shared" si="8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2"/>
        <v>0</v>
      </c>
      <c r="C51" s="4">
        <f t="shared" si="3"/>
        <v>0</v>
      </c>
      <c r="D51" s="4">
        <f t="shared" si="4"/>
        <v>0</v>
      </c>
      <c r="E51" s="4">
        <f t="shared" si="5"/>
        <v>0</v>
      </c>
      <c r="F51" s="22">
        <f t="shared" si="8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2"/>
        <v>0</v>
      </c>
      <c r="C52" s="4">
        <f t="shared" si="3"/>
        <v>0</v>
      </c>
      <c r="D52" s="4">
        <f t="shared" si="4"/>
        <v>0</v>
      </c>
      <c r="E52" s="4">
        <f t="shared" si="5"/>
        <v>0</v>
      </c>
      <c r="F52" s="22">
        <f t="shared" si="8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2"/>
        <v>0</v>
      </c>
      <c r="C53" s="4">
        <f t="shared" si="3"/>
        <v>0</v>
      </c>
      <c r="D53" s="4">
        <f t="shared" si="4"/>
        <v>0</v>
      </c>
      <c r="E53" s="4">
        <f t="shared" si="5"/>
        <v>0</v>
      </c>
      <c r="F53" s="22">
        <f t="shared" si="8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2"/>
        <v>0</v>
      </c>
      <c r="C54" s="4">
        <f t="shared" si="3"/>
        <v>0</v>
      </c>
      <c r="D54" s="4">
        <f t="shared" si="4"/>
        <v>0</v>
      </c>
      <c r="E54" s="4">
        <f t="shared" si="5"/>
        <v>0</v>
      </c>
      <c r="F54" s="22">
        <f t="shared" si="8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2"/>
        <v>0</v>
      </c>
      <c r="C55" s="4">
        <f t="shared" si="3"/>
        <v>0</v>
      </c>
      <c r="D55" s="4">
        <f t="shared" si="4"/>
        <v>0</v>
      </c>
      <c r="E55" s="4">
        <f t="shared" si="5"/>
        <v>0</v>
      </c>
      <c r="F55" s="22">
        <f t="shared" si="8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2">
        <f t="shared" si="8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2">
        <f t="shared" si="8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2">
        <f t="shared" si="8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2">
        <f t="shared" si="8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2">
        <f t="shared" si="8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2">
        <f t="shared" si="8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2">
        <f t="shared" si="8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2">
        <f t="shared" si="8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2">
        <f t="shared" si="8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2">
        <f t="shared" si="8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2">
        <f t="shared" si="8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2">
        <f t="shared" si="8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9">-1*(H68+L68+P68+T68+X68+AB68-AF68)</f>
        <v>0</v>
      </c>
      <c r="C68" s="4">
        <f t="shared" ref="C68:C131" si="10">-1*(I68+M68+Q68+U68+Y68+AC68-AG68)</f>
        <v>0</v>
      </c>
      <c r="D68" s="4">
        <f t="shared" ref="D68:D131" si="11">-1*(J68+N68+R68+V68+Z68+AD68-AH68)</f>
        <v>0</v>
      </c>
      <c r="E68" s="4">
        <f t="shared" ref="E68:E131" si="12">-1*(K68+O68+S68+W68+AA68+AE68-AI68)</f>
        <v>0</v>
      </c>
      <c r="F68" s="22">
        <f t="shared" si="8"/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2">
        <f t="shared" si="8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2">
        <f t="shared" si="8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2">
        <f t="shared" si="8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2">
        <f t="shared" si="8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2">
        <f t="shared" si="8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2">
        <f t="shared" si="8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2">
        <f t="shared" si="8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2">
        <f t="shared" si="8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2">
        <f t="shared" si="8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2">
        <f t="shared" si="8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2">
        <f t="shared" si="8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2">
        <f t="shared" si="8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2">
        <f t="shared" si="8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2">
        <f t="shared" si="8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2">
        <f t="shared" si="8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2">
        <f t="shared" si="8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2">
        <f t="shared" si="8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2">
        <f t="shared" si="8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2">
        <f t="shared" si="8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2">
        <f t="shared" ref="F88:F151" si="15">IFERROR(100*H88*$I$3/(I88*$H$3),0)</f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2">
        <f t="shared" si="15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2">
        <f t="shared" si="15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2">
        <f t="shared" si="15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2">
        <f t="shared" si="15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2">
        <f t="shared" si="15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2">
        <f t="shared" si="15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2">
        <f t="shared" si="15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2">
        <f t="shared" si="15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2">
        <f t="shared" si="15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2">
        <f t="shared" si="15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2">
        <f t="shared" si="15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2">
        <f t="shared" si="15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2">
        <f t="shared" si="15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2">
        <f t="shared" si="15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2">
        <f t="shared" si="15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2">
        <f t="shared" si="15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2">
        <f t="shared" si="15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2">
        <f t="shared" si="15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2">
        <f t="shared" si="15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2">
        <f t="shared" si="15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2">
        <f t="shared" si="15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2">
        <f t="shared" si="15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2">
        <f t="shared" si="15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2">
        <f t="shared" si="15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2">
        <f t="shared" si="15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2">
        <f t="shared" si="15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2">
        <f t="shared" si="15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2">
        <f t="shared" si="15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2">
        <f t="shared" si="15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2">
        <f t="shared" si="15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2">
        <f t="shared" si="15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2">
        <f t="shared" si="15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2">
        <f t="shared" si="15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2">
        <f t="shared" si="15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2">
        <f t="shared" si="15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2">
        <f t="shared" si="15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2">
        <f t="shared" si="15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2">
        <f t="shared" si="15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2">
        <f t="shared" si="15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2">
        <f t="shared" si="15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2">
        <f t="shared" si="15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2">
        <f t="shared" si="15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2">
        <f t="shared" si="15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6">-1*(H132+L132+P132+T132+X132+AB132-AF132)</f>
        <v>0</v>
      </c>
      <c r="C132" s="4">
        <f t="shared" ref="C132:C195" si="17">-1*(I132+M132+Q132+U132+Y132+AC132-AG132)</f>
        <v>0</v>
      </c>
      <c r="D132" s="4">
        <f t="shared" ref="D132:D195" si="18">-1*(J132+N132+R132+V132+Z132+AD132-AH132)</f>
        <v>0</v>
      </c>
      <c r="E132" s="4">
        <f t="shared" ref="E132:E195" si="19">-1*(K132+O132+S132+W132+AA132+AE132-AI132)</f>
        <v>0</v>
      </c>
      <c r="F132" s="22">
        <f t="shared" si="15"/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6"/>
        <v>0</v>
      </c>
      <c r="C133" s="4">
        <f t="shared" si="17"/>
        <v>0</v>
      </c>
      <c r="D133" s="4">
        <f t="shared" si="18"/>
        <v>0</v>
      </c>
      <c r="E133" s="4">
        <f t="shared" si="19"/>
        <v>0</v>
      </c>
      <c r="F133" s="22">
        <f t="shared" si="15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6"/>
        <v>0</v>
      </c>
      <c r="C134" s="4">
        <f t="shared" si="17"/>
        <v>0</v>
      </c>
      <c r="D134" s="4">
        <f t="shared" si="18"/>
        <v>0</v>
      </c>
      <c r="E134" s="4">
        <f t="shared" si="19"/>
        <v>0</v>
      </c>
      <c r="F134" s="22">
        <f t="shared" si="15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6"/>
        <v>0</v>
      </c>
      <c r="C135" s="4">
        <f t="shared" si="17"/>
        <v>0</v>
      </c>
      <c r="D135" s="4">
        <f t="shared" si="18"/>
        <v>0</v>
      </c>
      <c r="E135" s="4">
        <f t="shared" si="19"/>
        <v>0</v>
      </c>
      <c r="F135" s="22">
        <f t="shared" si="15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6"/>
        <v>0</v>
      </c>
      <c r="C136" s="4">
        <f t="shared" si="17"/>
        <v>0</v>
      </c>
      <c r="D136" s="4">
        <f t="shared" si="18"/>
        <v>0</v>
      </c>
      <c r="E136" s="4">
        <f t="shared" si="19"/>
        <v>0</v>
      </c>
      <c r="F136" s="22">
        <f t="shared" si="15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6"/>
        <v>0</v>
      </c>
      <c r="C137" s="4">
        <f t="shared" si="17"/>
        <v>0</v>
      </c>
      <c r="D137" s="4">
        <f t="shared" si="18"/>
        <v>0</v>
      </c>
      <c r="E137" s="4">
        <f t="shared" si="19"/>
        <v>0</v>
      </c>
      <c r="F137" s="22">
        <f t="shared" si="15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6"/>
        <v>0</v>
      </c>
      <c r="C138" s="4">
        <f t="shared" si="17"/>
        <v>0</v>
      </c>
      <c r="D138" s="4">
        <f t="shared" si="18"/>
        <v>0</v>
      </c>
      <c r="E138" s="4">
        <f t="shared" si="19"/>
        <v>0</v>
      </c>
      <c r="F138" s="22">
        <f t="shared" si="15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6"/>
        <v>0</v>
      </c>
      <c r="C139" s="4">
        <f t="shared" si="17"/>
        <v>0</v>
      </c>
      <c r="D139" s="4">
        <f t="shared" si="18"/>
        <v>0</v>
      </c>
      <c r="E139" s="4">
        <f t="shared" si="19"/>
        <v>0</v>
      </c>
      <c r="F139" s="22">
        <f t="shared" si="15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6"/>
        <v>0</v>
      </c>
      <c r="C140" s="4">
        <f t="shared" si="17"/>
        <v>0</v>
      </c>
      <c r="D140" s="4">
        <f t="shared" si="18"/>
        <v>0</v>
      </c>
      <c r="E140" s="4">
        <f t="shared" si="19"/>
        <v>0</v>
      </c>
      <c r="F140" s="22">
        <f t="shared" si="15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6"/>
        <v>0</v>
      </c>
      <c r="C141" s="4">
        <f t="shared" si="17"/>
        <v>0</v>
      </c>
      <c r="D141" s="4">
        <f t="shared" si="18"/>
        <v>0</v>
      </c>
      <c r="E141" s="4">
        <f t="shared" si="19"/>
        <v>0</v>
      </c>
      <c r="F141" s="22">
        <f t="shared" si="15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6"/>
        <v>0</v>
      </c>
      <c r="C142" s="4">
        <f t="shared" si="17"/>
        <v>0</v>
      </c>
      <c r="D142" s="4">
        <f t="shared" si="18"/>
        <v>0</v>
      </c>
      <c r="E142" s="4">
        <f t="shared" si="19"/>
        <v>0</v>
      </c>
      <c r="F142" s="22">
        <f t="shared" si="15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6"/>
        <v>0</v>
      </c>
      <c r="C143" s="4">
        <f t="shared" si="17"/>
        <v>0</v>
      </c>
      <c r="D143" s="4">
        <f t="shared" si="18"/>
        <v>0</v>
      </c>
      <c r="E143" s="4">
        <f t="shared" si="19"/>
        <v>0</v>
      </c>
      <c r="F143" s="22">
        <f t="shared" si="15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6"/>
        <v>0</v>
      </c>
      <c r="C144" s="4">
        <f t="shared" si="17"/>
        <v>0</v>
      </c>
      <c r="D144" s="4">
        <f t="shared" si="18"/>
        <v>0</v>
      </c>
      <c r="E144" s="4">
        <f t="shared" si="19"/>
        <v>0</v>
      </c>
      <c r="F144" s="22">
        <f t="shared" si="15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6"/>
        <v>0</v>
      </c>
      <c r="C145" s="4">
        <f t="shared" si="17"/>
        <v>0</v>
      </c>
      <c r="D145" s="4">
        <f t="shared" si="18"/>
        <v>0</v>
      </c>
      <c r="E145" s="4">
        <f t="shared" si="19"/>
        <v>0</v>
      </c>
      <c r="F145" s="22">
        <f t="shared" si="15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6"/>
        <v>0</v>
      </c>
      <c r="C146" s="4">
        <f t="shared" si="17"/>
        <v>0</v>
      </c>
      <c r="D146" s="4">
        <f t="shared" si="18"/>
        <v>0</v>
      </c>
      <c r="E146" s="4">
        <f t="shared" si="19"/>
        <v>0</v>
      </c>
      <c r="F146" s="22">
        <f t="shared" si="15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6"/>
        <v>0</v>
      </c>
      <c r="C147" s="4">
        <f t="shared" si="17"/>
        <v>0</v>
      </c>
      <c r="D147" s="4">
        <f t="shared" si="18"/>
        <v>0</v>
      </c>
      <c r="E147" s="4">
        <f t="shared" si="19"/>
        <v>0</v>
      </c>
      <c r="F147" s="22">
        <f t="shared" si="15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6"/>
        <v>0</v>
      </c>
      <c r="C148" s="4">
        <f t="shared" si="17"/>
        <v>0</v>
      </c>
      <c r="D148" s="4">
        <f t="shared" si="18"/>
        <v>0</v>
      </c>
      <c r="E148" s="4">
        <f t="shared" si="19"/>
        <v>0</v>
      </c>
      <c r="F148" s="22">
        <f t="shared" si="15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6"/>
        <v>0</v>
      </c>
      <c r="C149" s="4">
        <f t="shared" si="17"/>
        <v>0</v>
      </c>
      <c r="D149" s="4">
        <f t="shared" si="18"/>
        <v>0</v>
      </c>
      <c r="E149" s="4">
        <f t="shared" si="19"/>
        <v>0</v>
      </c>
      <c r="F149" s="22">
        <f t="shared" si="15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6"/>
        <v>0</v>
      </c>
      <c r="C150" s="4">
        <f t="shared" si="17"/>
        <v>0</v>
      </c>
      <c r="D150" s="4">
        <f t="shared" si="18"/>
        <v>0</v>
      </c>
      <c r="E150" s="4">
        <f t="shared" si="19"/>
        <v>0</v>
      </c>
      <c r="F150" s="22">
        <f t="shared" si="15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6"/>
        <v>0</v>
      </c>
      <c r="C151" s="4">
        <f t="shared" si="17"/>
        <v>0</v>
      </c>
      <c r="D151" s="4">
        <f t="shared" si="18"/>
        <v>0</v>
      </c>
      <c r="E151" s="4">
        <f t="shared" si="19"/>
        <v>0</v>
      </c>
      <c r="F151" s="22">
        <f t="shared" si="15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6"/>
        <v>0</v>
      </c>
      <c r="C152" s="4">
        <f t="shared" si="17"/>
        <v>0</v>
      </c>
      <c r="D152" s="4">
        <f t="shared" si="18"/>
        <v>0</v>
      </c>
      <c r="E152" s="4">
        <f t="shared" si="19"/>
        <v>0</v>
      </c>
      <c r="F152" s="22">
        <f t="shared" ref="F152:F215" si="22">IFERROR(100*H152*$I$3/(I152*$H$3),0)</f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6"/>
        <v>0</v>
      </c>
      <c r="C153" s="4">
        <f t="shared" si="17"/>
        <v>0</v>
      </c>
      <c r="D153" s="4">
        <f t="shared" si="18"/>
        <v>0</v>
      </c>
      <c r="E153" s="4">
        <f t="shared" si="19"/>
        <v>0</v>
      </c>
      <c r="F153" s="22">
        <f t="shared" si="22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6"/>
        <v>0</v>
      </c>
      <c r="C154" s="4">
        <f t="shared" si="17"/>
        <v>0</v>
      </c>
      <c r="D154" s="4">
        <f t="shared" si="18"/>
        <v>0</v>
      </c>
      <c r="E154" s="4">
        <f t="shared" si="19"/>
        <v>0</v>
      </c>
      <c r="F154" s="22">
        <f t="shared" si="22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6"/>
        <v>0</v>
      </c>
      <c r="C155" s="4">
        <f t="shared" si="17"/>
        <v>0</v>
      </c>
      <c r="D155" s="4">
        <f t="shared" si="18"/>
        <v>0</v>
      </c>
      <c r="E155" s="4">
        <f t="shared" si="19"/>
        <v>0</v>
      </c>
      <c r="F155" s="22">
        <f t="shared" si="22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6"/>
        <v>0</v>
      </c>
      <c r="C156" s="4">
        <f t="shared" si="17"/>
        <v>0</v>
      </c>
      <c r="D156" s="4">
        <f t="shared" si="18"/>
        <v>0</v>
      </c>
      <c r="E156" s="4">
        <f t="shared" si="19"/>
        <v>0</v>
      </c>
      <c r="F156" s="22">
        <f t="shared" si="22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6"/>
        <v>0</v>
      </c>
      <c r="C157" s="4">
        <f t="shared" si="17"/>
        <v>0</v>
      </c>
      <c r="D157" s="4">
        <f t="shared" si="18"/>
        <v>0</v>
      </c>
      <c r="E157" s="4">
        <f t="shared" si="19"/>
        <v>0</v>
      </c>
      <c r="F157" s="22">
        <f t="shared" si="22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6"/>
        <v>0</v>
      </c>
      <c r="C158" s="4">
        <f t="shared" si="17"/>
        <v>0</v>
      </c>
      <c r="D158" s="4">
        <f t="shared" si="18"/>
        <v>0</v>
      </c>
      <c r="E158" s="4">
        <f t="shared" si="19"/>
        <v>0</v>
      </c>
      <c r="F158" s="22">
        <f t="shared" si="22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6"/>
        <v>0</v>
      </c>
      <c r="C159" s="4">
        <f t="shared" si="17"/>
        <v>0</v>
      </c>
      <c r="D159" s="4">
        <f t="shared" si="18"/>
        <v>0</v>
      </c>
      <c r="E159" s="4">
        <f t="shared" si="19"/>
        <v>0</v>
      </c>
      <c r="F159" s="22">
        <f t="shared" si="22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6"/>
        <v>0</v>
      </c>
      <c r="C160" s="4">
        <f t="shared" si="17"/>
        <v>0</v>
      </c>
      <c r="D160" s="4">
        <f t="shared" si="18"/>
        <v>0</v>
      </c>
      <c r="E160" s="4">
        <f t="shared" si="19"/>
        <v>0</v>
      </c>
      <c r="F160" s="22">
        <f t="shared" si="22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6"/>
        <v>0</v>
      </c>
      <c r="C161" s="4">
        <f t="shared" si="17"/>
        <v>0</v>
      </c>
      <c r="D161" s="4">
        <f t="shared" si="18"/>
        <v>0</v>
      </c>
      <c r="E161" s="4">
        <f t="shared" si="19"/>
        <v>0</v>
      </c>
      <c r="F161" s="22">
        <f t="shared" si="22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6"/>
        <v>0</v>
      </c>
      <c r="C162" s="4">
        <f t="shared" si="17"/>
        <v>0</v>
      </c>
      <c r="D162" s="4">
        <f t="shared" si="18"/>
        <v>0</v>
      </c>
      <c r="E162" s="4">
        <f t="shared" si="19"/>
        <v>0</v>
      </c>
      <c r="F162" s="22">
        <f t="shared" si="22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6"/>
        <v>0</v>
      </c>
      <c r="C163" s="4">
        <f t="shared" si="17"/>
        <v>0</v>
      </c>
      <c r="D163" s="4">
        <f t="shared" si="18"/>
        <v>0</v>
      </c>
      <c r="E163" s="4">
        <f t="shared" si="19"/>
        <v>0</v>
      </c>
      <c r="F163" s="22">
        <f t="shared" si="22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6"/>
        <v>0</v>
      </c>
      <c r="C164" s="4">
        <f t="shared" si="17"/>
        <v>0</v>
      </c>
      <c r="D164" s="4">
        <f t="shared" si="18"/>
        <v>0</v>
      </c>
      <c r="E164" s="4">
        <f t="shared" si="19"/>
        <v>0</v>
      </c>
      <c r="F164" s="22">
        <f t="shared" si="22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6"/>
        <v>0</v>
      </c>
      <c r="C165" s="4">
        <f t="shared" si="17"/>
        <v>0</v>
      </c>
      <c r="D165" s="4">
        <f t="shared" si="18"/>
        <v>0</v>
      </c>
      <c r="E165" s="4">
        <f t="shared" si="19"/>
        <v>0</v>
      </c>
      <c r="F165" s="22">
        <f t="shared" si="22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6"/>
        <v>0</v>
      </c>
      <c r="C166" s="4">
        <f t="shared" si="17"/>
        <v>0</v>
      </c>
      <c r="D166" s="4">
        <f t="shared" si="18"/>
        <v>0</v>
      </c>
      <c r="E166" s="4">
        <f t="shared" si="19"/>
        <v>0</v>
      </c>
      <c r="F166" s="22">
        <f t="shared" si="22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6"/>
        <v>0</v>
      </c>
      <c r="C167" s="4">
        <f t="shared" si="17"/>
        <v>0</v>
      </c>
      <c r="D167" s="4">
        <f t="shared" si="18"/>
        <v>0</v>
      </c>
      <c r="E167" s="4">
        <f t="shared" si="19"/>
        <v>0</v>
      </c>
      <c r="F167" s="22">
        <f t="shared" si="22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6"/>
        <v>0</v>
      </c>
      <c r="C168" s="4">
        <f t="shared" si="17"/>
        <v>0</v>
      </c>
      <c r="D168" s="4">
        <f t="shared" si="18"/>
        <v>0</v>
      </c>
      <c r="E168" s="4">
        <f t="shared" si="19"/>
        <v>0</v>
      </c>
      <c r="F168" s="22">
        <f t="shared" si="22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6"/>
        <v>0</v>
      </c>
      <c r="C169" s="4">
        <f t="shared" si="17"/>
        <v>0</v>
      </c>
      <c r="D169" s="4">
        <f t="shared" si="18"/>
        <v>0</v>
      </c>
      <c r="E169" s="4">
        <f t="shared" si="19"/>
        <v>0</v>
      </c>
      <c r="F169" s="22">
        <f t="shared" si="22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6"/>
        <v>0</v>
      </c>
      <c r="C170" s="4">
        <f t="shared" si="17"/>
        <v>0</v>
      </c>
      <c r="D170" s="4">
        <f t="shared" si="18"/>
        <v>0</v>
      </c>
      <c r="E170" s="4">
        <f t="shared" si="19"/>
        <v>0</v>
      </c>
      <c r="F170" s="22">
        <f t="shared" si="22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6"/>
        <v>0</v>
      </c>
      <c r="C171" s="4">
        <f t="shared" si="17"/>
        <v>0</v>
      </c>
      <c r="D171" s="4">
        <f t="shared" si="18"/>
        <v>0</v>
      </c>
      <c r="E171" s="4">
        <f t="shared" si="19"/>
        <v>0</v>
      </c>
      <c r="F171" s="22">
        <f t="shared" si="22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6"/>
        <v>0</v>
      </c>
      <c r="C172" s="4">
        <f t="shared" si="17"/>
        <v>0</v>
      </c>
      <c r="D172" s="4">
        <f t="shared" si="18"/>
        <v>0</v>
      </c>
      <c r="E172" s="4">
        <f t="shared" si="19"/>
        <v>0</v>
      </c>
      <c r="F172" s="22">
        <f t="shared" si="22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6"/>
        <v>0</v>
      </c>
      <c r="C173" s="4">
        <f t="shared" si="17"/>
        <v>0</v>
      </c>
      <c r="D173" s="4">
        <f t="shared" si="18"/>
        <v>0</v>
      </c>
      <c r="E173" s="4">
        <f t="shared" si="19"/>
        <v>0</v>
      </c>
      <c r="F173" s="22">
        <f t="shared" si="22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6"/>
        <v>0</v>
      </c>
      <c r="C174" s="4">
        <f t="shared" si="17"/>
        <v>0</v>
      </c>
      <c r="D174" s="4">
        <f t="shared" si="18"/>
        <v>0</v>
      </c>
      <c r="E174" s="4">
        <f t="shared" si="19"/>
        <v>0</v>
      </c>
      <c r="F174" s="22">
        <f t="shared" si="22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6"/>
        <v>0</v>
      </c>
      <c r="C175" s="4">
        <f t="shared" si="17"/>
        <v>0</v>
      </c>
      <c r="D175" s="4">
        <f t="shared" si="18"/>
        <v>0</v>
      </c>
      <c r="E175" s="4">
        <f t="shared" si="19"/>
        <v>0</v>
      </c>
      <c r="F175" s="22">
        <f t="shared" si="22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6"/>
        <v>0</v>
      </c>
      <c r="C176" s="4">
        <f t="shared" si="17"/>
        <v>0</v>
      </c>
      <c r="D176" s="4">
        <f t="shared" si="18"/>
        <v>0</v>
      </c>
      <c r="E176" s="4">
        <f t="shared" si="19"/>
        <v>0</v>
      </c>
      <c r="F176" s="22">
        <f t="shared" si="22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6"/>
        <v>0</v>
      </c>
      <c r="C177" s="4">
        <f t="shared" si="17"/>
        <v>0</v>
      </c>
      <c r="D177" s="4">
        <f t="shared" si="18"/>
        <v>0</v>
      </c>
      <c r="E177" s="4">
        <f t="shared" si="19"/>
        <v>0</v>
      </c>
      <c r="F177" s="22">
        <f t="shared" si="22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6"/>
        <v>0</v>
      </c>
      <c r="C178" s="4">
        <f t="shared" si="17"/>
        <v>0</v>
      </c>
      <c r="D178" s="4">
        <f t="shared" si="18"/>
        <v>0</v>
      </c>
      <c r="E178" s="4">
        <f t="shared" si="19"/>
        <v>0</v>
      </c>
      <c r="F178" s="22">
        <f t="shared" si="22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6"/>
        <v>0</v>
      </c>
      <c r="C179" s="4">
        <f t="shared" si="17"/>
        <v>0</v>
      </c>
      <c r="D179" s="4">
        <f t="shared" si="18"/>
        <v>0</v>
      </c>
      <c r="E179" s="4">
        <f t="shared" si="19"/>
        <v>0</v>
      </c>
      <c r="F179" s="22">
        <f t="shared" si="22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6"/>
        <v>0</v>
      </c>
      <c r="C180" s="4">
        <f t="shared" si="17"/>
        <v>0</v>
      </c>
      <c r="D180" s="4">
        <f t="shared" si="18"/>
        <v>0</v>
      </c>
      <c r="E180" s="4">
        <f t="shared" si="19"/>
        <v>0</v>
      </c>
      <c r="F180" s="22">
        <f t="shared" si="22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6"/>
        <v>0</v>
      </c>
      <c r="C181" s="4">
        <f t="shared" si="17"/>
        <v>0</v>
      </c>
      <c r="D181" s="4">
        <f t="shared" si="18"/>
        <v>0</v>
      </c>
      <c r="E181" s="4">
        <f t="shared" si="19"/>
        <v>0</v>
      </c>
      <c r="F181" s="22">
        <f t="shared" si="22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6"/>
        <v>0</v>
      </c>
      <c r="C182" s="4">
        <f t="shared" si="17"/>
        <v>0</v>
      </c>
      <c r="D182" s="4">
        <f t="shared" si="18"/>
        <v>0</v>
      </c>
      <c r="E182" s="4">
        <f t="shared" si="19"/>
        <v>0</v>
      </c>
      <c r="F182" s="22">
        <f t="shared" si="22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6"/>
        <v>0</v>
      </c>
      <c r="C183" s="4">
        <f t="shared" si="17"/>
        <v>0</v>
      </c>
      <c r="D183" s="4">
        <f t="shared" si="18"/>
        <v>0</v>
      </c>
      <c r="E183" s="4">
        <f t="shared" si="19"/>
        <v>0</v>
      </c>
      <c r="F183" s="22">
        <f t="shared" si="22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6"/>
        <v>0</v>
      </c>
      <c r="C184" s="4">
        <f t="shared" si="17"/>
        <v>0</v>
      </c>
      <c r="D184" s="4">
        <f t="shared" si="18"/>
        <v>0</v>
      </c>
      <c r="E184" s="4">
        <f t="shared" si="19"/>
        <v>0</v>
      </c>
      <c r="F184" s="22">
        <f t="shared" si="22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6"/>
        <v>0</v>
      </c>
      <c r="C185" s="4">
        <f t="shared" si="17"/>
        <v>0</v>
      </c>
      <c r="D185" s="4">
        <f t="shared" si="18"/>
        <v>0</v>
      </c>
      <c r="E185" s="4">
        <f t="shared" si="19"/>
        <v>0</v>
      </c>
      <c r="F185" s="22">
        <f t="shared" si="22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6"/>
        <v>0</v>
      </c>
      <c r="C186" s="4">
        <f t="shared" si="17"/>
        <v>0</v>
      </c>
      <c r="D186" s="4">
        <f t="shared" si="18"/>
        <v>0</v>
      </c>
      <c r="E186" s="4">
        <f t="shared" si="19"/>
        <v>0</v>
      </c>
      <c r="F186" s="22">
        <f t="shared" si="22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6"/>
        <v>0</v>
      </c>
      <c r="C187" s="4">
        <f t="shared" si="17"/>
        <v>0</v>
      </c>
      <c r="D187" s="4">
        <f t="shared" si="18"/>
        <v>0</v>
      </c>
      <c r="E187" s="4">
        <f t="shared" si="19"/>
        <v>0</v>
      </c>
      <c r="F187" s="22">
        <f t="shared" si="22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6"/>
        <v>0</v>
      </c>
      <c r="C188" s="4">
        <f t="shared" si="17"/>
        <v>0</v>
      </c>
      <c r="D188" s="4">
        <f t="shared" si="18"/>
        <v>0</v>
      </c>
      <c r="E188" s="4">
        <f t="shared" si="19"/>
        <v>0</v>
      </c>
      <c r="F188" s="22">
        <f t="shared" si="22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6"/>
        <v>0</v>
      </c>
      <c r="C189" s="4">
        <f t="shared" si="17"/>
        <v>0</v>
      </c>
      <c r="D189" s="4">
        <f t="shared" si="18"/>
        <v>0</v>
      </c>
      <c r="E189" s="4">
        <f t="shared" si="19"/>
        <v>0</v>
      </c>
      <c r="F189" s="22">
        <f t="shared" si="22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6"/>
        <v>0</v>
      </c>
      <c r="C190" s="4">
        <f t="shared" si="17"/>
        <v>0</v>
      </c>
      <c r="D190" s="4">
        <f t="shared" si="18"/>
        <v>0</v>
      </c>
      <c r="E190" s="4">
        <f t="shared" si="19"/>
        <v>0</v>
      </c>
      <c r="F190" s="22">
        <f t="shared" si="22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6"/>
        <v>0</v>
      </c>
      <c r="C191" s="4">
        <f t="shared" si="17"/>
        <v>0</v>
      </c>
      <c r="D191" s="4">
        <f t="shared" si="18"/>
        <v>0</v>
      </c>
      <c r="E191" s="4">
        <f t="shared" si="19"/>
        <v>0</v>
      </c>
      <c r="F191" s="22">
        <f t="shared" si="22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6"/>
        <v>0</v>
      </c>
      <c r="C192" s="4">
        <f t="shared" si="17"/>
        <v>0</v>
      </c>
      <c r="D192" s="4">
        <f t="shared" si="18"/>
        <v>0</v>
      </c>
      <c r="E192" s="4">
        <f t="shared" si="19"/>
        <v>0</v>
      </c>
      <c r="F192" s="22">
        <f t="shared" si="22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6"/>
        <v>0</v>
      </c>
      <c r="C193" s="4">
        <f t="shared" si="17"/>
        <v>0</v>
      </c>
      <c r="D193" s="4">
        <f t="shared" si="18"/>
        <v>0</v>
      </c>
      <c r="E193" s="4">
        <f t="shared" si="19"/>
        <v>0</v>
      </c>
      <c r="F193" s="22">
        <f t="shared" si="22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6"/>
        <v>0</v>
      </c>
      <c r="C194" s="4">
        <f t="shared" si="17"/>
        <v>0</v>
      </c>
      <c r="D194" s="4">
        <f t="shared" si="18"/>
        <v>0</v>
      </c>
      <c r="E194" s="4">
        <f t="shared" si="19"/>
        <v>0</v>
      </c>
      <c r="F194" s="22">
        <f t="shared" si="22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6"/>
        <v>0</v>
      </c>
      <c r="C195" s="4">
        <f t="shared" si="17"/>
        <v>0</v>
      </c>
      <c r="D195" s="4">
        <f t="shared" si="18"/>
        <v>0</v>
      </c>
      <c r="E195" s="4">
        <f t="shared" si="19"/>
        <v>0</v>
      </c>
      <c r="F195" s="22">
        <f t="shared" si="22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3">-1*(H196+L196+P196+T196+X196+AB196-AF196)</f>
        <v>0</v>
      </c>
      <c r="C196" s="4">
        <f t="shared" ref="C196:C227" si="24">-1*(I196+M196+Q196+U196+Y196+AC196-AG196)</f>
        <v>0</v>
      </c>
      <c r="D196" s="4">
        <f t="shared" ref="D196:D227" si="25">-1*(J196+N196+R196+V196+Z196+AD196-AH196)</f>
        <v>0</v>
      </c>
      <c r="E196" s="4">
        <f t="shared" ref="E196:E227" si="26">-1*(K196+O196+S196+W196+AA196+AE196-AI196)</f>
        <v>0</v>
      </c>
      <c r="F196" s="22">
        <f t="shared" si="22"/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3"/>
        <v>0</v>
      </c>
      <c r="C197" s="4">
        <f t="shared" si="24"/>
        <v>0</v>
      </c>
      <c r="D197" s="4">
        <f t="shared" si="25"/>
        <v>0</v>
      </c>
      <c r="E197" s="4">
        <f t="shared" si="26"/>
        <v>0</v>
      </c>
      <c r="F197" s="22">
        <f t="shared" si="22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3"/>
        <v>0</v>
      </c>
      <c r="C198" s="4">
        <f t="shared" si="24"/>
        <v>0</v>
      </c>
      <c r="D198" s="4">
        <f t="shared" si="25"/>
        <v>0</v>
      </c>
      <c r="E198" s="4">
        <f t="shared" si="26"/>
        <v>0</v>
      </c>
      <c r="F198" s="22">
        <f t="shared" si="22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3"/>
        <v>0</v>
      </c>
      <c r="C199" s="4">
        <f t="shared" si="24"/>
        <v>0</v>
      </c>
      <c r="D199" s="4">
        <f t="shared" si="25"/>
        <v>0</v>
      </c>
      <c r="E199" s="4">
        <f t="shared" si="26"/>
        <v>0</v>
      </c>
      <c r="F199" s="22">
        <f t="shared" si="22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3"/>
        <v>0</v>
      </c>
      <c r="C200" s="4">
        <f t="shared" si="24"/>
        <v>0</v>
      </c>
      <c r="D200" s="4">
        <f t="shared" si="25"/>
        <v>0</v>
      </c>
      <c r="E200" s="4">
        <f t="shared" si="26"/>
        <v>0</v>
      </c>
      <c r="F200" s="22">
        <f t="shared" si="22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3"/>
        <v>0</v>
      </c>
      <c r="C201" s="4">
        <f t="shared" si="24"/>
        <v>0</v>
      </c>
      <c r="D201" s="4">
        <f t="shared" si="25"/>
        <v>0</v>
      </c>
      <c r="E201" s="4">
        <f t="shared" si="26"/>
        <v>0</v>
      </c>
      <c r="F201" s="22">
        <f t="shared" si="22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3"/>
        <v>0</v>
      </c>
      <c r="C202" s="4">
        <f t="shared" si="24"/>
        <v>0</v>
      </c>
      <c r="D202" s="4">
        <f t="shared" si="25"/>
        <v>0</v>
      </c>
      <c r="E202" s="4">
        <f t="shared" si="26"/>
        <v>0</v>
      </c>
      <c r="F202" s="22">
        <f t="shared" si="22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3"/>
        <v>0</v>
      </c>
      <c r="C203" s="4">
        <f t="shared" si="24"/>
        <v>0</v>
      </c>
      <c r="D203" s="4">
        <f t="shared" si="25"/>
        <v>0</v>
      </c>
      <c r="E203" s="4">
        <f t="shared" si="26"/>
        <v>0</v>
      </c>
      <c r="F203" s="22">
        <f t="shared" si="22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3"/>
        <v>0</v>
      </c>
      <c r="C204" s="4">
        <f t="shared" si="24"/>
        <v>0</v>
      </c>
      <c r="D204" s="4">
        <f t="shared" si="25"/>
        <v>0</v>
      </c>
      <c r="E204" s="4">
        <f t="shared" si="26"/>
        <v>0</v>
      </c>
      <c r="F204" s="22">
        <f t="shared" si="22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3"/>
        <v>0</v>
      </c>
      <c r="C205" s="4">
        <f t="shared" si="24"/>
        <v>0</v>
      </c>
      <c r="D205" s="4">
        <f t="shared" si="25"/>
        <v>0</v>
      </c>
      <c r="E205" s="4">
        <f t="shared" si="26"/>
        <v>0</v>
      </c>
      <c r="F205" s="22">
        <f t="shared" si="22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3"/>
        <v>0</v>
      </c>
      <c r="C206" s="4">
        <f t="shared" si="24"/>
        <v>0</v>
      </c>
      <c r="D206" s="4">
        <f t="shared" si="25"/>
        <v>0</v>
      </c>
      <c r="E206" s="4">
        <f t="shared" si="26"/>
        <v>0</v>
      </c>
      <c r="F206" s="22">
        <f t="shared" si="22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3"/>
        <v>0</v>
      </c>
      <c r="C207" s="4">
        <f t="shared" si="24"/>
        <v>0</v>
      </c>
      <c r="D207" s="4">
        <f t="shared" si="25"/>
        <v>0</v>
      </c>
      <c r="E207" s="4">
        <f t="shared" si="26"/>
        <v>0</v>
      </c>
      <c r="F207" s="22">
        <f t="shared" si="22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3"/>
        <v>0</v>
      </c>
      <c r="C208" s="4">
        <f t="shared" si="24"/>
        <v>0</v>
      </c>
      <c r="D208" s="4">
        <f t="shared" si="25"/>
        <v>0</v>
      </c>
      <c r="E208" s="4">
        <f t="shared" si="26"/>
        <v>0</v>
      </c>
      <c r="F208" s="22">
        <f t="shared" si="22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3"/>
        <v>0</v>
      </c>
      <c r="C209" s="4">
        <f t="shared" si="24"/>
        <v>0</v>
      </c>
      <c r="D209" s="4">
        <f t="shared" si="25"/>
        <v>0</v>
      </c>
      <c r="E209" s="4">
        <f t="shared" si="26"/>
        <v>0</v>
      </c>
      <c r="F209" s="22">
        <f t="shared" si="22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3"/>
        <v>0</v>
      </c>
      <c r="C210" s="4">
        <f t="shared" si="24"/>
        <v>0</v>
      </c>
      <c r="D210" s="4">
        <f t="shared" si="25"/>
        <v>0</v>
      </c>
      <c r="E210" s="4">
        <f t="shared" si="26"/>
        <v>0</v>
      </c>
      <c r="F210" s="22">
        <f t="shared" si="22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3"/>
        <v>0</v>
      </c>
      <c r="C211" s="4">
        <f t="shared" si="24"/>
        <v>0</v>
      </c>
      <c r="D211" s="4">
        <f t="shared" si="25"/>
        <v>0</v>
      </c>
      <c r="E211" s="4">
        <f t="shared" si="26"/>
        <v>0</v>
      </c>
      <c r="F211" s="22">
        <f t="shared" si="22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3"/>
        <v>0</v>
      </c>
      <c r="C212" s="4">
        <f t="shared" si="24"/>
        <v>0</v>
      </c>
      <c r="D212" s="4">
        <f t="shared" si="25"/>
        <v>0</v>
      </c>
      <c r="E212" s="4">
        <f t="shared" si="26"/>
        <v>0</v>
      </c>
      <c r="F212" s="22">
        <f t="shared" si="22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3"/>
        <v>0</v>
      </c>
      <c r="C213" s="4">
        <f t="shared" si="24"/>
        <v>0</v>
      </c>
      <c r="D213" s="4">
        <f t="shared" si="25"/>
        <v>0</v>
      </c>
      <c r="E213" s="4">
        <f t="shared" si="26"/>
        <v>0</v>
      </c>
      <c r="F213" s="22">
        <f t="shared" si="22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3"/>
        <v>0</v>
      </c>
      <c r="C214" s="4">
        <f t="shared" si="24"/>
        <v>0</v>
      </c>
      <c r="D214" s="4">
        <f t="shared" si="25"/>
        <v>0</v>
      </c>
      <c r="E214" s="4">
        <f t="shared" si="26"/>
        <v>0</v>
      </c>
      <c r="F214" s="22">
        <f t="shared" si="22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3"/>
        <v>0</v>
      </c>
      <c r="C215" s="4">
        <f t="shared" si="24"/>
        <v>0</v>
      </c>
      <c r="D215" s="4">
        <f t="shared" si="25"/>
        <v>0</v>
      </c>
      <c r="E215" s="4">
        <f t="shared" si="26"/>
        <v>0</v>
      </c>
      <c r="F215" s="22">
        <f t="shared" si="22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3"/>
        <v>0</v>
      </c>
      <c r="C216" s="4">
        <f t="shared" si="24"/>
        <v>0</v>
      </c>
      <c r="D216" s="4">
        <f t="shared" si="25"/>
        <v>0</v>
      </c>
      <c r="E216" s="4">
        <f t="shared" si="26"/>
        <v>0</v>
      </c>
      <c r="F216" s="22">
        <f t="shared" ref="F216:F227" si="29">IFERROR(100*H216*$I$3/(I216*$H$3),0)</f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3"/>
        <v>0</v>
      </c>
      <c r="C217" s="4">
        <f t="shared" si="24"/>
        <v>0</v>
      </c>
      <c r="D217" s="4">
        <f t="shared" si="25"/>
        <v>0</v>
      </c>
      <c r="E217" s="4">
        <f t="shared" si="26"/>
        <v>0</v>
      </c>
      <c r="F217" s="22">
        <f t="shared" si="29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3"/>
        <v>0</v>
      </c>
      <c r="C218" s="4">
        <f t="shared" si="24"/>
        <v>0</v>
      </c>
      <c r="D218" s="4">
        <f t="shared" si="25"/>
        <v>0</v>
      </c>
      <c r="E218" s="4">
        <f t="shared" si="26"/>
        <v>0</v>
      </c>
      <c r="F218" s="22">
        <f t="shared" si="29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3"/>
        <v>0</v>
      </c>
      <c r="C219" s="4">
        <f t="shared" si="24"/>
        <v>0</v>
      </c>
      <c r="D219" s="4">
        <f t="shared" si="25"/>
        <v>0</v>
      </c>
      <c r="E219" s="4">
        <f t="shared" si="26"/>
        <v>0</v>
      </c>
      <c r="F219" s="22">
        <f t="shared" si="29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3"/>
        <v>0</v>
      </c>
      <c r="C220" s="4">
        <f t="shared" si="24"/>
        <v>0</v>
      </c>
      <c r="D220" s="4">
        <f t="shared" si="25"/>
        <v>0</v>
      </c>
      <c r="E220" s="4">
        <f t="shared" si="26"/>
        <v>0</v>
      </c>
      <c r="F220" s="22">
        <f t="shared" si="29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3"/>
        <v>0</v>
      </c>
      <c r="C221" s="4">
        <f t="shared" si="24"/>
        <v>0</v>
      </c>
      <c r="D221" s="4">
        <f t="shared" si="25"/>
        <v>0</v>
      </c>
      <c r="E221" s="4">
        <f t="shared" si="26"/>
        <v>0</v>
      </c>
      <c r="F221" s="22">
        <f t="shared" si="29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3"/>
        <v>0</v>
      </c>
      <c r="C222" s="4">
        <f t="shared" si="24"/>
        <v>0</v>
      </c>
      <c r="D222" s="4">
        <f t="shared" si="25"/>
        <v>0</v>
      </c>
      <c r="E222" s="4">
        <f t="shared" si="26"/>
        <v>0</v>
      </c>
      <c r="F222" s="22">
        <f t="shared" si="29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3"/>
        <v>0</v>
      </c>
      <c r="C223" s="4">
        <f t="shared" si="24"/>
        <v>0</v>
      </c>
      <c r="D223" s="4">
        <f t="shared" si="25"/>
        <v>0</v>
      </c>
      <c r="E223" s="4">
        <f t="shared" si="26"/>
        <v>0</v>
      </c>
      <c r="F223" s="22">
        <f t="shared" si="29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3"/>
        <v>0</v>
      </c>
      <c r="C224" s="4">
        <f t="shared" si="24"/>
        <v>0</v>
      </c>
      <c r="D224" s="4">
        <f t="shared" si="25"/>
        <v>0</v>
      </c>
      <c r="E224" s="4">
        <f t="shared" si="26"/>
        <v>0</v>
      </c>
      <c r="F224" s="22">
        <f t="shared" si="29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3"/>
        <v>0</v>
      </c>
      <c r="C225" s="4">
        <f t="shared" si="24"/>
        <v>0</v>
      </c>
      <c r="D225" s="4">
        <f t="shared" si="25"/>
        <v>0</v>
      </c>
      <c r="E225" s="4">
        <f t="shared" si="26"/>
        <v>0</v>
      </c>
      <c r="F225" s="22">
        <f t="shared" si="29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3"/>
        <v>0</v>
      </c>
      <c r="C226" s="4">
        <f t="shared" si="24"/>
        <v>0</v>
      </c>
      <c r="D226" s="4">
        <f t="shared" si="25"/>
        <v>0</v>
      </c>
      <c r="E226" s="4">
        <f t="shared" si="26"/>
        <v>0</v>
      </c>
      <c r="F226" s="22">
        <f t="shared" si="29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3"/>
        <v>0</v>
      </c>
      <c r="C227" s="4">
        <f t="shared" si="24"/>
        <v>0</v>
      </c>
      <c r="D227" s="4">
        <f t="shared" si="25"/>
        <v>0</v>
      </c>
      <c r="E227" s="4">
        <f t="shared" si="26"/>
        <v>0</v>
      </c>
      <c r="F227" s="22">
        <f t="shared" si="29"/>
        <v>0</v>
      </c>
      <c r="G227" s="22">
        <f t="shared" si="27"/>
        <v>0</v>
      </c>
    </row>
    <row r="228" spans="1:7" x14ac:dyDescent="0.25">
      <c r="A228" s="5"/>
      <c r="B228" s="4">
        <f t="shared" ref="B228:E228" si="30">H228+L228+P228+T228+X228+AB228-AF228</f>
        <v>0</v>
      </c>
      <c r="C228" s="4">
        <f t="shared" si="30"/>
        <v>0</v>
      </c>
      <c r="D228" s="4">
        <f t="shared" si="30"/>
        <v>0</v>
      </c>
      <c r="E228" s="4">
        <f t="shared" si="30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10" sqref="C10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374</v>
      </c>
      <c r="C2" s="26">
        <f>0.5*(C5+(100-C5)*C4*(10/IF(C7&lt;15,10,C7-5))*(25/IF(C6*(C7-5)/C7&lt;25,25,C6*(C7-5)/C7))*C29)</f>
        <v>23.251944659720429</v>
      </c>
    </row>
    <row r="3" spans="2:5" x14ac:dyDescent="0.25">
      <c r="B3" s="10"/>
    </row>
    <row r="4" spans="2:5" x14ac:dyDescent="0.25">
      <c r="B4" s="10" t="s">
        <v>361</v>
      </c>
      <c r="C4" s="23">
        <v>1</v>
      </c>
    </row>
    <row r="5" spans="2:5" x14ac:dyDescent="0.25">
      <c r="B5" s="10" t="s">
        <v>373</v>
      </c>
      <c r="C5" s="23">
        <v>41</v>
      </c>
    </row>
    <row r="6" spans="2:5" x14ac:dyDescent="0.25">
      <c r="B6" s="10" t="s">
        <v>362</v>
      </c>
      <c r="C6" s="29">
        <v>158</v>
      </c>
    </row>
    <row r="7" spans="2:5" x14ac:dyDescent="0.25">
      <c r="B7" s="10" t="s">
        <v>363</v>
      </c>
      <c r="C7" s="29">
        <v>26</v>
      </c>
    </row>
    <row r="8" spans="2:5" x14ac:dyDescent="0.25">
      <c r="B8" s="10" t="s">
        <v>364</v>
      </c>
      <c r="C8" s="29">
        <v>103</v>
      </c>
    </row>
    <row r="9" spans="2:5" x14ac:dyDescent="0.25">
      <c r="B9" s="10" t="s">
        <v>365</v>
      </c>
      <c r="C9" s="29">
        <v>108</v>
      </c>
    </row>
    <row r="10" spans="2:5" x14ac:dyDescent="0.25">
      <c r="B10" s="10" t="s">
        <v>366</v>
      </c>
      <c r="C10" s="27">
        <v>15250</v>
      </c>
    </row>
    <row r="11" spans="2:5" x14ac:dyDescent="0.25">
      <c r="B11" s="10" t="s">
        <v>368</v>
      </c>
      <c r="C11" s="28">
        <v>2</v>
      </c>
    </row>
    <row r="13" spans="2:5" x14ac:dyDescent="0.25">
      <c r="B13" s="10" t="s">
        <v>367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368</v>
      </c>
      <c r="C15" s="25" t="s">
        <v>369</v>
      </c>
    </row>
    <row r="16" spans="2:5" x14ac:dyDescent="0.25">
      <c r="C16" s="25" t="s">
        <v>371</v>
      </c>
    </row>
    <row r="17" spans="2:3" x14ac:dyDescent="0.25">
      <c r="C17" s="25" t="s">
        <v>370</v>
      </c>
    </row>
    <row r="18" spans="2:3" x14ac:dyDescent="0.25">
      <c r="C18" s="25"/>
    </row>
    <row r="19" spans="2:3" x14ac:dyDescent="0.25">
      <c r="B19" s="10" t="s">
        <v>373</v>
      </c>
      <c r="C19" s="25" t="s">
        <v>375</v>
      </c>
    </row>
    <row r="20" spans="2:3" x14ac:dyDescent="0.25">
      <c r="C20" s="25" t="s">
        <v>376</v>
      </c>
    </row>
    <row r="21" spans="2:3" x14ac:dyDescent="0.25">
      <c r="C21" s="25" t="s">
        <v>377</v>
      </c>
    </row>
    <row r="22" spans="2:3" x14ac:dyDescent="0.25">
      <c r="C22" s="25" t="s">
        <v>378</v>
      </c>
    </row>
    <row r="23" spans="2:3" x14ac:dyDescent="0.25">
      <c r="C23" s="25" t="s">
        <v>379</v>
      </c>
    </row>
    <row r="24" spans="2:3" x14ac:dyDescent="0.25">
      <c r="C24" s="25"/>
    </row>
    <row r="25" spans="2:3" x14ac:dyDescent="0.25">
      <c r="B25" t="s">
        <v>372</v>
      </c>
      <c r="C25" s="25">
        <f>12*(DATEVALUE(TEXT(YEAR(C10), "dd/mm/åååå"))-DATEVALUE(TEXT(YEAR(C13), "dd/mm/åååå")))+(DATEVALUE(TEXT(MONTH(C10), "dd/mm/åååå"))-DATEVALUE(TEXT(MONTH(C13), "dd/mm/åååå")))</f>
        <v>-2</v>
      </c>
    </row>
    <row r="26" spans="2:3" x14ac:dyDescent="0.25">
      <c r="C26" s="25">
        <f>IF(C25&lt;0,0,C25)</f>
        <v>0</v>
      </c>
    </row>
    <row r="27" spans="2:3" x14ac:dyDescent="0.25">
      <c r="C27" s="25">
        <f>((165+((5*C26)/C11)-C8)+((C9-69/2)))/100</f>
        <v>1.355</v>
      </c>
    </row>
    <row r="28" spans="2:3" x14ac:dyDescent="0.25">
      <c r="C28" s="25">
        <f>IF(C27&lt;0.33,0.33,C27)</f>
        <v>1.355</v>
      </c>
    </row>
    <row r="29" spans="2:3" x14ac:dyDescent="0.25">
      <c r="C29" s="25">
        <f>IF(C28&gt;1,1,C28)</f>
        <v>1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D4" sqref="D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  <c r="C5" t="s">
        <v>385</v>
      </c>
      <c r="D5" t="s">
        <v>389</v>
      </c>
      <c r="E5" t="s">
        <v>89</v>
      </c>
    </row>
    <row r="6" spans="1:6" x14ac:dyDescent="0.25">
      <c r="A6" t="s">
        <v>137</v>
      </c>
      <c r="B6" t="s">
        <v>167</v>
      </c>
      <c r="C6" t="s">
        <v>339</v>
      </c>
      <c r="D6" t="s">
        <v>355</v>
      </c>
      <c r="E6" t="s">
        <v>338</v>
      </c>
    </row>
    <row r="7" spans="1:6" x14ac:dyDescent="0.25">
      <c r="A7" t="s">
        <v>138</v>
      </c>
      <c r="B7" t="s">
        <v>166</v>
      </c>
      <c r="C7" t="s">
        <v>337</v>
      </c>
      <c r="D7" t="s">
        <v>354</v>
      </c>
      <c r="E7" t="s">
        <v>338</v>
      </c>
    </row>
    <row r="8" spans="1:6" x14ac:dyDescent="0.25">
      <c r="A8" t="s">
        <v>137</v>
      </c>
      <c r="B8" t="s">
        <v>323</v>
      </c>
      <c r="C8" t="s">
        <v>339</v>
      </c>
      <c r="D8" t="s">
        <v>340</v>
      </c>
      <c r="E8" t="s">
        <v>338</v>
      </c>
      <c r="F8" t="s">
        <v>341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138</v>
      </c>
      <c r="B12" t="s">
        <v>294</v>
      </c>
      <c r="C12" t="s">
        <v>342</v>
      </c>
      <c r="D12" t="s">
        <v>343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  <c r="C15" t="s">
        <v>344</v>
      </c>
      <c r="D15" t="s">
        <v>350</v>
      </c>
      <c r="E15" t="s">
        <v>338</v>
      </c>
    </row>
    <row r="16" spans="1:6" x14ac:dyDescent="0.25">
      <c r="A16" t="s">
        <v>139</v>
      </c>
      <c r="B16" t="s">
        <v>174</v>
      </c>
      <c r="C16" t="s">
        <v>344</v>
      </c>
      <c r="D16" t="s">
        <v>345</v>
      </c>
      <c r="E16" t="s">
        <v>338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346</v>
      </c>
      <c r="E18" t="s">
        <v>338</v>
      </c>
    </row>
    <row r="19" spans="1:5" x14ac:dyDescent="0.25">
      <c r="A19" t="s">
        <v>139</v>
      </c>
      <c r="B19" t="s">
        <v>317</v>
      </c>
      <c r="C19" t="s">
        <v>339</v>
      </c>
      <c r="D19" t="s">
        <v>351</v>
      </c>
      <c r="E19" t="s">
        <v>338</v>
      </c>
    </row>
    <row r="20" spans="1:5" x14ac:dyDescent="0.25">
      <c r="A20" t="s">
        <v>137</v>
      </c>
      <c r="B20" t="s">
        <v>165</v>
      </c>
      <c r="C20" t="s">
        <v>339</v>
      </c>
      <c r="D20" t="s">
        <v>355</v>
      </c>
      <c r="E20" t="s">
        <v>338</v>
      </c>
    </row>
    <row r="21" spans="1:5" x14ac:dyDescent="0.25">
      <c r="A21" t="s">
        <v>139</v>
      </c>
      <c r="B21" t="s">
        <v>172</v>
      </c>
      <c r="C21" t="s">
        <v>385</v>
      </c>
      <c r="D21" t="s">
        <v>343</v>
      </c>
      <c r="E21" t="s">
        <v>390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344</v>
      </c>
      <c r="D27" t="s">
        <v>383</v>
      </c>
      <c r="E27" t="s">
        <v>338</v>
      </c>
    </row>
    <row r="28" spans="1:5" x14ac:dyDescent="0.25">
      <c r="A28" t="s">
        <v>140</v>
      </c>
      <c r="B28" t="s">
        <v>177</v>
      </c>
      <c r="C28" t="s">
        <v>358</v>
      </c>
      <c r="D28" t="s">
        <v>384</v>
      </c>
      <c r="E28" t="s">
        <v>338</v>
      </c>
    </row>
    <row r="29" spans="1:5" x14ac:dyDescent="0.25">
      <c r="A29" t="s">
        <v>139</v>
      </c>
      <c r="B29" t="s">
        <v>171</v>
      </c>
      <c r="C29" t="s">
        <v>339</v>
      </c>
      <c r="D29" t="s">
        <v>347</v>
      </c>
      <c r="E29" t="s">
        <v>338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339</v>
      </c>
      <c r="D34" t="s">
        <v>348</v>
      </c>
      <c r="E34" t="s">
        <v>338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339</v>
      </c>
      <c r="D36" t="s">
        <v>340</v>
      </c>
      <c r="E36" t="s">
        <v>338</v>
      </c>
    </row>
    <row r="37" spans="1:6" x14ac:dyDescent="0.25">
      <c r="A37" t="s">
        <v>135</v>
      </c>
      <c r="B37" t="s">
        <v>162</v>
      </c>
      <c r="C37" t="s">
        <v>337</v>
      </c>
      <c r="D37" t="s">
        <v>381</v>
      </c>
      <c r="E37" t="s">
        <v>338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339</v>
      </c>
      <c r="D40" t="s">
        <v>347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  <c r="C41" t="s">
        <v>385</v>
      </c>
      <c r="D41" t="s">
        <v>386</v>
      </c>
      <c r="E41" t="s">
        <v>338</v>
      </c>
    </row>
    <row r="42" spans="1:6" x14ac:dyDescent="0.25">
      <c r="A42" t="s">
        <v>130</v>
      </c>
      <c r="B42" t="s">
        <v>305</v>
      </c>
      <c r="C42" t="s">
        <v>344</v>
      </c>
      <c r="D42" t="s">
        <v>356</v>
      </c>
      <c r="E42" t="s">
        <v>338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  <c r="C45" t="s">
        <v>339</v>
      </c>
      <c r="D45" t="s">
        <v>352</v>
      </c>
      <c r="E45" t="s">
        <v>359</v>
      </c>
      <c r="F45" t="s">
        <v>360</v>
      </c>
    </row>
    <row r="46" spans="1:6" x14ac:dyDescent="0.25">
      <c r="A46" t="s">
        <v>130</v>
      </c>
      <c r="B46" t="s">
        <v>154</v>
      </c>
      <c r="C46" t="s">
        <v>344</v>
      </c>
      <c r="D46" t="s">
        <v>387</v>
      </c>
      <c r="E46" t="s">
        <v>338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135</v>
      </c>
      <c r="B48" t="s">
        <v>152</v>
      </c>
      <c r="C48" t="s">
        <v>344</v>
      </c>
      <c r="D48" t="s">
        <v>349</v>
      </c>
      <c r="E48" t="s">
        <v>338</v>
      </c>
    </row>
    <row r="49" spans="1:5" x14ac:dyDescent="0.25">
      <c r="A49" t="s">
        <v>135</v>
      </c>
      <c r="B49" t="s">
        <v>324</v>
      </c>
      <c r="C49" t="s">
        <v>344</v>
      </c>
      <c r="D49" t="s">
        <v>347</v>
      </c>
    </row>
    <row r="50" spans="1:5" x14ac:dyDescent="0.25">
      <c r="A50" t="s">
        <v>130</v>
      </c>
      <c r="B50" t="s">
        <v>153</v>
      </c>
      <c r="C50" t="s">
        <v>337</v>
      </c>
      <c r="D50" t="s">
        <v>380</v>
      </c>
      <c r="E50" t="s">
        <v>338</v>
      </c>
    </row>
    <row r="51" spans="1:5" x14ac:dyDescent="0.25">
      <c r="A51" t="s">
        <v>130</v>
      </c>
      <c r="B51" t="s">
        <v>304</v>
      </c>
    </row>
    <row r="52" spans="1:5" x14ac:dyDescent="0.25">
      <c r="A52" t="s">
        <v>314</v>
      </c>
      <c r="B52" t="s">
        <v>311</v>
      </c>
    </row>
    <row r="53" spans="1:5" x14ac:dyDescent="0.25">
      <c r="A53" t="s">
        <v>314</v>
      </c>
      <c r="B53" t="s">
        <v>319</v>
      </c>
    </row>
    <row r="54" spans="1:5" x14ac:dyDescent="0.25">
      <c r="A54" t="s">
        <v>315</v>
      </c>
      <c r="B54" t="s">
        <v>312</v>
      </c>
    </row>
    <row r="55" spans="1:5" x14ac:dyDescent="0.25">
      <c r="A55" t="s">
        <v>315</v>
      </c>
      <c r="B55" t="s">
        <v>313</v>
      </c>
    </row>
    <row r="56" spans="1:5" x14ac:dyDescent="0.25">
      <c r="A56" t="s">
        <v>315</v>
      </c>
      <c r="B56" t="s">
        <v>316</v>
      </c>
    </row>
    <row r="57" spans="1:5" x14ac:dyDescent="0.25">
      <c r="A57" t="s">
        <v>315</v>
      </c>
      <c r="B57" t="s">
        <v>330</v>
      </c>
    </row>
    <row r="58" spans="1:5" x14ac:dyDescent="0.25">
      <c r="A58" t="s">
        <v>315</v>
      </c>
      <c r="B58" t="s">
        <v>331</v>
      </c>
    </row>
    <row r="59" spans="1:5" x14ac:dyDescent="0.25">
      <c r="A59" t="s">
        <v>315</v>
      </c>
      <c r="B59" t="s">
        <v>332</v>
      </c>
    </row>
    <row r="60" spans="1:5" x14ac:dyDescent="0.25">
      <c r="A60" t="s">
        <v>315</v>
      </c>
      <c r="B60" t="s">
        <v>333</v>
      </c>
    </row>
    <row r="61" spans="1:5" x14ac:dyDescent="0.25">
      <c r="A61" t="s">
        <v>138</v>
      </c>
      <c r="B61" t="s">
        <v>320</v>
      </c>
    </row>
    <row r="62" spans="1:5" x14ac:dyDescent="0.25">
      <c r="B62" t="s">
        <v>147</v>
      </c>
    </row>
    <row r="63" spans="1:5" x14ac:dyDescent="0.25">
      <c r="B63" t="s">
        <v>293</v>
      </c>
      <c r="C63" t="s">
        <v>337</v>
      </c>
      <c r="D63" t="s">
        <v>353</v>
      </c>
      <c r="E63" t="s">
        <v>338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A68" t="s">
        <v>139</v>
      </c>
      <c r="B68" t="s">
        <v>321</v>
      </c>
      <c r="C68" t="s">
        <v>385</v>
      </c>
      <c r="D68" t="s">
        <v>389</v>
      </c>
      <c r="E68" t="s">
        <v>89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339</v>
      </c>
      <c r="D72" t="s">
        <v>352</v>
      </c>
      <c r="E72" t="s">
        <v>8</v>
      </c>
    </row>
    <row r="73" spans="1:5" x14ac:dyDescent="0.25">
      <c r="B73" t="s">
        <v>297</v>
      </c>
    </row>
    <row r="74" spans="1:5" x14ac:dyDescent="0.25">
      <c r="B74" t="s">
        <v>300</v>
      </c>
    </row>
    <row r="75" spans="1:5" x14ac:dyDescent="0.25">
      <c r="B75" t="s">
        <v>302</v>
      </c>
    </row>
    <row r="76" spans="1:5" x14ac:dyDescent="0.25">
      <c r="A76" t="s">
        <v>138</v>
      </c>
      <c r="B76" t="s">
        <v>149</v>
      </c>
      <c r="C76" t="s">
        <v>339</v>
      </c>
      <c r="D76" t="s">
        <v>355</v>
      </c>
      <c r="E76" t="s">
        <v>338</v>
      </c>
    </row>
    <row r="77" spans="1:5" x14ac:dyDescent="0.25">
      <c r="A77" t="s">
        <v>130</v>
      </c>
      <c r="B77" t="s">
        <v>157</v>
      </c>
      <c r="C77" t="s">
        <v>344</v>
      </c>
      <c r="D77" t="s">
        <v>382</v>
      </c>
      <c r="E77" t="s">
        <v>338</v>
      </c>
    </row>
    <row r="78" spans="1:5" x14ac:dyDescent="0.25">
      <c r="A78" t="s">
        <v>130</v>
      </c>
      <c r="B78" t="s">
        <v>301</v>
      </c>
      <c r="C78" t="s">
        <v>339</v>
      </c>
      <c r="D78" t="s">
        <v>352</v>
      </c>
      <c r="E78" t="s">
        <v>338</v>
      </c>
    </row>
    <row r="79" spans="1:5" x14ac:dyDescent="0.25">
      <c r="B79" t="s">
        <v>334</v>
      </c>
    </row>
    <row r="80" spans="1:5" x14ac:dyDescent="0.25">
      <c r="B80" t="s">
        <v>335</v>
      </c>
      <c r="C80" t="s">
        <v>339</v>
      </c>
      <c r="D80" t="s">
        <v>352</v>
      </c>
      <c r="E80" t="s">
        <v>338</v>
      </c>
    </row>
    <row r="81" spans="1:5" x14ac:dyDescent="0.25">
      <c r="B81" t="s">
        <v>336</v>
      </c>
      <c r="C81" t="s">
        <v>344</v>
      </c>
      <c r="D81" t="s">
        <v>343</v>
      </c>
      <c r="E81" t="s">
        <v>357</v>
      </c>
    </row>
    <row r="82" spans="1:5" x14ac:dyDescent="0.25">
      <c r="A82" t="s">
        <v>135</v>
      </c>
      <c r="B82" t="s">
        <v>388</v>
      </c>
      <c r="C82" t="s">
        <v>344</v>
      </c>
      <c r="D82" t="s">
        <v>343</v>
      </c>
      <c r="E82" t="s">
        <v>338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Il-2</v>
      </c>
      <c r="C2">
        <f>VLOOKUP($B$2,DogFighters!$A$4:'DogFighters'!$F$249,2,FALSE)</f>
        <v>260</v>
      </c>
      <c r="D2">
        <f>VLOOKUP($B$2,DogFighters!$A$4:'DogFighters'!$F$249,3,FALSE)</f>
        <v>1151</v>
      </c>
      <c r="E2">
        <f>VLOOKUP($B$2,DogFighters!$A$4:'DogFighters'!$F$249,4,FALSE)</f>
        <v>2</v>
      </c>
      <c r="F2">
        <f>VLOOKUP($B$2,DogFighters!$A$4:'DogFighters'!$F$249,5,FALSE)</f>
        <v>38</v>
      </c>
      <c r="G2">
        <f>VLOOKUP($B$2,DogFighters!$A$4:'DogFighters'!$F$249,6,FALSE)</f>
        <v>23</v>
      </c>
      <c r="H2" t="str">
        <f>VLOOKUP($B$2,DogFighters!$A$4:'DogFighters'!$G$249,7,FALSE)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5.5584996923076924</v>
      </c>
      <c r="O6" s="11">
        <f>(F6/100)*IF(G6&gt;$E$2,1,0.5)* 100/$F$2</f>
        <v>0.78947368421052633</v>
      </c>
      <c r="P6" s="11">
        <f>N6*O6</f>
        <v>4.3882892307692307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7.1274904615384607</v>
      </c>
      <c r="O7" s="11">
        <f t="shared" ref="O7:O98" si="1">(F7/100)*IF(G7&gt;$E$2,1,0.5)* 100/$F$2</f>
        <v>0.69736842105263153</v>
      </c>
      <c r="P7" s="11">
        <f t="shared" ref="P7:P97" si="2">N7*O7</f>
        <v>4.9704867692307682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6.0182252307692323</v>
      </c>
      <c r="O8" s="11">
        <f t="shared" si="1"/>
        <v>0.78947368421052633</v>
      </c>
      <c r="P8" s="11">
        <f t="shared" si="2"/>
        <v>4.751230445344131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6.1018116923076926</v>
      </c>
      <c r="O9" s="11">
        <f t="shared" si="1"/>
        <v>0.78947368421052633</v>
      </c>
      <c r="P9" s="11">
        <f t="shared" si="2"/>
        <v>4.8172197570850201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3.9216049230769219</v>
      </c>
      <c r="O10" s="11">
        <f t="shared" si="1"/>
        <v>0.78947368421052633</v>
      </c>
      <c r="P10" s="11">
        <f t="shared" si="2"/>
        <v>3.0960038866396751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3.1961870769230774</v>
      </c>
      <c r="O11" s="11">
        <f t="shared" si="1"/>
        <v>0.78947368421052633</v>
      </c>
      <c r="P11" s="11">
        <f t="shared" si="2"/>
        <v>2.5233055870445349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3.1698175384615386</v>
      </c>
      <c r="O12" s="11">
        <f t="shared" si="1"/>
        <v>0.78947368421052633</v>
      </c>
      <c r="P12" s="11">
        <f t="shared" si="2"/>
        <v>2.5024875303643728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5.0594133333333327</v>
      </c>
      <c r="O13" s="11">
        <f t="shared" si="1"/>
        <v>0.78947368421052633</v>
      </c>
      <c r="P13" s="11">
        <f t="shared" si="2"/>
        <v>3.9942736842105258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4.2907716923076924</v>
      </c>
      <c r="O14" s="11">
        <f t="shared" si="1"/>
        <v>0.78947368421052633</v>
      </c>
      <c r="P14" s="11">
        <f t="shared" si="2"/>
        <v>3.3874513360323886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7.6349025641025632</v>
      </c>
      <c r="O15" s="11">
        <f t="shared" si="1"/>
        <v>1.9473684210526316</v>
      </c>
      <c r="P15" s="11">
        <f t="shared" si="2"/>
        <v>14.867968151147098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3.874829538461539</v>
      </c>
      <c r="O16" s="11">
        <f t="shared" si="1"/>
        <v>0.78947368421052633</v>
      </c>
      <c r="P16" s="11">
        <f t="shared" si="2"/>
        <v>3.0590759514170047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7.3760923076923071</v>
      </c>
      <c r="O17" s="11">
        <f t="shared" ref="O17:O18" si="3">(F17/100)*IF(G17&gt;$E$2,1,0.5)* 100/$F$2</f>
        <v>1.9473684210526316</v>
      </c>
      <c r="P17" s="11">
        <f t="shared" ref="P17:P18" si="4">N17*O17</f>
        <v>14.36396923076923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3.7434793846153851</v>
      </c>
      <c r="O18" s="11">
        <f t="shared" si="3"/>
        <v>0.78947368421052633</v>
      </c>
      <c r="P18" s="11">
        <f t="shared" si="4"/>
        <v>2.9553784615384622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7.5701999999999998</v>
      </c>
      <c r="O19" s="11">
        <f t="shared" ref="O19:O20" si="5">(F19/100)*IF(G19&gt;$E$2,1,0.5)* 100/$F$2</f>
        <v>1.9473684210526316</v>
      </c>
      <c r="P19" s="11">
        <f t="shared" ref="P19:P20" si="6">N19*O19</f>
        <v>14.741968421052631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9.0604800000000001</v>
      </c>
      <c r="O20" s="11">
        <f t="shared" si="5"/>
        <v>0.78947368421052633</v>
      </c>
      <c r="P20" s="11">
        <f t="shared" si="6"/>
        <v>7.1530105263157893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6.917292307692307</v>
      </c>
      <c r="O21" s="11">
        <f t="shared" si="1"/>
        <v>1.9473684210526316</v>
      </c>
      <c r="P21" s="11">
        <f t="shared" si="2"/>
        <v>13.470516599190283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4.1395200000000001</v>
      </c>
      <c r="O22" s="11">
        <f t="shared" si="1"/>
        <v>0.78947368421052633</v>
      </c>
      <c r="P22" s="11">
        <f t="shared" si="2"/>
        <v>3.2680421052631581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3.5106313846153854</v>
      </c>
      <c r="O23" s="11">
        <f t="shared" si="1"/>
        <v>0.78947368421052633</v>
      </c>
      <c r="P23" s="11">
        <f t="shared" si="2"/>
        <v>2.7715510931174094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7.576082051282051</v>
      </c>
      <c r="O24" s="11">
        <f t="shared" ref="O24:O25" si="7">(F24/100)*IF(G24&gt;$E$2,1,0.5)* 100/$F$2</f>
        <v>1.9473684210526316</v>
      </c>
      <c r="P24" s="11">
        <f t="shared" ref="P24:P25" si="8">N24*O24</f>
        <v>14.75342294197031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4.53376</v>
      </c>
      <c r="O25" s="11">
        <f t="shared" si="7"/>
        <v>0.78947368421052633</v>
      </c>
      <c r="P25" s="11">
        <f t="shared" si="8"/>
        <v>3.5792842105263158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7.9368478632478627</v>
      </c>
      <c r="O26" s="11">
        <f t="shared" si="1"/>
        <v>1.9473684210526316</v>
      </c>
      <c r="P26" s="11">
        <f t="shared" si="2"/>
        <v>15.455966891587943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4.7496533333333337</v>
      </c>
      <c r="O27" s="11">
        <f t="shared" ref="O27" si="10">(F27/100)*IF(G27&gt;$E$2,1,0.5)* 100/$F$2</f>
        <v>0.78947368421052633</v>
      </c>
      <c r="P27" s="11">
        <f t="shared" ref="P27" si="11">N27*O27</f>
        <v>3.749726315789474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16.099174358974359</v>
      </c>
      <c r="O28" s="11">
        <f t="shared" si="1"/>
        <v>1.9473684210526316</v>
      </c>
      <c r="P28" s="11">
        <f t="shared" si="2"/>
        <v>31.35102375168691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8.4479999999999986</v>
      </c>
      <c r="O29" s="11">
        <f t="shared" si="1"/>
        <v>1.9736842105263157</v>
      </c>
      <c r="P29" s="11">
        <f t="shared" si="2"/>
        <v>16.673684210526311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9.5354092307692291</v>
      </c>
      <c r="O30" s="11">
        <f t="shared" ref="O30" si="12">(F30/100)*IF(G30&gt;$E$2,1,0.5)* 100/$F$2</f>
        <v>0.77631578947368418</v>
      </c>
      <c r="P30" s="11">
        <f t="shared" ref="P30" si="13">N30*O30</f>
        <v>7.4024887449392693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9.830380854700854</v>
      </c>
      <c r="O31" s="11">
        <f t="shared" si="1"/>
        <v>0.77631578947368418</v>
      </c>
      <c r="P31" s="11">
        <f t="shared" si="2"/>
        <v>7.6314798740440839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10.10729299145299</v>
      </c>
      <c r="O32" s="11">
        <f t="shared" ref="O32:O34" si="14">(F32/100)*IF(G32&gt;$E$2,1,0.5)* 100/$F$2</f>
        <v>0.77631578947368418</v>
      </c>
      <c r="P32" s="11">
        <f t="shared" ref="P32:P34" si="15">N32*O32</f>
        <v>7.8464511381016635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8.986559999999999</v>
      </c>
      <c r="O33" s="11">
        <f t="shared" si="14"/>
        <v>0.78947368421052633</v>
      </c>
      <c r="P33" s="11">
        <f t="shared" si="15"/>
        <v>7.0946526315789464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7.4407948717948704</v>
      </c>
      <c r="O34" s="11">
        <f t="shared" si="14"/>
        <v>1.9473684210526316</v>
      </c>
      <c r="P34" s="11">
        <f t="shared" si="15"/>
        <v>14.489968960863695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8.9055999999999997</v>
      </c>
      <c r="O35" s="11">
        <f t="shared" si="1"/>
        <v>0.78947368421052633</v>
      </c>
      <c r="P35" s="11">
        <f t="shared" si="2"/>
        <v>7.030736842105263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17.901000000000007</v>
      </c>
      <c r="O36" s="11">
        <f t="shared" si="1"/>
        <v>0.71052631578947367</v>
      </c>
      <c r="P36" s="11">
        <f t="shared" si="2"/>
        <v>12.719131578947373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10.705333333333334</v>
      </c>
      <c r="O37" s="11">
        <f t="shared" si="1"/>
        <v>1.9473684210526316</v>
      </c>
      <c r="P37" s="11">
        <f t="shared" ref="P37:P38" si="17">N37*O37</f>
        <v>20.84722807017544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2.7165599999999999</v>
      </c>
      <c r="O38" s="11">
        <f t="shared" si="1"/>
        <v>0.78947368421052633</v>
      </c>
      <c r="P38" s="11">
        <f t="shared" si="17"/>
        <v>2.1446526315789471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7.7504196923076911</v>
      </c>
      <c r="O39" s="11">
        <f t="shared" si="1"/>
        <v>0.78947368421052633</v>
      </c>
      <c r="P39" s="11">
        <f t="shared" ref="P39:P47" si="18">N39*O39</f>
        <v>6.1187523886639665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5.7165871304347826</v>
      </c>
      <c r="O40" s="11">
        <f t="shared" si="1"/>
        <v>0.78947368421052633</v>
      </c>
      <c r="P40" s="11">
        <f t="shared" si="18"/>
        <v>4.5130951029748285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0.17050084701684445</v>
      </c>
      <c r="O41" s="11">
        <f t="shared" si="1"/>
        <v>0.78947368421052633</v>
      </c>
      <c r="P41" s="11">
        <f t="shared" si="18"/>
        <v>0.13460593185540351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1.401760535117057</v>
      </c>
      <c r="O42" s="11">
        <f t="shared" si="1"/>
        <v>0.78947368421052633</v>
      </c>
      <c r="P42" s="11">
        <f t="shared" si="18"/>
        <v>1.1066530540397819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1.7703716387959867</v>
      </c>
      <c r="O43" s="11">
        <f t="shared" si="1"/>
        <v>0.78947368421052633</v>
      </c>
      <c r="P43" s="11">
        <f t="shared" si="18"/>
        <v>1.3976618201020947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4.6463999999999999</v>
      </c>
      <c r="O44" s="11">
        <f t="shared" si="1"/>
        <v>0.78947368421052633</v>
      </c>
      <c r="P44" s="11">
        <f t="shared" si="18"/>
        <v>3.6682105263157894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0.95309973482416055</v>
      </c>
      <c r="O45" s="11">
        <f t="shared" si="1"/>
        <v>0.78947368421052633</v>
      </c>
      <c r="P45" s="11">
        <f t="shared" si="18"/>
        <v>0.75244715907170567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2.3260800362633627</v>
      </c>
      <c r="O46" s="11">
        <f t="shared" si="1"/>
        <v>0.78947368421052633</v>
      </c>
      <c r="P46" s="11">
        <f t="shared" si="18"/>
        <v>1.8363789759973916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0.24221945726996155</v>
      </c>
      <c r="O47" s="11">
        <f t="shared" si="1"/>
        <v>0.78947368421052633</v>
      </c>
      <c r="P47" s="11">
        <f t="shared" si="18"/>
        <v>0.19122588731839071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10.259682461538459</v>
      </c>
      <c r="O49" s="11">
        <f t="shared" si="1"/>
        <v>1.736842105263158</v>
      </c>
      <c r="P49" s="11">
        <f t="shared" si="2"/>
        <v>17.819448485829955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4.3551803076923088</v>
      </c>
      <c r="O50" s="11">
        <f t="shared" si="1"/>
        <v>0.69736842105263153</v>
      </c>
      <c r="P50" s="11">
        <f t="shared" si="2"/>
        <v>3.0371652145748995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10.023827692307691</v>
      </c>
      <c r="O51" s="11">
        <f t="shared" si="1"/>
        <v>1.736842105263158</v>
      </c>
      <c r="P51" s="11">
        <f t="shared" si="2"/>
        <v>17.409805991902832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4.3551803076923088</v>
      </c>
      <c r="O52" s="11">
        <f t="shared" si="1"/>
        <v>0.69736842105263153</v>
      </c>
      <c r="P52" s="11">
        <f t="shared" si="2"/>
        <v>3.0371652145748995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7.7135431623931625</v>
      </c>
      <c r="O53" s="11">
        <f t="shared" si="1"/>
        <v>0.80263157894736847</v>
      </c>
      <c r="P53" s="11">
        <f t="shared" si="2"/>
        <v>6.1911333277103022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4.9234510769230786</v>
      </c>
      <c r="O54" s="11">
        <f t="shared" si="1"/>
        <v>0.69736842105263153</v>
      </c>
      <c r="P54" s="11">
        <f t="shared" si="2"/>
        <v>3.4334593036437258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8.9487726495726498</v>
      </c>
      <c r="O55" s="11">
        <f t="shared" si="1"/>
        <v>1.868421052631579</v>
      </c>
      <c r="P55" s="11">
        <f t="shared" si="2"/>
        <v>16.720075213675216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5.207000615384616</v>
      </c>
      <c r="O56" s="11">
        <f t="shared" si="1"/>
        <v>0.69736842105263153</v>
      </c>
      <c r="P56" s="11">
        <f t="shared" si="2"/>
        <v>3.6311977975708505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9.0152239316239307</v>
      </c>
      <c r="O57" s="11">
        <f t="shared" ref="O57:O58" si="20">(F57/100)*IF(G57&gt;$E$2,1,0.5)* 100/$F$2</f>
        <v>1.868421052631579</v>
      </c>
      <c r="P57" s="11">
        <f t="shared" ref="P57:P58" si="21">N57*O57</f>
        <v>16.844234188034186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5.2456664615384634</v>
      </c>
      <c r="O58" s="11">
        <f t="shared" si="20"/>
        <v>0.69736842105263153</v>
      </c>
      <c r="P58" s="11">
        <f t="shared" si="21"/>
        <v>3.6581621376518227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16.703435897435899</v>
      </c>
      <c r="O59" s="11">
        <f t="shared" si="1"/>
        <v>1.868421052631579</v>
      </c>
      <c r="P59" s="11">
        <f t="shared" ref="P59:P60" si="22">N59*O59</f>
        <v>31.209051282051284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11.184779487179483</v>
      </c>
      <c r="O60" s="11">
        <f t="shared" si="1"/>
        <v>1.736842105263158</v>
      </c>
      <c r="P60" s="11">
        <f t="shared" si="22"/>
        <v>19.426195951416997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17.126307692307694</v>
      </c>
      <c r="O61" s="11">
        <f t="shared" ref="O61:O62" si="23">(F61/100)*IF(G61&gt;$E$2,1,0.5)* 100/$F$2</f>
        <v>1.868421052631579</v>
      </c>
      <c r="P61" s="11">
        <f t="shared" ref="P61:P62" si="24">N61*O61</f>
        <v>31.999153846153852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11.467938461538459</v>
      </c>
      <c r="O62" s="11">
        <f t="shared" si="23"/>
        <v>1.736842105263158</v>
      </c>
      <c r="P62" s="11">
        <f t="shared" si="24"/>
        <v>19.917998380566797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10.108775384615383</v>
      </c>
      <c r="O63" s="11">
        <f t="shared" si="1"/>
        <v>1.736842105263158</v>
      </c>
      <c r="P63" s="11">
        <f t="shared" si="2"/>
        <v>17.557346720647772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4.3920886153846164</v>
      </c>
      <c r="O64" s="11">
        <f t="shared" si="1"/>
        <v>0.69736842105263153</v>
      </c>
      <c r="P64" s="11">
        <f t="shared" si="2"/>
        <v>3.0629039028340084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8.5311753846153824</v>
      </c>
      <c r="O65" s="11">
        <f t="shared" si="1"/>
        <v>1.736842105263158</v>
      </c>
      <c r="P65" s="11">
        <f t="shared" si="2"/>
        <v>14.817304615384613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7.4132972307692313</v>
      </c>
      <c r="O66" s="11">
        <f t="shared" si="1"/>
        <v>0.69736842105263153</v>
      </c>
      <c r="P66" s="11">
        <f t="shared" si="2"/>
        <v>5.1697993846153842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8.9923199999999976</v>
      </c>
      <c r="O67" s="11">
        <f t="shared" si="1"/>
        <v>1.736842105263158</v>
      </c>
      <c r="P67" s="11">
        <f t="shared" si="2"/>
        <v>15.618239999999997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7.8140160000000014</v>
      </c>
      <c r="O68" s="11">
        <f t="shared" si="1"/>
        <v>0.69736842105263153</v>
      </c>
      <c r="P68" s="11">
        <f t="shared" si="2"/>
        <v>5.4492480000000008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9.325368888888887</v>
      </c>
      <c r="O69" s="11">
        <f t="shared" ref="O69:O70" si="25">(F69/100)*IF(G69&gt;$E$2,1,0.5)* 100/$F$2</f>
        <v>1.736842105263158</v>
      </c>
      <c r="P69" s="11">
        <f t="shared" ref="P69:P70" si="26">N69*O69</f>
        <v>16.196693333333332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8.1034239999999986</v>
      </c>
      <c r="O70" s="11">
        <f t="shared" si="25"/>
        <v>0.69736842105263153</v>
      </c>
      <c r="P70" s="11">
        <f t="shared" si="26"/>
        <v>5.6510719999999983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9.9105641025641003</v>
      </c>
      <c r="O71" s="11">
        <f t="shared" ref="O71:O72" si="27">(F71/100)*IF(G71&gt;$E$2,1,0.5)* 100/$F$2</f>
        <v>1.736842105263158</v>
      </c>
      <c r="P71" s="11">
        <f t="shared" ref="P71:P72" si="28">N71*O71</f>
        <v>17.213085020242911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4.3059692307692323</v>
      </c>
      <c r="O72" s="11">
        <f t="shared" si="27"/>
        <v>0.69736842105263153</v>
      </c>
      <c r="P72" s="11">
        <f t="shared" si="28"/>
        <v>3.0028469635627539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15.096523076923077</v>
      </c>
      <c r="O73" s="11">
        <f t="shared" si="1"/>
        <v>1.868421052631579</v>
      </c>
      <c r="P73" s="11">
        <f t="shared" si="2"/>
        <v>28.206661538461539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4.3920886153846164</v>
      </c>
      <c r="O74" s="11">
        <f t="shared" si="1"/>
        <v>0.69736842105263153</v>
      </c>
      <c r="P74" s="11">
        <f t="shared" si="2"/>
        <v>3.0629039028340084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0.8337237185056473</v>
      </c>
      <c r="O75" s="11">
        <f t="shared" si="1"/>
        <v>0.69736842105263153</v>
      </c>
      <c r="P75" s="11">
        <f t="shared" ref="P75" si="30">N75*O75</f>
        <v>0.58141259316841187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1.465073474570608</v>
      </c>
      <c r="O76" s="11">
        <f t="shared" ref="O76" si="31">(F76/100)*IF(G76&gt;$E$2,1,0.5)* 100/$F$2</f>
        <v>0.69736842105263153</v>
      </c>
      <c r="P76" s="11">
        <f t="shared" ref="P76" si="32">N76*O76</f>
        <v>1.0216959756873976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2.6005710769230772</v>
      </c>
      <c r="O77" s="11">
        <f t="shared" si="1"/>
        <v>0.69736842105263153</v>
      </c>
      <c r="P77" s="11">
        <f t="shared" ref="P77:P87" si="33">N77*O77</f>
        <v>1.8135561457489879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4.194088862672853</v>
      </c>
      <c r="O78" s="11">
        <f t="shared" ref="O78" si="34">(F78/100)*IF(G78&gt;$E$2,1,0.5)* 100/$F$2</f>
        <v>2.0526315789473686</v>
      </c>
      <c r="P78" s="11">
        <f t="shared" ref="P78" si="35">N78*O78</f>
        <v>8.6089192444337517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5.7833926584124891</v>
      </c>
      <c r="O79" s="11">
        <f t="shared" si="1"/>
        <v>1.868421052631579</v>
      </c>
      <c r="P79" s="11">
        <f t="shared" si="33"/>
        <v>10.805812598612809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3.6412790041522718</v>
      </c>
      <c r="O80" s="11">
        <f t="shared" ref="O80" si="36">(F80/100)*IF(G80&gt;$E$2,1,0.5)* 100/$F$2</f>
        <v>0.77631578947368418</v>
      </c>
      <c r="P80" s="11">
        <f t="shared" ref="P80" si="37">N80*O80</f>
        <v>2.8267823848024216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2.4826902301038212</v>
      </c>
      <c r="O81" s="11">
        <f t="shared" si="1"/>
        <v>0.77631578947368418</v>
      </c>
      <c r="P81" s="11">
        <f t="shared" si="33"/>
        <v>1.9273516260016506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2.4826902301038212</v>
      </c>
      <c r="O82" s="11">
        <f t="shared" ref="O82:O84" si="38">(F82/100)*IF(G82&gt;$E$2,1,0.5)* 100/$F$2</f>
        <v>0.77631578947368418</v>
      </c>
      <c r="P82" s="11">
        <f t="shared" ref="P82:P84" si="39">N82*O82</f>
        <v>1.9273516260016506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0.66123023457862717</v>
      </c>
      <c r="O83" s="11">
        <f t="shared" si="38"/>
        <v>0.69736842105263153</v>
      </c>
      <c r="P83" s="11">
        <f t="shared" si="39"/>
        <v>0.46112108464035839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1.3322736447294632</v>
      </c>
      <c r="O84" s="11">
        <f t="shared" si="38"/>
        <v>0.77631578947368418</v>
      </c>
      <c r="P84" s="11">
        <f t="shared" si="39"/>
        <v>1.0342650663031359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2.3389010876103082</v>
      </c>
      <c r="O85" s="11">
        <f t="shared" si="1"/>
        <v>0.77631578947368418</v>
      </c>
      <c r="P85" s="11">
        <f t="shared" si="33"/>
        <v>1.8157258443290549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1.0033397046046915</v>
      </c>
      <c r="O86" s="11">
        <f t="shared" ref="O86" si="40">(F86/100)*IF(G86&gt;$E$2,1,0.5)* 100/$F$2</f>
        <v>0.69736842105263153</v>
      </c>
      <c r="P86" s="11">
        <f t="shared" ref="P86" si="41">N86*O86</f>
        <v>0.69969742557958736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2.1974325708457672</v>
      </c>
      <c r="O87" s="11">
        <f t="shared" si="1"/>
        <v>0.77631578947368418</v>
      </c>
      <c r="P87" s="11">
        <f t="shared" si="33"/>
        <v>1.7059016010513193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10.259682461538459</v>
      </c>
      <c r="O90" s="11">
        <f t="shared" si="1"/>
        <v>1.736842105263158</v>
      </c>
      <c r="P90" s="11">
        <f t="shared" si="2"/>
        <v>17.819448485829955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4.3551803076923088</v>
      </c>
      <c r="O91" s="11">
        <f t="shared" si="1"/>
        <v>0.69736842105263153</v>
      </c>
      <c r="P91" s="11">
        <f t="shared" si="2"/>
        <v>3.0371652145748995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14.688000000000001</v>
      </c>
      <c r="O92" s="11">
        <f t="shared" si="1"/>
        <v>0.71052631578947367</v>
      </c>
      <c r="P92" s="11">
        <f t="shared" si="2"/>
        <v>10.43621052631579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8.976139487179486</v>
      </c>
      <c r="O93" s="11">
        <f t="shared" si="1"/>
        <v>1.736842105263158</v>
      </c>
      <c r="P93" s="11">
        <f t="shared" si="2"/>
        <v>15.590137004048582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3.8999778461538472</v>
      </c>
      <c r="O94" s="11">
        <f t="shared" si="1"/>
        <v>0.69736842105263153</v>
      </c>
      <c r="P94" s="11">
        <f t="shared" si="2"/>
        <v>2.7197213927125512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11.569772307692309</v>
      </c>
      <c r="O95" s="11">
        <f t="shared" si="1"/>
        <v>0.69736842105263153</v>
      </c>
      <c r="P95" s="11">
        <f t="shared" si="2"/>
        <v>8.068393846153846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11.451219230769228</v>
      </c>
      <c r="O96" s="11">
        <f t="shared" si="1"/>
        <v>1.8421052631578947</v>
      </c>
      <c r="P96" s="11">
        <f t="shared" si="2"/>
        <v>21.094351214574893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3.5565632307692305</v>
      </c>
      <c r="O97" s="11">
        <f t="shared" si="1"/>
        <v>0.69736842105263153</v>
      </c>
      <c r="P97" s="11">
        <f t="shared" si="2"/>
        <v>2.4802348846153843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3.0053498461538459</v>
      </c>
      <c r="O98" s="11">
        <f t="shared" si="1"/>
        <v>0.69736842105263153</v>
      </c>
      <c r="P98" s="11">
        <f t="shared" ref="P98:P122" si="42">N98*O98</f>
        <v>2.0958360769230766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2.0094867692307692</v>
      </c>
      <c r="O99" s="11">
        <f t="shared" ref="O99:O122" si="43">(F99/100)*IF(G99&gt;$E$2,1,0.5)* 100/$F$2</f>
        <v>0.69736842105263153</v>
      </c>
      <c r="P99" s="11">
        <f t="shared" si="42"/>
        <v>1.4013526153846152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1.2651171440277322</v>
      </c>
      <c r="O100" s="11">
        <f t="shared" si="43"/>
        <v>0.69736842105263153</v>
      </c>
      <c r="P100" s="11">
        <f t="shared" si="42"/>
        <v>0.88225274517723429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1.2673579496090355</v>
      </c>
      <c r="O101" s="11">
        <f t="shared" si="43"/>
        <v>0.69736842105263153</v>
      </c>
      <c r="P101" s="11">
        <f t="shared" si="42"/>
        <v>0.8838154122273536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1.2337560401337793</v>
      </c>
      <c r="O102" s="11">
        <f t="shared" si="43"/>
        <v>0.69736842105263153</v>
      </c>
      <c r="P102" s="11">
        <f t="shared" si="42"/>
        <v>0.86038250167224073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1.7417537658862878</v>
      </c>
      <c r="O103" s="11">
        <f t="shared" si="43"/>
        <v>0.69736842105263153</v>
      </c>
      <c r="P103" s="11">
        <f t="shared" si="42"/>
        <v>1.2146440735785953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1.8989082612473085</v>
      </c>
      <c r="O104" s="11">
        <f t="shared" si="43"/>
        <v>0.71052631578947367</v>
      </c>
      <c r="P104" s="11">
        <f t="shared" si="42"/>
        <v>1.3492242908862455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9.2915093333333303</v>
      </c>
      <c r="O106" s="11">
        <f t="shared" ref="O106" si="44">(F106/100)*IF(G106&gt;$E$2,1,0.5)* 100/$F$2</f>
        <v>0.71052631578947367</v>
      </c>
      <c r="P106" s="11">
        <f t="shared" ref="P106" si="45">N106*O106</f>
        <v>6.6018618947368397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9.7961599999999986</v>
      </c>
      <c r="O107" s="11">
        <f t="shared" si="43"/>
        <v>0.71052631578947367</v>
      </c>
      <c r="P107" s="11">
        <f t="shared" si="42"/>
        <v>6.9604294736842096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10.109791999999999</v>
      </c>
      <c r="O108" s="11">
        <f t="shared" ref="O108" si="47">(F108/100)*IF(G108&gt;$E$2,1,0.5)* 100/$F$2</f>
        <v>0.71052631578947367</v>
      </c>
      <c r="P108" s="11">
        <f t="shared" ref="P108" si="48">N108*O108</f>
        <v>7.1832732631578935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5.5861340769230772</v>
      </c>
      <c r="O109" s="11">
        <f t="shared" ref="O109" si="50">(F109/100)*IF(G109&gt;$E$2,1,0.5)* 100/$F$2</f>
        <v>0.57894736842105265</v>
      </c>
      <c r="P109" s="11">
        <f t="shared" ref="P109" si="51">N109*O109</f>
        <v>3.2340776234817818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16.231867076923077</v>
      </c>
      <c r="O111" s="11">
        <f t="shared" si="43"/>
        <v>0.77631578947368418</v>
      </c>
      <c r="P111" s="11">
        <f t="shared" si="42"/>
        <v>12.601054704453441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7.3709999999999996</v>
      </c>
      <c r="O112" s="11">
        <f t="shared" si="43"/>
        <v>0.71052631578947367</v>
      </c>
      <c r="P112" s="11">
        <f t="shared" si="42"/>
        <v>5.2372894736842097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7.0913586324786309</v>
      </c>
      <c r="O113" s="11">
        <f t="shared" si="43"/>
        <v>0.77631578947368418</v>
      </c>
      <c r="P113" s="11">
        <f t="shared" si="42"/>
        <v>5.5051336752136741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7.9515000000000002</v>
      </c>
      <c r="O114" s="11">
        <f t="shared" si="43"/>
        <v>0.71052631578947367</v>
      </c>
      <c r="P114" s="11">
        <f t="shared" si="42"/>
        <v>5.64975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14.688000000000001</v>
      </c>
      <c r="O115" s="11">
        <f t="shared" si="43"/>
        <v>0.71052631578947367</v>
      </c>
      <c r="P115" s="11">
        <f t="shared" si="42"/>
        <v>10.43621052631579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8.1081000000000003</v>
      </c>
      <c r="O116" s="11">
        <f t="shared" si="43"/>
        <v>0.71052631578947367</v>
      </c>
      <c r="P116" s="11">
        <f t="shared" si="42"/>
        <v>5.7610184210526318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8.4900053333333325</v>
      </c>
      <c r="O117" s="11">
        <f t="shared" si="43"/>
        <v>0.71052631578947367</v>
      </c>
      <c r="P117" s="11">
        <f t="shared" si="42"/>
        <v>6.0323722105263151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6.4307692307692301</v>
      </c>
      <c r="O118" s="11">
        <f t="shared" si="43"/>
        <v>1.8421052631578947</v>
      </c>
      <c r="P118" s="11">
        <f t="shared" si="42"/>
        <v>11.846153846153845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3.8718375384615391</v>
      </c>
      <c r="O119" s="11">
        <f t="shared" si="43"/>
        <v>0.65789473684210531</v>
      </c>
      <c r="P119" s="11">
        <f t="shared" si="42"/>
        <v>2.5472615384615391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3.399975</v>
      </c>
      <c r="O120" s="11">
        <f t="shared" si="43"/>
        <v>0.71052631578947367</v>
      </c>
      <c r="P120" s="11">
        <f t="shared" si="42"/>
        <v>2.4157717105263159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1.5702260869565221</v>
      </c>
      <c r="O121" s="11">
        <f t="shared" si="43"/>
        <v>0.69736842105263153</v>
      </c>
      <c r="P121" s="11">
        <f t="shared" si="42"/>
        <v>1.0950260869565218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1.2178631929774604</v>
      </c>
      <c r="O122" s="11">
        <f t="shared" si="43"/>
        <v>0.78947368421052633</v>
      </c>
      <c r="P122" s="11">
        <f t="shared" si="42"/>
        <v>0.96147094182431081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I40" sqref="I40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86</v>
      </c>
      <c r="G1" s="10" t="s">
        <v>188</v>
      </c>
      <c r="H1" t="s">
        <v>81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4.3882892307692307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4.9704867692307682</v>
      </c>
      <c r="K5">
        <v>41</v>
      </c>
      <c r="L5">
        <v>41</v>
      </c>
      <c r="N5">
        <f t="shared" ref="N5:N70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4.751230445344131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4.8172197570850201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5.6193094736842095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2.5024875303643728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7.3817250202429143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17.927044102564103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17.319347692307694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21.894978947368422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19.510109797570852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18.332707152496624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19.205693207377418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31.35102375168691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24.07617295546558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7.6314798740440839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7.8464511381016635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12.719131578947373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7.0946526315789464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21.520705802968958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6.1187523886639665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4.5130951029748285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22.991880701754386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0.13460593185540351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1.1066530540397819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1.3976618201020947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3.6682105263157894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0.75244715907170567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1.8363789759973916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0.19122588731839071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20.856613700404854</v>
      </c>
      <c r="K35">
        <v>41</v>
      </c>
      <c r="L35">
        <v>41</v>
      </c>
      <c r="N35">
        <f t="shared" si="0"/>
        <v>1</v>
      </c>
    </row>
    <row r="36" spans="1:14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20.44697120647773</v>
      </c>
      <c r="K36">
        <v>41</v>
      </c>
      <c r="L36">
        <v>41</v>
      </c>
      <c r="N36">
        <f t="shared" si="0"/>
        <v>1</v>
      </c>
    </row>
    <row r="37" spans="1:14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9.6245926313540284</v>
      </c>
      <c r="K37">
        <v>41</v>
      </c>
      <c r="L37">
        <v>41</v>
      </c>
      <c r="N37">
        <f t="shared" si="0"/>
        <v>1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20.351273011246064</v>
      </c>
      <c r="K38">
        <v>41</v>
      </c>
      <c r="L38">
        <v>42</v>
      </c>
      <c r="N38">
        <f t="shared" si="0"/>
        <v>1</v>
      </c>
    </row>
    <row r="39" spans="1:14" hidden="1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20.502396325686007</v>
      </c>
      <c r="K39">
        <v>42</v>
      </c>
      <c r="L39">
        <v>43</v>
      </c>
      <c r="N39">
        <f t="shared" si="0"/>
        <v>0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50.635247233468277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51.917152226720646</v>
      </c>
      <c r="K41">
        <v>42</v>
      </c>
      <c r="L41">
        <v>43</v>
      </c>
      <c r="N41">
        <f t="shared" si="0"/>
        <v>0</v>
      </c>
    </row>
    <row r="42" spans="1:14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20.62025062348178</v>
      </c>
      <c r="K42">
        <v>41</v>
      </c>
      <c r="L42">
        <v>41</v>
      </c>
      <c r="N42">
        <f t="shared" si="0"/>
        <v>1</v>
      </c>
    </row>
    <row r="43" spans="1:14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19.987103999999995</v>
      </c>
      <c r="K43">
        <v>41</v>
      </c>
      <c r="L43">
        <v>41</v>
      </c>
      <c r="N43">
        <f t="shared" si="0"/>
        <v>1</v>
      </c>
    </row>
    <row r="44" spans="1:14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21.067487999999997</v>
      </c>
      <c r="K44">
        <v>41</v>
      </c>
      <c r="L44">
        <v>41</v>
      </c>
      <c r="N44">
        <f t="shared" si="0"/>
        <v>1</v>
      </c>
    </row>
    <row r="45" spans="1:14" hidden="1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21.847765333333331</v>
      </c>
      <c r="K45">
        <v>42</v>
      </c>
      <c r="L45">
        <v>42</v>
      </c>
      <c r="N45">
        <f t="shared" si="0"/>
        <v>0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20.215931983805664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31.269565441295548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1.8135561457489879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22.241514227848981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0.58141259316841187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1.0216959756873976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1.9273516260016506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1.9273516260016506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0.46112108464035839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1.0342650663031359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1.8157258443290549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0.69969742557958736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1.7059016010513193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20.856613700404854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10.43621052631579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18.309858396761133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8.068393846153846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23.574586099190277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2.0958360769230766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1.4013526153846152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0.88225274517723429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0.8838154122273536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0.86038250167224073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1.2146440735785953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1.3492242908862455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6.6018618947368397</v>
      </c>
      <c r="K73">
        <v>41</v>
      </c>
      <c r="L73">
        <v>41</v>
      </c>
      <c r="N73">
        <f t="shared" si="1"/>
        <v>1</v>
      </c>
    </row>
    <row r="74" spans="1:14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6.9604294736842096</v>
      </c>
      <c r="K74">
        <v>41</v>
      </c>
      <c r="L74">
        <v>41</v>
      </c>
      <c r="N74">
        <f t="shared" si="1"/>
        <v>1</v>
      </c>
    </row>
    <row r="75" spans="1:14" hidden="1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10.417350886639674</v>
      </c>
      <c r="K75">
        <v>42</v>
      </c>
      <c r="L75">
        <v>43</v>
      </c>
      <c r="N75">
        <f t="shared" si="1"/>
        <v>0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12.601054704453441</v>
      </c>
      <c r="K77">
        <v>41</v>
      </c>
      <c r="L77">
        <v>45</v>
      </c>
      <c r="N77">
        <f t="shared" si="1"/>
        <v>1</v>
      </c>
    </row>
    <row r="78" spans="1:14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5.2372894736842097</v>
      </c>
      <c r="K78">
        <v>41</v>
      </c>
      <c r="L78">
        <v>41</v>
      </c>
      <c r="N78">
        <f t="shared" si="1"/>
        <v>1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11.154883675213675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10.43621052631579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5.7610184210526318</v>
      </c>
      <c r="K81">
        <v>41</v>
      </c>
      <c r="L81">
        <v>45</v>
      </c>
      <c r="N81">
        <f t="shared" si="1"/>
        <v>1</v>
      </c>
    </row>
    <row r="82" spans="1:14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6.0323722105263151</v>
      </c>
      <c r="K82">
        <v>41</v>
      </c>
      <c r="L82">
        <v>41</v>
      </c>
      <c r="N82">
        <f t="shared" si="1"/>
        <v>1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14.393415384615384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2.4157717105263159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1.0950260869565218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0.96147094182431081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2017-04-30T14:17:06Z</dcterms:modified>
</cp:coreProperties>
</file>