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7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<sst xmlns="http://schemas.openxmlformats.org/spreadsheetml/2006/main" count="966" uniqueCount="391">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</sst>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30" sqref="B30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Il-2</v>
      </c>
      <c r="C2">
        <f>VLOOKUP($B$2,DogFighters!$A$4:'DogFighters'!$F$249,2,FALSE)</f>
        <v>260</v>
      </c>
      <c r="D2">
        <f>VLOOKUP($B$2,DogFighters!$A$4:'DogFighters'!$F$249,3,FALSE)</f>
        <v>1151</v>
      </c>
      <c r="E2">
        <f>VLOOKUP($B$2,DogFighters!$A$4:'DogFighters'!$F$249,4,FALSE)</f>
        <v>2</v>
      </c>
      <c r="F2">
        <f>VLOOKUP($B$2,DogFighters!$A$4:'DogFighters'!$F$249,5,FALSE)</f>
        <v>38</v>
      </c>
      <c r="G2">
        <f>VLOOKUP($B$2,DogFighters!$A$4:'DogFighters'!$F$249,6,FALSE)</f>
        <v>23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5.5584996923076924</v>
      </c>
      <c r="O6" s="11">
        <f>(F6/100)*IF(G6&gt;$E$2,1,0.5)* 100/$F$2</f>
        <v>0.78947368421052633</v>
      </c>
      <c r="P6" s="11">
        <f>N6*O6</f>
        <v>4.3882892307692307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7.1274904615384607</v>
      </c>
      <c r="O7" s="11">
        <f t="shared" ref="O7:O98" si="1">(F7/100)*IF(G7&gt;$E$2,1,0.5)* 100/$F$2</f>
        <v>0.69736842105263153</v>
      </c>
      <c r="P7" s="11">
        <f t="shared" ref="P7:P97" si="2">N7*O7</f>
        <v>4.9704867692307682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6.0182252307692323</v>
      </c>
      <c r="O8" s="11">
        <f t="shared" si="1"/>
        <v>0.78947368421052633</v>
      </c>
      <c r="P8" s="11">
        <f t="shared" si="2"/>
        <v>4.751230445344131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6.1018116923076926</v>
      </c>
      <c r="O9" s="11">
        <f t="shared" si="1"/>
        <v>0.78947368421052633</v>
      </c>
      <c r="P9" s="11">
        <f t="shared" si="2"/>
        <v>4.8172197570850201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3.9216049230769219</v>
      </c>
      <c r="O10" s="11">
        <f t="shared" si="1"/>
        <v>0.78947368421052633</v>
      </c>
      <c r="P10" s="11">
        <f t="shared" si="2"/>
        <v>3.0960038866396751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3.1961870769230774</v>
      </c>
      <c r="O11" s="11">
        <f t="shared" si="1"/>
        <v>0.78947368421052633</v>
      </c>
      <c r="P11" s="11">
        <f t="shared" si="2"/>
        <v>2.5233055870445349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3.1698175384615386</v>
      </c>
      <c r="O12" s="11">
        <f t="shared" si="1"/>
        <v>0.78947368421052633</v>
      </c>
      <c r="P12" s="11">
        <f t="shared" si="2"/>
        <v>2.5024875303643728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5.0594133333333327</v>
      </c>
      <c r="O13" s="11">
        <f t="shared" si="1"/>
        <v>0.78947368421052633</v>
      </c>
      <c r="P13" s="11">
        <f t="shared" si="2"/>
        <v>3.9942736842105258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4.2907716923076924</v>
      </c>
      <c r="O14" s="11">
        <f t="shared" si="1"/>
        <v>0.78947368421052633</v>
      </c>
      <c r="P14" s="11">
        <f t="shared" si="2"/>
        <v>3.3874513360323886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7.6349025641025632</v>
      </c>
      <c r="O15" s="11">
        <f t="shared" si="1"/>
        <v>1.9473684210526316</v>
      </c>
      <c r="P15" s="11">
        <f t="shared" si="2"/>
        <v>14.867968151147098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3.874829538461539</v>
      </c>
      <c r="O16" s="11">
        <f t="shared" si="1"/>
        <v>0.78947368421052633</v>
      </c>
      <c r="P16" s="11">
        <f t="shared" si="2"/>
        <v>3.0590759514170047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7.3760923076923071</v>
      </c>
      <c r="O17" s="11">
        <f t="shared" ref="O17:O18" si="3">(F17/100)*IF(G17&gt;$E$2,1,0.5)* 100/$F$2</f>
        <v>1.9473684210526316</v>
      </c>
      <c r="P17" s="11">
        <f t="shared" ref="P17:P18" si="4">N17*O17</f>
        <v>14.36396923076923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3.7434793846153851</v>
      </c>
      <c r="O18" s="11">
        <f t="shared" si="3"/>
        <v>0.78947368421052633</v>
      </c>
      <c r="P18" s="11">
        <f t="shared" si="4"/>
        <v>2.9553784615384622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7.5701999999999998</v>
      </c>
      <c r="O19" s="11">
        <f t="shared" ref="O19:O20" si="5">(F19/100)*IF(G19&gt;$E$2,1,0.5)* 100/$F$2</f>
        <v>1.9473684210526316</v>
      </c>
      <c r="P19" s="11">
        <f t="shared" ref="P19:P20" si="6">N19*O19</f>
        <v>14.741968421052631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9.0604800000000001</v>
      </c>
      <c r="O20" s="11">
        <f t="shared" si="5"/>
        <v>0.78947368421052633</v>
      </c>
      <c r="P20" s="11">
        <f t="shared" si="6"/>
        <v>7.1530105263157893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6.917292307692307</v>
      </c>
      <c r="O21" s="11">
        <f t="shared" si="1"/>
        <v>1.9473684210526316</v>
      </c>
      <c r="P21" s="11">
        <f t="shared" si="2"/>
        <v>13.470516599190283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4.1395200000000001</v>
      </c>
      <c r="O22" s="11">
        <f t="shared" si="1"/>
        <v>0.78947368421052633</v>
      </c>
      <c r="P22" s="11">
        <f t="shared" si="2"/>
        <v>3.2680421052631581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3.5106313846153854</v>
      </c>
      <c r="O23" s="11">
        <f t="shared" si="1"/>
        <v>0.78947368421052633</v>
      </c>
      <c r="P23" s="11">
        <f t="shared" si="2"/>
        <v>2.7715510931174094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7.576082051282051</v>
      </c>
      <c r="O24" s="11">
        <f t="shared" ref="O24:O25" si="7">(F24/100)*IF(G24&gt;$E$2,1,0.5)* 100/$F$2</f>
        <v>1.9473684210526316</v>
      </c>
      <c r="P24" s="11">
        <f t="shared" ref="P24:P25" si="8">N24*O24</f>
        <v>14.75342294197031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4.53376</v>
      </c>
      <c r="O25" s="11">
        <f t="shared" si="7"/>
        <v>0.78947368421052633</v>
      </c>
      <c r="P25" s="11">
        <f t="shared" si="8"/>
        <v>3.5792842105263158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7.9368478632478627</v>
      </c>
      <c r="O26" s="11">
        <f t="shared" si="1"/>
        <v>1.9473684210526316</v>
      </c>
      <c r="P26" s="11">
        <f t="shared" si="2"/>
        <v>15.455966891587943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4.7496533333333337</v>
      </c>
      <c r="O27" s="11">
        <f t="shared" ref="O27" si="10">(F27/100)*IF(G27&gt;$E$2,1,0.5)* 100/$F$2</f>
        <v>0.78947368421052633</v>
      </c>
      <c r="P27" s="11">
        <f t="shared" ref="P27" si="11">N27*O27</f>
        <v>3.749726315789474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16.099174358974359</v>
      </c>
      <c r="O28" s="11">
        <f t="shared" si="1"/>
        <v>1.9473684210526316</v>
      </c>
      <c r="P28" s="11">
        <f t="shared" si="2"/>
        <v>31.35102375168691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8.4479999999999986</v>
      </c>
      <c r="O29" s="11">
        <f t="shared" si="1"/>
        <v>1.9736842105263157</v>
      </c>
      <c r="P29" s="11">
        <f t="shared" si="2"/>
        <v>16.673684210526311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9.5354092307692291</v>
      </c>
      <c r="O30" s="11">
        <f t="shared" ref="O30" si="12">(F30/100)*IF(G30&gt;$E$2,1,0.5)* 100/$F$2</f>
        <v>0.77631578947368418</v>
      </c>
      <c r="P30" s="11">
        <f t="shared" ref="P30" si="13">N30*O30</f>
        <v>7.4024887449392693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9.830380854700854</v>
      </c>
      <c r="O31" s="11">
        <f t="shared" si="1"/>
        <v>0.77631578947368418</v>
      </c>
      <c r="P31" s="11">
        <f t="shared" si="2"/>
        <v>7.6314798740440839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10.10729299145299</v>
      </c>
      <c r="O32" s="11">
        <f t="shared" ref="O32:O34" si="14">(F32/100)*IF(G32&gt;$E$2,1,0.5)* 100/$F$2</f>
        <v>0.77631578947368418</v>
      </c>
      <c r="P32" s="11">
        <f t="shared" ref="P32:P34" si="15">N32*O32</f>
        <v>7.8464511381016635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8.986559999999999</v>
      </c>
      <c r="O33" s="11">
        <f t="shared" si="14"/>
        <v>0.78947368421052633</v>
      </c>
      <c r="P33" s="11">
        <f t="shared" si="15"/>
        <v>7.0946526315789464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7.4407948717948704</v>
      </c>
      <c r="O34" s="11">
        <f t="shared" si="14"/>
        <v>1.9473684210526316</v>
      </c>
      <c r="P34" s="11">
        <f t="shared" si="15"/>
        <v>14.489968960863695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8.9055999999999997</v>
      </c>
      <c r="O35" s="11">
        <f t="shared" si="1"/>
        <v>0.78947368421052633</v>
      </c>
      <c r="P35" s="11">
        <f t="shared" si="2"/>
        <v>7.030736842105263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17.901000000000007</v>
      </c>
      <c r="O36" s="11">
        <f t="shared" si="1"/>
        <v>0.71052631578947367</v>
      </c>
      <c r="P36" s="11">
        <f t="shared" si="2"/>
        <v>12.719131578947373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10.705333333333334</v>
      </c>
      <c r="O37" s="11">
        <f t="shared" si="1"/>
        <v>1.9473684210526316</v>
      </c>
      <c r="P37" s="11">
        <f t="shared" ref="P37:P38" si="17">N37*O37</f>
        <v>20.84722807017544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2.7165599999999999</v>
      </c>
      <c r="O38" s="11">
        <f t="shared" si="1"/>
        <v>0.78947368421052633</v>
      </c>
      <c r="P38" s="11">
        <f t="shared" si="17"/>
        <v>2.1446526315789471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7.7504196923076911</v>
      </c>
      <c r="O39" s="11">
        <f t="shared" si="1"/>
        <v>0.78947368421052633</v>
      </c>
      <c r="P39" s="11">
        <f t="shared" ref="P39:P47" si="18">N39*O39</f>
        <v>6.1187523886639665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5.7165871304347826</v>
      </c>
      <c r="O40" s="11">
        <f t="shared" si="1"/>
        <v>0.78947368421052633</v>
      </c>
      <c r="P40" s="11">
        <f t="shared" si="18"/>
        <v>4.5130951029748285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0.17050084701684445</v>
      </c>
      <c r="O41" s="11">
        <f t="shared" si="1"/>
        <v>0.78947368421052633</v>
      </c>
      <c r="P41" s="11">
        <f t="shared" si="18"/>
        <v>0.13460593185540351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1.401760535117057</v>
      </c>
      <c r="O42" s="11">
        <f t="shared" si="1"/>
        <v>0.78947368421052633</v>
      </c>
      <c r="P42" s="11">
        <f t="shared" si="18"/>
        <v>1.1066530540397819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1.7703716387959867</v>
      </c>
      <c r="O43" s="11">
        <f t="shared" si="1"/>
        <v>0.78947368421052633</v>
      </c>
      <c r="P43" s="11">
        <f t="shared" si="18"/>
        <v>1.3976618201020947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4.6463999999999999</v>
      </c>
      <c r="O44" s="11">
        <f t="shared" si="1"/>
        <v>0.78947368421052633</v>
      </c>
      <c r="P44" s="11">
        <f t="shared" si="18"/>
        <v>3.6682105263157894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0.95309973482416055</v>
      </c>
      <c r="O45" s="11">
        <f t="shared" si="1"/>
        <v>0.78947368421052633</v>
      </c>
      <c r="P45" s="11">
        <f t="shared" si="18"/>
        <v>0.75244715907170567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2.3260800362633627</v>
      </c>
      <c r="O46" s="11">
        <f t="shared" si="1"/>
        <v>0.78947368421052633</v>
      </c>
      <c r="P46" s="11">
        <f t="shared" si="18"/>
        <v>1.8363789759973916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0.24221945726996155</v>
      </c>
      <c r="O47" s="11">
        <f t="shared" si="1"/>
        <v>0.78947368421052633</v>
      </c>
      <c r="P47" s="11">
        <f t="shared" si="18"/>
        <v>0.19122588731839071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10.259682461538459</v>
      </c>
      <c r="O49" s="11">
        <f t="shared" si="1"/>
        <v>1.736842105263158</v>
      </c>
      <c r="P49" s="11">
        <f t="shared" si="2"/>
        <v>17.819448485829955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4.3551803076923088</v>
      </c>
      <c r="O50" s="11">
        <f t="shared" si="1"/>
        <v>0.69736842105263153</v>
      </c>
      <c r="P50" s="11">
        <f t="shared" si="2"/>
        <v>3.0371652145748995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10.023827692307691</v>
      </c>
      <c r="O51" s="11">
        <f t="shared" si="1"/>
        <v>1.736842105263158</v>
      </c>
      <c r="P51" s="11">
        <f t="shared" si="2"/>
        <v>17.409805991902832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4.3551803076923088</v>
      </c>
      <c r="O52" s="11">
        <f t="shared" si="1"/>
        <v>0.69736842105263153</v>
      </c>
      <c r="P52" s="11">
        <f t="shared" si="2"/>
        <v>3.0371652145748995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7.7135431623931625</v>
      </c>
      <c r="O53" s="11">
        <f t="shared" si="1"/>
        <v>0.80263157894736847</v>
      </c>
      <c r="P53" s="11">
        <f t="shared" si="2"/>
        <v>6.1911333277103022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4.9234510769230786</v>
      </c>
      <c r="O54" s="11">
        <f t="shared" si="1"/>
        <v>0.69736842105263153</v>
      </c>
      <c r="P54" s="11">
        <f t="shared" si="2"/>
        <v>3.4334593036437258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8.9487726495726498</v>
      </c>
      <c r="O55" s="11">
        <f t="shared" si="1"/>
        <v>1.868421052631579</v>
      </c>
      <c r="P55" s="11">
        <f t="shared" si="2"/>
        <v>16.720075213675216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5.207000615384616</v>
      </c>
      <c r="O56" s="11">
        <f t="shared" si="1"/>
        <v>0.69736842105263153</v>
      </c>
      <c r="P56" s="11">
        <f t="shared" si="2"/>
        <v>3.6311977975708505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9.0152239316239307</v>
      </c>
      <c r="O57" s="11">
        <f t="shared" ref="O57:O58" si="20">(F57/100)*IF(G57&gt;$E$2,1,0.5)* 100/$F$2</f>
        <v>1.868421052631579</v>
      </c>
      <c r="P57" s="11">
        <f t="shared" ref="P57:P58" si="21">N57*O57</f>
        <v>16.844234188034186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5.2456664615384634</v>
      </c>
      <c r="O58" s="11">
        <f t="shared" si="20"/>
        <v>0.69736842105263153</v>
      </c>
      <c r="P58" s="11">
        <f t="shared" si="21"/>
        <v>3.6581621376518227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16.703435897435899</v>
      </c>
      <c r="O59" s="11">
        <f t="shared" si="1"/>
        <v>1.868421052631579</v>
      </c>
      <c r="P59" s="11">
        <f t="shared" ref="P59:P60" si="22">N59*O59</f>
        <v>31.209051282051284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11.184779487179483</v>
      </c>
      <c r="O60" s="11">
        <f t="shared" si="1"/>
        <v>1.736842105263158</v>
      </c>
      <c r="P60" s="11">
        <f t="shared" si="22"/>
        <v>19.426195951416997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17.126307692307694</v>
      </c>
      <c r="O61" s="11">
        <f t="shared" ref="O61:O62" si="23">(F61/100)*IF(G61&gt;$E$2,1,0.5)* 100/$F$2</f>
        <v>1.868421052631579</v>
      </c>
      <c r="P61" s="11">
        <f t="shared" ref="P61:P62" si="24">N61*O61</f>
        <v>31.999153846153852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11.467938461538459</v>
      </c>
      <c r="O62" s="11">
        <f t="shared" si="23"/>
        <v>1.736842105263158</v>
      </c>
      <c r="P62" s="11">
        <f t="shared" si="24"/>
        <v>19.917998380566797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10.108775384615383</v>
      </c>
      <c r="O63" s="11">
        <f t="shared" si="1"/>
        <v>1.736842105263158</v>
      </c>
      <c r="P63" s="11">
        <f t="shared" si="2"/>
        <v>17.557346720647772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4.3920886153846164</v>
      </c>
      <c r="O64" s="11">
        <f t="shared" si="1"/>
        <v>0.69736842105263153</v>
      </c>
      <c r="P64" s="11">
        <f t="shared" si="2"/>
        <v>3.0629039028340084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8.5311753846153824</v>
      </c>
      <c r="O65" s="11">
        <f t="shared" si="1"/>
        <v>1.736842105263158</v>
      </c>
      <c r="P65" s="11">
        <f t="shared" si="2"/>
        <v>14.817304615384613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7.4132972307692313</v>
      </c>
      <c r="O66" s="11">
        <f t="shared" si="1"/>
        <v>0.69736842105263153</v>
      </c>
      <c r="P66" s="11">
        <f t="shared" si="2"/>
        <v>5.1697993846153842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8.9923199999999976</v>
      </c>
      <c r="O67" s="11">
        <f t="shared" si="1"/>
        <v>1.736842105263158</v>
      </c>
      <c r="P67" s="11">
        <f t="shared" si="2"/>
        <v>15.618239999999997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7.8140160000000014</v>
      </c>
      <c r="O68" s="11">
        <f t="shared" si="1"/>
        <v>0.69736842105263153</v>
      </c>
      <c r="P68" s="11">
        <f t="shared" si="2"/>
        <v>5.4492480000000008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9.325368888888887</v>
      </c>
      <c r="O69" s="11">
        <f t="shared" ref="O69:O70" si="25">(F69/100)*IF(G69&gt;$E$2,1,0.5)* 100/$F$2</f>
        <v>1.736842105263158</v>
      </c>
      <c r="P69" s="11">
        <f t="shared" ref="P69:P70" si="26">N69*O69</f>
        <v>16.196693333333332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8.1034239999999986</v>
      </c>
      <c r="O70" s="11">
        <f t="shared" si="25"/>
        <v>0.69736842105263153</v>
      </c>
      <c r="P70" s="11">
        <f t="shared" si="26"/>
        <v>5.6510719999999983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9.9105641025641003</v>
      </c>
      <c r="O71" s="11">
        <f t="shared" ref="O71:O72" si="27">(F71/100)*IF(G71&gt;$E$2,1,0.5)* 100/$F$2</f>
        <v>1.736842105263158</v>
      </c>
      <c r="P71" s="11">
        <f t="shared" ref="P71:P72" si="28">N71*O71</f>
        <v>17.213085020242911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4.3059692307692323</v>
      </c>
      <c r="O72" s="11">
        <f t="shared" si="27"/>
        <v>0.69736842105263153</v>
      </c>
      <c r="P72" s="11">
        <f t="shared" si="28"/>
        <v>3.0028469635627539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15.096523076923077</v>
      </c>
      <c r="O73" s="11">
        <f t="shared" si="1"/>
        <v>1.868421052631579</v>
      </c>
      <c r="P73" s="11">
        <f t="shared" si="2"/>
        <v>28.206661538461539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4.3920886153846164</v>
      </c>
      <c r="O74" s="11">
        <f t="shared" si="1"/>
        <v>0.69736842105263153</v>
      </c>
      <c r="P74" s="11">
        <f t="shared" si="2"/>
        <v>3.0629039028340084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0.8337237185056473</v>
      </c>
      <c r="O75" s="11">
        <f t="shared" si="1"/>
        <v>0.69736842105263153</v>
      </c>
      <c r="P75" s="11">
        <f t="shared" ref="P75" si="30">N75*O75</f>
        <v>0.58141259316841187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1.465073474570608</v>
      </c>
      <c r="O76" s="11">
        <f t="shared" ref="O76" si="31">(F76/100)*IF(G76&gt;$E$2,1,0.5)* 100/$F$2</f>
        <v>0.69736842105263153</v>
      </c>
      <c r="P76" s="11">
        <f t="shared" ref="P76" si="32">N76*O76</f>
        <v>1.0216959756873976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2.6005710769230772</v>
      </c>
      <c r="O77" s="11">
        <f t="shared" si="1"/>
        <v>0.69736842105263153</v>
      </c>
      <c r="P77" s="11">
        <f t="shared" ref="P77:P87" si="33">N77*O77</f>
        <v>1.8135561457489879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4.194088862672853</v>
      </c>
      <c r="O78" s="11">
        <f t="shared" ref="O78" si="34">(F78/100)*IF(G78&gt;$E$2,1,0.5)* 100/$F$2</f>
        <v>2.0526315789473686</v>
      </c>
      <c r="P78" s="11">
        <f t="shared" ref="P78" si="35">N78*O78</f>
        <v>8.6089192444337517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5.7833926584124891</v>
      </c>
      <c r="O79" s="11">
        <f t="shared" si="1"/>
        <v>1.868421052631579</v>
      </c>
      <c r="P79" s="11">
        <f t="shared" si="33"/>
        <v>10.805812598612809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3.6412790041522718</v>
      </c>
      <c r="O80" s="11">
        <f t="shared" ref="O80" si="36">(F80/100)*IF(G80&gt;$E$2,1,0.5)* 100/$F$2</f>
        <v>0.77631578947368418</v>
      </c>
      <c r="P80" s="11">
        <f t="shared" ref="P80" si="37">N80*O80</f>
        <v>2.8267823848024216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2.4826902301038212</v>
      </c>
      <c r="O81" s="11">
        <f t="shared" si="1"/>
        <v>0.77631578947368418</v>
      </c>
      <c r="P81" s="11">
        <f t="shared" si="33"/>
        <v>1.9273516260016506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2.4826902301038212</v>
      </c>
      <c r="O82" s="11">
        <f t="shared" ref="O82:O84" si="38">(F82/100)*IF(G82&gt;$E$2,1,0.5)* 100/$F$2</f>
        <v>0.77631578947368418</v>
      </c>
      <c r="P82" s="11">
        <f t="shared" ref="P82:P84" si="39">N82*O82</f>
        <v>1.9273516260016506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0.66123023457862717</v>
      </c>
      <c r="O83" s="11">
        <f t="shared" si="38"/>
        <v>0.69736842105263153</v>
      </c>
      <c r="P83" s="11">
        <f t="shared" si="39"/>
        <v>0.46112108464035839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1.3322736447294632</v>
      </c>
      <c r="O84" s="11">
        <f t="shared" si="38"/>
        <v>0.77631578947368418</v>
      </c>
      <c r="P84" s="11">
        <f t="shared" si="39"/>
        <v>1.0342650663031359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2.3389010876103082</v>
      </c>
      <c r="O85" s="11">
        <f t="shared" si="1"/>
        <v>0.77631578947368418</v>
      </c>
      <c r="P85" s="11">
        <f t="shared" si="33"/>
        <v>1.8157258443290549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1.0033397046046915</v>
      </c>
      <c r="O86" s="11">
        <f t="shared" ref="O86" si="40">(F86/100)*IF(G86&gt;$E$2,1,0.5)* 100/$F$2</f>
        <v>0.69736842105263153</v>
      </c>
      <c r="P86" s="11">
        <f t="shared" ref="P86" si="41">N86*O86</f>
        <v>0.69969742557958736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2.1974325708457672</v>
      </c>
      <c r="O87" s="11">
        <f t="shared" si="1"/>
        <v>0.77631578947368418</v>
      </c>
      <c r="P87" s="11">
        <f t="shared" si="33"/>
        <v>1.7059016010513193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10.259682461538459</v>
      </c>
      <c r="O90" s="11">
        <f t="shared" si="1"/>
        <v>1.736842105263158</v>
      </c>
      <c r="P90" s="11">
        <f t="shared" si="2"/>
        <v>17.819448485829955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4.3551803076923088</v>
      </c>
      <c r="O91" s="11">
        <f t="shared" si="1"/>
        <v>0.69736842105263153</v>
      </c>
      <c r="P91" s="11">
        <f t="shared" si="2"/>
        <v>3.0371652145748995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14.688000000000001</v>
      </c>
      <c r="O92" s="11">
        <f t="shared" si="1"/>
        <v>0.71052631578947367</v>
      </c>
      <c r="P92" s="11">
        <f t="shared" si="2"/>
        <v>10.43621052631579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8.976139487179486</v>
      </c>
      <c r="O93" s="11">
        <f t="shared" si="1"/>
        <v>1.736842105263158</v>
      </c>
      <c r="P93" s="11">
        <f t="shared" si="2"/>
        <v>15.590137004048582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3.8999778461538472</v>
      </c>
      <c r="O94" s="11">
        <f t="shared" si="1"/>
        <v>0.69736842105263153</v>
      </c>
      <c r="P94" s="11">
        <f t="shared" si="2"/>
        <v>2.7197213927125512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11.569772307692309</v>
      </c>
      <c r="O95" s="11">
        <f t="shared" si="1"/>
        <v>0.69736842105263153</v>
      </c>
      <c r="P95" s="11">
        <f t="shared" si="2"/>
        <v>8.068393846153846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11.451219230769228</v>
      </c>
      <c r="O96" s="11">
        <f t="shared" si="1"/>
        <v>1.8421052631578947</v>
      </c>
      <c r="P96" s="11">
        <f t="shared" si="2"/>
        <v>21.094351214574893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3.5565632307692305</v>
      </c>
      <c r="O97" s="11">
        <f t="shared" si="1"/>
        <v>0.69736842105263153</v>
      </c>
      <c r="P97" s="11">
        <f t="shared" si="2"/>
        <v>2.4802348846153843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3.0053498461538459</v>
      </c>
      <c r="O98" s="11">
        <f t="shared" si="1"/>
        <v>0.69736842105263153</v>
      </c>
      <c r="P98" s="11">
        <f t="shared" ref="P98:P122" si="42">N98*O98</f>
        <v>2.0958360769230766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2.0094867692307692</v>
      </c>
      <c r="O99" s="11">
        <f t="shared" ref="O99:O122" si="43">(F99/100)*IF(G99&gt;$E$2,1,0.5)* 100/$F$2</f>
        <v>0.69736842105263153</v>
      </c>
      <c r="P99" s="11">
        <f t="shared" si="42"/>
        <v>1.4013526153846152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1.2651171440277322</v>
      </c>
      <c r="O100" s="11">
        <f t="shared" si="43"/>
        <v>0.69736842105263153</v>
      </c>
      <c r="P100" s="11">
        <f t="shared" si="42"/>
        <v>0.88225274517723429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1.2673579496090355</v>
      </c>
      <c r="O101" s="11">
        <f t="shared" si="43"/>
        <v>0.69736842105263153</v>
      </c>
      <c r="P101" s="11">
        <f t="shared" si="42"/>
        <v>0.8838154122273536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1.2337560401337793</v>
      </c>
      <c r="O102" s="11">
        <f t="shared" si="43"/>
        <v>0.69736842105263153</v>
      </c>
      <c r="P102" s="11">
        <f t="shared" si="42"/>
        <v>0.86038250167224073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1.7417537658862878</v>
      </c>
      <c r="O103" s="11">
        <f t="shared" si="43"/>
        <v>0.69736842105263153</v>
      </c>
      <c r="P103" s="11">
        <f t="shared" si="42"/>
        <v>1.2146440735785953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1.8989082612473085</v>
      </c>
      <c r="O104" s="11">
        <f t="shared" si="43"/>
        <v>0.71052631578947367</v>
      </c>
      <c r="P104" s="11">
        <f t="shared" si="42"/>
        <v>1.3492242908862455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9.2915093333333303</v>
      </c>
      <c r="O106" s="11">
        <f t="shared" ref="O106" si="44">(F106/100)*IF(G106&gt;$E$2,1,0.5)* 100/$F$2</f>
        <v>0.71052631578947367</v>
      </c>
      <c r="P106" s="11">
        <f t="shared" ref="P106" si="45">N106*O106</f>
        <v>6.6018618947368397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9.7961599999999986</v>
      </c>
      <c r="O107" s="11">
        <f t="shared" si="43"/>
        <v>0.71052631578947367</v>
      </c>
      <c r="P107" s="11">
        <f t="shared" si="42"/>
        <v>6.9604294736842096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10.109791999999999</v>
      </c>
      <c r="O108" s="11">
        <f t="shared" ref="O108" si="47">(F108/100)*IF(G108&gt;$E$2,1,0.5)* 100/$F$2</f>
        <v>0.71052631578947367</v>
      </c>
      <c r="P108" s="11">
        <f t="shared" ref="P108" si="48">N108*O108</f>
        <v>7.1832732631578935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5.5861340769230772</v>
      </c>
      <c r="O109" s="11">
        <f t="shared" ref="O109" si="50">(F109/100)*IF(G109&gt;$E$2,1,0.5)* 100/$F$2</f>
        <v>0.57894736842105265</v>
      </c>
      <c r="P109" s="11">
        <f t="shared" ref="P109" si="51">N109*O109</f>
        <v>3.2340776234817818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16.231867076923077</v>
      </c>
      <c r="O111" s="11">
        <f t="shared" si="43"/>
        <v>0.77631578947368418</v>
      </c>
      <c r="P111" s="11">
        <f t="shared" si="42"/>
        <v>12.601054704453441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7.3709999999999996</v>
      </c>
      <c r="O112" s="11">
        <f t="shared" si="43"/>
        <v>0.71052631578947367</v>
      </c>
      <c r="P112" s="11">
        <f t="shared" si="42"/>
        <v>5.2372894736842097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7.0913586324786309</v>
      </c>
      <c r="O113" s="11">
        <f t="shared" si="43"/>
        <v>0.77631578947368418</v>
      </c>
      <c r="P113" s="11">
        <f t="shared" si="42"/>
        <v>5.5051336752136741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7.9515000000000002</v>
      </c>
      <c r="O114" s="11">
        <f t="shared" si="43"/>
        <v>0.71052631578947367</v>
      </c>
      <c r="P114" s="11">
        <f t="shared" si="42"/>
        <v>5.64975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14.688000000000001</v>
      </c>
      <c r="O115" s="11">
        <f t="shared" si="43"/>
        <v>0.71052631578947367</v>
      </c>
      <c r="P115" s="11">
        <f t="shared" si="42"/>
        <v>10.43621052631579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8.1081000000000003</v>
      </c>
      <c r="O116" s="11">
        <f t="shared" si="43"/>
        <v>0.71052631578947367</v>
      </c>
      <c r="P116" s="11">
        <f t="shared" si="42"/>
        <v>5.7610184210526318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8.4900053333333325</v>
      </c>
      <c r="O117" s="11">
        <f t="shared" si="43"/>
        <v>0.71052631578947367</v>
      </c>
      <c r="P117" s="11">
        <f t="shared" si="42"/>
        <v>6.0323722105263151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6.4307692307692301</v>
      </c>
      <c r="O118" s="11">
        <f t="shared" si="43"/>
        <v>1.8421052631578947</v>
      </c>
      <c r="P118" s="11">
        <f t="shared" si="42"/>
        <v>11.846153846153845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3.8718375384615391</v>
      </c>
      <c r="O119" s="11">
        <f t="shared" si="43"/>
        <v>0.65789473684210531</v>
      </c>
      <c r="P119" s="11">
        <f t="shared" si="42"/>
        <v>2.5472615384615391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3.399975</v>
      </c>
      <c r="O120" s="11">
        <f t="shared" si="43"/>
        <v>0.71052631578947367</v>
      </c>
      <c r="P120" s="11">
        <f t="shared" si="42"/>
        <v>2.4157717105263159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1.5702260869565221</v>
      </c>
      <c r="O121" s="11">
        <f t="shared" si="43"/>
        <v>0.69736842105263153</v>
      </c>
      <c r="P121" s="11">
        <f t="shared" si="42"/>
        <v>1.0950260869565218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1.2178631929774604</v>
      </c>
      <c r="O122" s="11">
        <f t="shared" si="43"/>
        <v>0.78947368421052633</v>
      </c>
      <c r="P122" s="11">
        <f t="shared" si="42"/>
        <v>0.96147094182431081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I40" sqref="I40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4.3882892307692307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4.9704867692307682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4.751230445344131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4.8172197570850201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5.6193094736842095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2.5024875303643728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7.3817250202429143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17.927044102564103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17.319347692307694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21.894978947368422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19.510109797570852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18.332707152496624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19.205693207377418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31.35102375168691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24.07617295546558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7.6314798740440839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7.8464511381016635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12.719131578947373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7.0946526315789464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21.520705802968958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6.1187523886639665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4.5130951029748285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22.991880701754386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0.13460593185540351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1.1066530540397819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1.3976618201020947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3.6682105263157894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0.75244715907170567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1.8363789759973916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0.19122588731839071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20.856613700404854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20.44697120647773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9.6245926313540284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20.351273011246064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20.502396325686007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50.635247233468277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51.917152226720646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20.62025062348178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19.987103999999995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21.067487999999997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21.847765333333331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20.215931983805664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31.269565441295548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1.8135561457489879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22.241514227848981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0.58141259316841187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1.0216959756873976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1.9273516260016506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1.9273516260016506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0.46112108464035839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1.0342650663031359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1.8157258443290549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0.69969742557958736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1.7059016010513193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20.856613700404854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10.43621052631579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18.309858396761133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8.068393846153846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23.574586099190277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2.0958360769230766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1.4013526153846152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0.88225274517723429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0.8838154122273536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0.86038250167224073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1.2146440735785953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1.3492242908862455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6.6018618947368397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6.9604294736842096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10.417350886639674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12.601054704453441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5.2372894736842097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11.154883675213675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10.43621052631579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5.7610184210526318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6.0323722105263151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14.393415384615384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2.4157717105263159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1.0950260869565218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0.96147094182431081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2017-05-07T17:51:11Z</dcterms:modified>
</cp:coreProperties>
</file>