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ermann\Turn 28\"/>
    </mc:Choice>
  </mc:AlternateContent>
  <bookViews>
    <workbookView xWindow="0" yWindow="0" windowWidth="19200" windowHeight="11595"/>
  </bookViews>
  <sheets>
    <sheet name="Soviets, template" sheetId="6" r:id="rId1"/>
    <sheet name="Panzer Fuel" sheetId="23" r:id="rId2"/>
    <sheet name="Russian Support Units" sheetId="21" r:id="rId3"/>
    <sheet name="Air Units, Soviet template" sheetId="11" r:id="rId4"/>
    <sheet name="AirDevices" sheetId="8" r:id="rId5"/>
    <sheet name="DeviceVals" sheetId="7" r:id="rId6"/>
    <sheet name="DogFighters" sheetId="9" r:id="rId7"/>
    <sheet name="Soviet Industry" sheetId="22" r:id="rId8"/>
  </sheets>
  <definedNames>
    <definedName name="_xlnm._FilterDatabase" localSheetId="6" hidden="1">DogFighters!$N$1:$N$150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6" l="1"/>
  <c r="F26" i="6"/>
  <c r="F227" i="6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5" i="6"/>
  <c r="F24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23" i="6"/>
  <c r="C25" i="23" l="1"/>
  <c r="C26" i="23" s="1"/>
  <c r="C27" i="23" l="1"/>
  <c r="C28" i="23" s="1"/>
  <c r="C29" i="23" s="1"/>
  <c r="C2" i="23" s="1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F3" i="22" l="1"/>
  <c r="F4" i="22" s="1"/>
  <c r="E3" i="22"/>
  <c r="E4" i="22" s="1"/>
  <c r="D3" i="22"/>
  <c r="D4" i="22" s="1"/>
  <c r="L27" i="7" l="1"/>
  <c r="K27" i="7"/>
  <c r="J27" i="7"/>
  <c r="I27" i="7"/>
  <c r="H27" i="7"/>
  <c r="G27" i="7"/>
  <c r="F27" i="7"/>
  <c r="E27" i="7"/>
  <c r="N17" i="9"/>
  <c r="N75" i="9" l="1"/>
  <c r="L109" i="7"/>
  <c r="K109" i="7"/>
  <c r="J109" i="7"/>
  <c r="I109" i="7"/>
  <c r="H109" i="7"/>
  <c r="G109" i="7"/>
  <c r="F109" i="7"/>
  <c r="E109" i="7"/>
  <c r="L108" i="7"/>
  <c r="K108" i="7"/>
  <c r="J108" i="7"/>
  <c r="I108" i="7"/>
  <c r="H108" i="7"/>
  <c r="G108" i="7"/>
  <c r="F108" i="7"/>
  <c r="E108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6" i="9" l="1"/>
  <c r="N85" i="9"/>
  <c r="N84" i="9"/>
  <c r="N83" i="9"/>
  <c r="N82" i="9"/>
  <c r="N81" i="9"/>
  <c r="N80" i="9"/>
  <c r="N79" i="9"/>
  <c r="N78" i="9"/>
  <c r="N77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4" i="7"/>
  <c r="K84" i="7"/>
  <c r="J84" i="7"/>
  <c r="I84" i="7"/>
  <c r="H84" i="7"/>
  <c r="G84" i="7"/>
  <c r="F84" i="7"/>
  <c r="E84" i="7"/>
  <c r="L83" i="7"/>
  <c r="K83" i="7"/>
  <c r="J83" i="7"/>
  <c r="I83" i="7"/>
  <c r="H83" i="7"/>
  <c r="G83" i="7"/>
  <c r="F83" i="7"/>
  <c r="E83" i="7"/>
  <c r="L86" i="7"/>
  <c r="K86" i="7"/>
  <c r="J86" i="7"/>
  <c r="I86" i="7"/>
  <c r="H86" i="7"/>
  <c r="G86" i="7"/>
  <c r="F86" i="7"/>
  <c r="E86" i="7"/>
  <c r="L76" i="7"/>
  <c r="K76" i="7"/>
  <c r="J76" i="7"/>
  <c r="I76" i="7"/>
  <c r="H76" i="7"/>
  <c r="G76" i="7"/>
  <c r="F76" i="7"/>
  <c r="E76" i="7"/>
  <c r="L78" i="7"/>
  <c r="K78" i="7"/>
  <c r="J78" i="7"/>
  <c r="I78" i="7"/>
  <c r="H78" i="7"/>
  <c r="G78" i="7"/>
  <c r="F78" i="7"/>
  <c r="E78" i="7"/>
  <c r="L79" i="7"/>
  <c r="K79" i="7"/>
  <c r="J79" i="7"/>
  <c r="I79" i="7"/>
  <c r="H79" i="7"/>
  <c r="G79" i="7"/>
  <c r="F79" i="7"/>
  <c r="E79" i="7"/>
  <c r="L80" i="7"/>
  <c r="K80" i="7"/>
  <c r="J80" i="7"/>
  <c r="I80" i="7"/>
  <c r="H80" i="7"/>
  <c r="G80" i="7"/>
  <c r="F80" i="7"/>
  <c r="E80" i="7"/>
  <c r="L70" i="7"/>
  <c r="K70" i="7"/>
  <c r="J70" i="7"/>
  <c r="I70" i="7"/>
  <c r="H70" i="7"/>
  <c r="G70" i="7"/>
  <c r="F70" i="7"/>
  <c r="E70" i="7"/>
  <c r="L69" i="7"/>
  <c r="K69" i="7"/>
  <c r="J69" i="7"/>
  <c r="I69" i="7"/>
  <c r="H69" i="7"/>
  <c r="G69" i="7"/>
  <c r="F69" i="7"/>
  <c r="E69" i="7"/>
  <c r="L62" i="7"/>
  <c r="K62" i="7"/>
  <c r="J62" i="7"/>
  <c r="I62" i="7"/>
  <c r="H62" i="7"/>
  <c r="G62" i="7"/>
  <c r="F62" i="7"/>
  <c r="E62" i="7"/>
  <c r="L61" i="7"/>
  <c r="K61" i="7"/>
  <c r="J61" i="7"/>
  <c r="I61" i="7"/>
  <c r="H61" i="7"/>
  <c r="G61" i="7"/>
  <c r="F61" i="7"/>
  <c r="E61" i="7"/>
  <c r="L58" i="7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6" i="7" l="1"/>
  <c r="K106" i="7"/>
  <c r="J106" i="7"/>
  <c r="I106" i="7"/>
  <c r="H106" i="7"/>
  <c r="G106" i="7"/>
  <c r="F106" i="7"/>
  <c r="E106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2" i="7" l="1"/>
  <c r="L82" i="7"/>
  <c r="K82" i="7"/>
  <c r="J82" i="7"/>
  <c r="I82" i="7"/>
  <c r="G82" i="7"/>
  <c r="F82" i="7"/>
  <c r="E82" i="7"/>
  <c r="L72" i="7" l="1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E73" i="7"/>
  <c r="F73" i="7"/>
  <c r="G73" i="7"/>
  <c r="H73" i="7"/>
  <c r="I73" i="7"/>
  <c r="J73" i="7"/>
  <c r="K73" i="7"/>
  <c r="L73" i="7"/>
  <c r="L122" i="7" l="1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12" i="7"/>
  <c r="K112" i="7"/>
  <c r="J112" i="7"/>
  <c r="I112" i="7"/>
  <c r="H112" i="7"/>
  <c r="G112" i="7"/>
  <c r="F112" i="7"/>
  <c r="E112" i="7"/>
  <c r="L111" i="7"/>
  <c r="K111" i="7"/>
  <c r="J111" i="7"/>
  <c r="I111" i="7"/>
  <c r="H111" i="7"/>
  <c r="G111" i="7"/>
  <c r="F111" i="7"/>
  <c r="E111" i="7"/>
  <c r="L107" i="7"/>
  <c r="K107" i="7"/>
  <c r="J107" i="7"/>
  <c r="I107" i="7"/>
  <c r="H107" i="7"/>
  <c r="G107" i="7"/>
  <c r="F107" i="7"/>
  <c r="E107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 l="1"/>
  <c r="L96" i="7"/>
  <c r="L95" i="7"/>
  <c r="L94" i="7"/>
  <c r="L93" i="7"/>
  <c r="L92" i="7"/>
  <c r="L91" i="7"/>
  <c r="L90" i="7"/>
  <c r="L87" i="7"/>
  <c r="L85" i="7"/>
  <c r="L81" i="7"/>
  <c r="L77" i="7"/>
  <c r="L75" i="7"/>
  <c r="L74" i="7"/>
  <c r="L68" i="7"/>
  <c r="L67" i="7"/>
  <c r="L66" i="7"/>
  <c r="L65" i="7"/>
  <c r="L64" i="7"/>
  <c r="L63" i="7"/>
  <c r="L60" i="7"/>
  <c r="L59" i="7"/>
  <c r="L56" i="7"/>
  <c r="L55" i="7"/>
  <c r="L54" i="7"/>
  <c r="L53" i="7"/>
  <c r="L52" i="7"/>
  <c r="L51" i="7"/>
  <c r="L50" i="7"/>
  <c r="L49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0" i="7" l="1"/>
  <c r="J60" i="7"/>
  <c r="I60" i="7"/>
  <c r="H60" i="7"/>
  <c r="G60" i="7"/>
  <c r="F60" i="7"/>
  <c r="E60" i="7"/>
  <c r="K59" i="7"/>
  <c r="J59" i="7"/>
  <c r="I59" i="7"/>
  <c r="H59" i="7"/>
  <c r="G59" i="7"/>
  <c r="F59" i="7"/>
  <c r="E59" i="7"/>
  <c r="K87" i="7" l="1"/>
  <c r="J87" i="7"/>
  <c r="I87" i="7"/>
  <c r="H87" i="7"/>
  <c r="G87" i="7"/>
  <c r="F87" i="7"/>
  <c r="E87" i="7"/>
  <c r="K85" i="7"/>
  <c r="J85" i="7"/>
  <c r="I85" i="7"/>
  <c r="H85" i="7"/>
  <c r="G85" i="7"/>
  <c r="F85" i="7"/>
  <c r="E85" i="7"/>
  <c r="K81" i="7"/>
  <c r="J81" i="7"/>
  <c r="I81" i="7"/>
  <c r="H81" i="7"/>
  <c r="G81" i="7"/>
  <c r="F81" i="7"/>
  <c r="E81" i="7"/>
  <c r="K77" i="7"/>
  <c r="J77" i="7"/>
  <c r="I77" i="7"/>
  <c r="H77" i="7"/>
  <c r="G77" i="7"/>
  <c r="F77" i="7"/>
  <c r="E77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5" i="7"/>
  <c r="J75" i="7"/>
  <c r="I75" i="7"/>
  <c r="H75" i="7"/>
  <c r="G75" i="7"/>
  <c r="F75" i="7"/>
  <c r="E75" i="7"/>
  <c r="B2" i="7"/>
  <c r="I8" i="7"/>
  <c r="I7" i="7"/>
  <c r="H2" i="7" l="1"/>
  <c r="H6" i="7"/>
  <c r="K97" i="7" l="1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91" i="7"/>
  <c r="J91" i="7"/>
  <c r="I91" i="7"/>
  <c r="H91" i="7"/>
  <c r="G91" i="7"/>
  <c r="F91" i="7"/>
  <c r="E91" i="7"/>
  <c r="K90" i="7"/>
  <c r="J90" i="7"/>
  <c r="I90" i="7"/>
  <c r="H90" i="7"/>
  <c r="G90" i="7"/>
  <c r="F90" i="7"/>
  <c r="E90" i="7"/>
  <c r="K74" i="7"/>
  <c r="J74" i="7"/>
  <c r="I74" i="7"/>
  <c r="H74" i="7"/>
  <c r="G74" i="7"/>
  <c r="F74" i="7"/>
  <c r="E74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4" i="7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O27" i="7" l="1"/>
  <c r="N27" i="7"/>
  <c r="N108" i="7"/>
  <c r="N109" i="7"/>
  <c r="O109" i="7"/>
  <c r="O108" i="7"/>
  <c r="N34" i="7"/>
  <c r="O33" i="7"/>
  <c r="O34" i="7"/>
  <c r="N33" i="7"/>
  <c r="O30" i="7"/>
  <c r="O29" i="7"/>
  <c r="N29" i="7"/>
  <c r="N30" i="7"/>
  <c r="N84" i="7"/>
  <c r="N24" i="7"/>
  <c r="N25" i="7"/>
  <c r="O24" i="7"/>
  <c r="O25" i="7"/>
  <c r="O84" i="7"/>
  <c r="N83" i="7"/>
  <c r="O83" i="7"/>
  <c r="O86" i="7"/>
  <c r="N76" i="7"/>
  <c r="N86" i="7"/>
  <c r="O76" i="7"/>
  <c r="O78" i="7"/>
  <c r="N78" i="7"/>
  <c r="N80" i="7"/>
  <c r="N79" i="7"/>
  <c r="O80" i="7"/>
  <c r="O79" i="7"/>
  <c r="N70" i="7"/>
  <c r="N69" i="7"/>
  <c r="O69" i="7"/>
  <c r="O70" i="7"/>
  <c r="N62" i="7"/>
  <c r="N61" i="7"/>
  <c r="O62" i="7"/>
  <c r="O61" i="7"/>
  <c r="N58" i="7"/>
  <c r="N57" i="7"/>
  <c r="O57" i="7"/>
  <c r="O58" i="7"/>
  <c r="N20" i="7"/>
  <c r="N19" i="7"/>
  <c r="O19" i="7"/>
  <c r="O20" i="7"/>
  <c r="O32" i="7"/>
  <c r="N32" i="7"/>
  <c r="N106" i="7"/>
  <c r="O106" i="7"/>
  <c r="N122" i="7"/>
  <c r="N118" i="7"/>
  <c r="N114" i="7"/>
  <c r="N103" i="7"/>
  <c r="N99" i="7"/>
  <c r="N95" i="7"/>
  <c r="N91" i="7"/>
  <c r="N87" i="7"/>
  <c r="N77" i="7"/>
  <c r="N72" i="7"/>
  <c r="N66" i="7"/>
  <c r="N60" i="7"/>
  <c r="N54" i="7"/>
  <c r="N50" i="7"/>
  <c r="N46" i="7"/>
  <c r="N42" i="7"/>
  <c r="N38" i="7"/>
  <c r="N31" i="7"/>
  <c r="N22" i="7"/>
  <c r="N16" i="7"/>
  <c r="N12" i="7"/>
  <c r="N8" i="7"/>
  <c r="N120" i="7"/>
  <c r="N112" i="7"/>
  <c r="N101" i="7"/>
  <c r="N93" i="7"/>
  <c r="N82" i="7"/>
  <c r="N68" i="7"/>
  <c r="N56" i="7"/>
  <c r="N48" i="7"/>
  <c r="N40" i="7"/>
  <c r="N26" i="7"/>
  <c r="N14" i="7"/>
  <c r="N119" i="7"/>
  <c r="N115" i="7"/>
  <c r="N104" i="7"/>
  <c r="N96" i="7"/>
  <c r="N88" i="7"/>
  <c r="N81" i="7"/>
  <c r="N63" i="7"/>
  <c r="N51" i="7"/>
  <c r="N43" i="7"/>
  <c r="N23" i="7"/>
  <c r="N13" i="7"/>
  <c r="N9" i="7"/>
  <c r="N121" i="7"/>
  <c r="N117" i="7"/>
  <c r="N113" i="7"/>
  <c r="N107" i="7"/>
  <c r="N102" i="7"/>
  <c r="N98" i="7"/>
  <c r="N94" i="7"/>
  <c r="N90" i="7"/>
  <c r="N85" i="7"/>
  <c r="N75" i="7"/>
  <c r="N71" i="7"/>
  <c r="N65" i="7"/>
  <c r="N59" i="7"/>
  <c r="N53" i="7"/>
  <c r="N49" i="7"/>
  <c r="N45" i="7"/>
  <c r="N41" i="7"/>
  <c r="N37" i="7"/>
  <c r="N28" i="7"/>
  <c r="N21" i="7"/>
  <c r="N15" i="7"/>
  <c r="N11" i="7"/>
  <c r="N7" i="7"/>
  <c r="N116" i="7"/>
  <c r="N105" i="7"/>
  <c r="N97" i="7"/>
  <c r="N89" i="7"/>
  <c r="N74" i="7"/>
  <c r="N64" i="7"/>
  <c r="N52" i="7"/>
  <c r="N44" i="7"/>
  <c r="N36" i="7"/>
  <c r="N18" i="7"/>
  <c r="N10" i="7"/>
  <c r="N6" i="7"/>
  <c r="N111" i="7"/>
  <c r="N100" i="7"/>
  <c r="N92" i="7"/>
  <c r="N73" i="7"/>
  <c r="N67" i="7"/>
  <c r="N55" i="7"/>
  <c r="N47" i="7"/>
  <c r="N39" i="7"/>
  <c r="N35" i="7"/>
  <c r="N17" i="7"/>
  <c r="O17" i="7"/>
  <c r="O18" i="7"/>
  <c r="O82" i="7"/>
  <c r="O71" i="7"/>
  <c r="O72" i="7"/>
  <c r="O73" i="7"/>
  <c r="O122" i="7"/>
  <c r="O118" i="7"/>
  <c r="O114" i="7"/>
  <c r="O107" i="7"/>
  <c r="O101" i="7"/>
  <c r="O97" i="7"/>
  <c r="O93" i="7"/>
  <c r="O87" i="7"/>
  <c r="O75" i="7"/>
  <c r="O67" i="7"/>
  <c r="O63" i="7"/>
  <c r="O55" i="7"/>
  <c r="O51" i="7"/>
  <c r="O46" i="7"/>
  <c r="O42" i="7"/>
  <c r="O38" i="7"/>
  <c r="O31" i="7"/>
  <c r="O22" i="7"/>
  <c r="O14" i="7"/>
  <c r="O10" i="7"/>
  <c r="O6" i="7"/>
  <c r="O98" i="7"/>
  <c r="O77" i="7"/>
  <c r="O56" i="7"/>
  <c r="O43" i="7"/>
  <c r="O23" i="7"/>
  <c r="O7" i="7"/>
  <c r="O121" i="7"/>
  <c r="O117" i="7"/>
  <c r="O113" i="7"/>
  <c r="O104" i="7"/>
  <c r="O100" i="7"/>
  <c r="O96" i="7"/>
  <c r="O92" i="7"/>
  <c r="O85" i="7"/>
  <c r="O74" i="7"/>
  <c r="O66" i="7"/>
  <c r="O60" i="7"/>
  <c r="O54" i="7"/>
  <c r="O50" i="7"/>
  <c r="O45" i="7"/>
  <c r="O41" i="7"/>
  <c r="O37" i="7"/>
  <c r="O28" i="7"/>
  <c r="O21" i="7"/>
  <c r="O13" i="7"/>
  <c r="O9" i="7"/>
  <c r="O111" i="7"/>
  <c r="O94" i="7"/>
  <c r="O68" i="7"/>
  <c r="O47" i="7"/>
  <c r="O35" i="7"/>
  <c r="O11" i="7"/>
  <c r="O120" i="7"/>
  <c r="O116" i="7"/>
  <c r="O112" i="7"/>
  <c r="O103" i="7"/>
  <c r="O99" i="7"/>
  <c r="O95" i="7"/>
  <c r="O91" i="7"/>
  <c r="O81" i="7"/>
  <c r="O65" i="7"/>
  <c r="O59" i="7"/>
  <c r="O53" i="7"/>
  <c r="O49" i="7"/>
  <c r="O44" i="7"/>
  <c r="O40" i="7"/>
  <c r="O36" i="7"/>
  <c r="O26" i="7"/>
  <c r="O16" i="7"/>
  <c r="O12" i="7"/>
  <c r="O8" i="7"/>
  <c r="O119" i="7"/>
  <c r="O115" i="7"/>
  <c r="O102" i="7"/>
  <c r="O90" i="7"/>
  <c r="O64" i="7"/>
  <c r="O52" i="7"/>
  <c r="O39" i="7"/>
  <c r="O15" i="7"/>
  <c r="P27" i="7" l="1"/>
  <c r="P109" i="7"/>
  <c r="P108" i="7"/>
  <c r="P30" i="7"/>
  <c r="P33" i="7"/>
  <c r="P29" i="7"/>
  <c r="P34" i="7"/>
  <c r="P84" i="7"/>
  <c r="I55" i="9" s="1"/>
  <c r="P24" i="7"/>
  <c r="P25" i="7"/>
  <c r="P83" i="7"/>
  <c r="I54" i="9" s="1"/>
  <c r="P86" i="7"/>
  <c r="I57" i="9" s="1"/>
  <c r="P78" i="7"/>
  <c r="P76" i="7"/>
  <c r="P32" i="7"/>
  <c r="I20" i="9" s="1"/>
  <c r="P79" i="7"/>
  <c r="P80" i="7"/>
  <c r="P69" i="7"/>
  <c r="P70" i="7"/>
  <c r="P62" i="7"/>
  <c r="P61" i="7"/>
  <c r="P57" i="7"/>
  <c r="P58" i="7"/>
  <c r="P19" i="7"/>
  <c r="P20" i="7"/>
  <c r="P106" i="7"/>
  <c r="P18" i="7"/>
  <c r="P17" i="7"/>
  <c r="P82" i="7"/>
  <c r="I53" i="9" s="1"/>
  <c r="P72" i="7"/>
  <c r="P73" i="7"/>
  <c r="P71" i="7"/>
  <c r="P120" i="7"/>
  <c r="I84" i="9" s="1"/>
  <c r="P121" i="7"/>
  <c r="I85" i="9" s="1"/>
  <c r="P122" i="7"/>
  <c r="I86" i="9" s="1"/>
  <c r="P116" i="7"/>
  <c r="I81" i="9" s="1"/>
  <c r="P114" i="7"/>
  <c r="P118" i="7"/>
  <c r="P119" i="7"/>
  <c r="P99" i="7"/>
  <c r="I66" i="9" s="1"/>
  <c r="P102" i="7"/>
  <c r="I69" i="9" s="1"/>
  <c r="P100" i="7"/>
  <c r="I67" i="9" s="1"/>
  <c r="P117" i="7"/>
  <c r="I82" i="9" s="1"/>
  <c r="P107" i="7"/>
  <c r="P113" i="7"/>
  <c r="I79" i="9" s="1"/>
  <c r="P104" i="7"/>
  <c r="I71" i="9" s="1"/>
  <c r="P103" i="7"/>
  <c r="I70" i="9" s="1"/>
  <c r="P98" i="7"/>
  <c r="I65" i="9" s="1"/>
  <c r="P111" i="7"/>
  <c r="I77" i="9" s="1"/>
  <c r="P115" i="7"/>
  <c r="I80" i="9" s="1"/>
  <c r="P112" i="7"/>
  <c r="I78" i="9" s="1"/>
  <c r="P101" i="7"/>
  <c r="I68" i="9" s="1"/>
  <c r="P44" i="7"/>
  <c r="I30" i="9" s="1"/>
  <c r="P43" i="7"/>
  <c r="I29" i="9" s="1"/>
  <c r="P59" i="7"/>
  <c r="P60" i="7"/>
  <c r="P46" i="7"/>
  <c r="I32" i="9" s="1"/>
  <c r="P94" i="7"/>
  <c r="P81" i="7"/>
  <c r="I52" i="9" s="1"/>
  <c r="P39" i="7"/>
  <c r="I24" i="9" s="1"/>
  <c r="P77" i="7"/>
  <c r="P87" i="7"/>
  <c r="I58" i="9" s="1"/>
  <c r="P85" i="7"/>
  <c r="I56" i="9" s="1"/>
  <c r="P45" i="7"/>
  <c r="I31" i="9" s="1"/>
  <c r="P47" i="7"/>
  <c r="I33" i="9" s="1"/>
  <c r="P42" i="7"/>
  <c r="I28" i="9" s="1"/>
  <c r="P40" i="7"/>
  <c r="I25" i="9" s="1"/>
  <c r="P41" i="7"/>
  <c r="I27" i="9" s="1"/>
  <c r="P37" i="7"/>
  <c r="P38" i="7"/>
  <c r="P75" i="7"/>
  <c r="P52" i="7"/>
  <c r="P92" i="7"/>
  <c r="I61" i="9" s="1"/>
  <c r="P36" i="7"/>
  <c r="I21" i="9" s="1"/>
  <c r="P74" i="7"/>
  <c r="P23" i="7"/>
  <c r="P7" i="7"/>
  <c r="I5" i="9" s="1"/>
  <c r="P12" i="7"/>
  <c r="I9" i="9" s="1"/>
  <c r="P97" i="7"/>
  <c r="P31" i="7"/>
  <c r="P90" i="7"/>
  <c r="P55" i="7"/>
  <c r="P21" i="7"/>
  <c r="P49" i="7"/>
  <c r="P10" i="7"/>
  <c r="P65" i="7"/>
  <c r="P56" i="7"/>
  <c r="P50" i="7"/>
  <c r="P63" i="7"/>
  <c r="P96" i="7"/>
  <c r="P9" i="7"/>
  <c r="I7" i="9" s="1"/>
  <c r="P8" i="7"/>
  <c r="I6" i="9" s="1"/>
  <c r="P26" i="7"/>
  <c r="P54" i="7"/>
  <c r="P67" i="7"/>
  <c r="P66" i="7"/>
  <c r="P28" i="7"/>
  <c r="P64" i="7"/>
  <c r="P68" i="7"/>
  <c r="P11" i="7"/>
  <c r="P95" i="7"/>
  <c r="I63" i="9" s="1"/>
  <c r="P13" i="7"/>
  <c r="P91" i="7"/>
  <c r="P15" i="7"/>
  <c r="P53" i="7"/>
  <c r="P51" i="7"/>
  <c r="P16" i="7"/>
  <c r="P35" i="7"/>
  <c r="P93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75" i="9" l="1"/>
  <c r="I11" i="9"/>
  <c r="I16" i="9"/>
  <c r="I17" i="9"/>
  <c r="I23" i="9"/>
  <c r="I22" i="9"/>
  <c r="I15" i="9"/>
  <c r="I18" i="9"/>
  <c r="I19" i="9"/>
  <c r="I39" i="9"/>
  <c r="I51" i="9"/>
  <c r="I50" i="9"/>
  <c r="I45" i="9"/>
  <c r="I48" i="9"/>
  <c r="I49" i="9"/>
  <c r="I41" i="9"/>
  <c r="I13" i="9"/>
  <c r="I74" i="9"/>
  <c r="I73" i="9"/>
  <c r="I12" i="9"/>
  <c r="I46" i="9"/>
  <c r="I83" i="9"/>
  <c r="I40" i="9"/>
  <c r="I62" i="9"/>
  <c r="I26" i="9"/>
  <c r="I47" i="9"/>
  <c r="I8" i="9"/>
  <c r="I42" i="9"/>
  <c r="I64" i="9"/>
  <c r="I60" i="9"/>
  <c r="I38" i="9"/>
  <c r="I10" i="9"/>
  <c r="I37" i="9"/>
  <c r="I43" i="9"/>
  <c r="I36" i="9"/>
  <c r="I44" i="9"/>
  <c r="I35" i="9"/>
  <c r="I14" i="9"/>
</calcChain>
</file>

<file path=xl/sharedStrings.xml><?xml version="1.0" encoding="utf-8"?>
<sst xmlns="http://schemas.openxmlformats.org/spreadsheetml/2006/main" count="966" uniqueCount="391">
  <si>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</si>
  <si>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</si>
  <si>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</si>
  <si>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</si>
  <si>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</si>
  <si>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</si>
  <si>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</si>
  <si>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</si>
  <si>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</si>
  <si>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</si>
  <si>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</si>
  <si>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</si>
  <si>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</si>
  <si>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</si>
  <si>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</si>
  <si>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</si>
  <si>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</si>
  <si>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</si>
  <si>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</si>
  <si>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</si>
  <si>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</si>
  <si>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</si>
  <si>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</si>
  <si>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</si>
  <si>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</si>
  <si>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</si>
  <si>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</si>
  <si>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</si>
  <si>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</si>
  <si>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</si>
  <si>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</si>
  <si>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</si>
  <si>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</si>
  <si>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</si>
  <si>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</si>
  <si>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</si>
  <si>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</si>
  <si>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</si>
  <si>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</si>
  <si>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</si>
  <si>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</si>
  <si>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</si>
  <si>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</si>
  <si>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</si>
  <si>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</si>
  <si>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</si>
  <si>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</si>
  <si>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</si>
  <si>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</si>
  <si>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</si>
  <si>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</si>
  <si>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</si>
  <si>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</si>
  <si>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</si>
  <si>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</si>
  <si>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</si>
  <si>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</si>
  <si>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</si>
  <si>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</si>
  <si>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</si>
  <si>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</si>
  <si>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</si>
  <si>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</si>
  <si>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</si>
  <si>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</si>
  <si>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</si>
  <si>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</si>
  <si>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</si>
  <si>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</si>
  <si>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</si>
  <si>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</si>
  <si>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</si>
  <si>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</si>
  <si>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</si>
  <si>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</si>
  <si>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</si>
  <si>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</si>
  <si>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</si>
  <si>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</si>
  <si>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</si>
  <si>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</si>
  <si>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</si>
  <si>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</si>
  <si>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</si>
  <si>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</si>
  <si>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</si>
  <si>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</si>
  <si>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</si>
  <si>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</si>
  <si>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</si>
  <si>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</si>
  <si>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</si>
  <si>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</si>
  <si>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</si>
  <si>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</si>
  <si>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</si>
  <si>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</si>
  <si>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</si>
  <si>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</si>
  <si>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</si>
  <si>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</si>
  <si>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</si>
  <si>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</si>
  <si>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</si>
  <si>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</si>
  <si>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</si>
  <si>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</si>
  <si>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</si>
  <si>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</si>
  <si>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</si>
  <si>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</si>
  <si>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</si>
  <si>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</si>
  <si>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</si>
  <si>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</si>
  <si>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</si>
  <si>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</si>
  <si>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</si>
  <si>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</si>
  <si>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</si>
  <si>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</si>
  <si>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</si>
  <si>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</si>
  <si>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</si>
  <si>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</si>
  <si>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</si>
  <si>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</si>
  <si>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</si>
  <si>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</si>
  <si>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</si>
  <si>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</si>
  <si>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</si>
  <si>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</si>
  <si>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</si>
  <si>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</si>
  <si>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Northwest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</si>
  <si>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</si>
  <si>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</si>
  <si>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</si>
  <si>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</si>
  <si>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</si>
  <si>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</si>
  <si>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</si>
  <si>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</si>
  <si>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</si>
  <si>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</si>
  <si>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</si>
  <si>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22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</si>
  <si>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</si>
  <si>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</si>
  <si>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</si>
  <si>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</si>
  <si>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</si>
  <si>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</si>
  <si>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</si>
  <si>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</si>
  <si>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</si>
  <si>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</si>
  <si>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</si>
  <si>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</si>
  <si>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</si>
  <si>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</si>
  <si>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</si>
  <si>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</si>
  <si>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</si>
  <si>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</si>
  <si>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</si>
  <si>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</si>
  <si>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</si>
  <si>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</si>
  <si>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</si>
  <si>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</si>
  <si>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</si>
  <si>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</si>
  <si>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</si>
  <si>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63 SAD</t>
  </si>
  <si>
    <t>1st VVS</t>
  </si>
  <si>
    <t>3rd VVS</t>
  </si>
  <si>
    <t>20 SAD</t>
  </si>
  <si>
    <t>21 SAD</t>
  </si>
  <si>
    <t>Excess</t>
  </si>
  <si>
    <t>Bf109E-7/U1</t>
  </si>
  <si>
    <t>Do 217E-4</t>
  </si>
  <si>
    <t>Yak-7A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</si>
  <si>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</si>
  <si>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</si>
  <si>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</si>
  <si>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</si>
  <si>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</si>
  <si>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</si>
  <si>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</si>
  <si>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</si>
  <si>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Exploitation Army</t>
  </si>
  <si>
    <t>Deep Ops Army</t>
  </si>
  <si>
    <t>Motorcycle Bat</t>
  </si>
  <si>
    <t>Re.2000 Falco I</t>
  </si>
  <si>
    <t>2*Art Regiment
Sapper Batallion</t>
  </si>
  <si>
    <t>3* Hvy Art Regiment
3*Sapper Regiment
Construction Brigade</t>
  </si>
  <si>
    <t>3*AA batallion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</si>
  <si>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</si>
  <si>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</si>
  <si>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</si>
  <si>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</si>
  <si>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</si>
  <si>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</si>
  <si>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</si>
  <si>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</si>
  <si>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</si>
  <si>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</si>
  <si>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</si>
  <si>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</si>
  <si>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</si>
  <si>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</si>
  <si>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</si>
  <si>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</si>
  <si>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</si>
  <si>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</si>
  <si>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</si>
  <si>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</si>
  <si>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</si>
  <si>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</si>
  <si>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</si>
  <si>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</si>
  <si>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Vehicle</t>
  </si>
  <si>
    <t>Gorky</t>
  </si>
  <si>
    <t>Kharkov</t>
  </si>
  <si>
    <t>Stalingrad</t>
  </si>
  <si>
    <t>Yaroslavl</t>
  </si>
  <si>
    <t>Moscow</t>
  </si>
  <si>
    <t>Chelyabinsk</t>
  </si>
  <si>
    <t>Murom</t>
  </si>
  <si>
    <t>Leningrad</t>
  </si>
  <si>
    <t>Kuybyshev</t>
  </si>
  <si>
    <t>Saratov</t>
  </si>
  <si>
    <t>Stalino</t>
  </si>
  <si>
    <t>Nizhny Tagil</t>
  </si>
  <si>
    <t>N moscow</t>
  </si>
  <si>
    <t>W Moscow</t>
  </si>
  <si>
    <t>Occupied</t>
  </si>
  <si>
    <t>Taken</t>
  </si>
  <si>
    <t>Left</t>
  </si>
  <si>
    <t>Heavy</t>
  </si>
  <si>
    <t>Sverdlovsk</t>
  </si>
  <si>
    <t>Dnepropetrovsk</t>
  </si>
  <si>
    <t>Molotov</t>
  </si>
  <si>
    <t>Minsk</t>
  </si>
  <si>
    <t>Kiev</t>
  </si>
  <si>
    <t>Zaporozhye</t>
  </si>
  <si>
    <t>Rostov</t>
  </si>
  <si>
    <t>Voroshilovgrad</t>
  </si>
  <si>
    <t>Kirov</t>
  </si>
  <si>
    <t>Novorossiysk</t>
  </si>
  <si>
    <t>Kazan</t>
  </si>
  <si>
    <t>Baku</t>
  </si>
  <si>
    <t>Mogilev</t>
  </si>
  <si>
    <t>Voronezh</t>
  </si>
  <si>
    <t>Krivoi Rog</t>
  </si>
  <si>
    <t>Nikolaev</t>
  </si>
  <si>
    <t>Odessa</t>
  </si>
  <si>
    <t>Tbilisi</t>
  </si>
  <si>
    <t>Batumi</t>
  </si>
  <si>
    <t>Kirovograd</t>
  </si>
  <si>
    <t>Lipetsk</t>
  </si>
  <si>
    <t>Izhevsk</t>
  </si>
  <si>
    <t>Serov</t>
  </si>
  <si>
    <t>Ufa</t>
  </si>
  <si>
    <t>Ivanovo</t>
  </si>
  <si>
    <t>Gorlovka</t>
  </si>
  <si>
    <t>Ordzhonikidzegrad</t>
  </si>
  <si>
    <t>Magnitogorsk</t>
  </si>
  <si>
    <t>Makeevka</t>
  </si>
  <si>
    <t>Gomel</t>
  </si>
  <si>
    <t>Tula</t>
  </si>
  <si>
    <t>Kerch</t>
  </si>
  <si>
    <t>Kremenchug</t>
  </si>
  <si>
    <t>Grozny</t>
  </si>
  <si>
    <t>Kolomna</t>
  </si>
  <si>
    <t>Rybinsk</t>
  </si>
  <si>
    <t>Kaluga</t>
  </si>
  <si>
    <t>Taganrog</t>
  </si>
  <si>
    <t>Penza</t>
  </si>
  <si>
    <t>Dzerzhinks €</t>
  </si>
  <si>
    <t>Zlatoust</t>
  </si>
  <si>
    <t>Kramatorskaya</t>
  </si>
  <si>
    <t>Tambov</t>
  </si>
  <si>
    <t>Poltava</t>
  </si>
  <si>
    <t>Vsevolzhsky</t>
  </si>
  <si>
    <t>S Stalingrad</t>
  </si>
  <si>
    <t>Kursk</t>
  </si>
  <si>
    <t>Astrakhan</t>
  </si>
  <si>
    <t>Orsk</t>
  </si>
  <si>
    <t>Mariupol</t>
  </si>
  <si>
    <t>Armaments</t>
  </si>
  <si>
    <t>2nd VVS</t>
  </si>
  <si>
    <t>OSNAZ</t>
  </si>
  <si>
    <t>1 VVS-Chf</t>
  </si>
  <si>
    <t>1 VVS-KBF</t>
  </si>
  <si>
    <t>6/1 PVO</t>
  </si>
  <si>
    <t>2 VVS-Chf</t>
  </si>
  <si>
    <t>2 VVS- KBF</t>
  </si>
  <si>
    <t>6/2 PVO</t>
  </si>
  <si>
    <t>7/2 PVO</t>
  </si>
  <si>
    <t>6/3 PVO</t>
  </si>
  <si>
    <t>5 SAD</t>
  </si>
  <si>
    <t>8 BAB</t>
  </si>
  <si>
    <t>10 SAB</t>
  </si>
  <si>
    <t>10 SAD</t>
  </si>
  <si>
    <t>15 SAD</t>
  </si>
  <si>
    <t>16 SAD</t>
  </si>
  <si>
    <t>18 DBAD</t>
  </si>
  <si>
    <t>19 BAD</t>
  </si>
  <si>
    <t>23 SAD</t>
  </si>
  <si>
    <t>25 SAD</t>
  </si>
  <si>
    <t>26 DBAD</t>
  </si>
  <si>
    <t>Moscow MD</t>
  </si>
  <si>
    <t>Cacucasus MD</t>
  </si>
  <si>
    <t>27 IAD</t>
  </si>
  <si>
    <t>36 IAD</t>
  </si>
  <si>
    <t>45 SAD</t>
  </si>
  <si>
    <t>46 SAD</t>
  </si>
  <si>
    <t>47 SAD</t>
  </si>
  <si>
    <t>49 BAD</t>
  </si>
  <si>
    <t>57 SAD</t>
  </si>
  <si>
    <t>59 IAD</t>
  </si>
  <si>
    <t>61 IAB</t>
  </si>
  <si>
    <t>62 IAB</t>
  </si>
  <si>
    <t>63 TBAB</t>
  </si>
  <si>
    <t>64 IAD</t>
  </si>
  <si>
    <t>65 IAD</t>
  </si>
  <si>
    <t>66 IAD</t>
  </si>
  <si>
    <t>68 IAD</t>
  </si>
  <si>
    <t>71 IAD</t>
  </si>
  <si>
    <t>73 SAD</t>
  </si>
  <si>
    <t>74 SAD</t>
  </si>
  <si>
    <t>75 SAD</t>
  </si>
  <si>
    <t>76 IAD</t>
  </si>
  <si>
    <t>77 SAD</t>
  </si>
  <si>
    <t>Partisan Supply</t>
  </si>
  <si>
    <t>*</t>
  </si>
  <si>
    <t>Interceptors</t>
  </si>
  <si>
    <t>6*I-Type fighter Bomber</t>
  </si>
  <si>
    <t>MiG-3</t>
  </si>
  <si>
    <t>Interdiction</t>
  </si>
  <si>
    <t>6*Pe-2, 3*MiG-3</t>
  </si>
  <si>
    <t>Ground Support</t>
  </si>
  <si>
    <t>6*SU-2, 3*Yak-1</t>
  </si>
  <si>
    <t>R-5, 8*SB-2</t>
  </si>
  <si>
    <t>9*I-16 Type 24</t>
  </si>
  <si>
    <t>9*I-153</t>
  </si>
  <si>
    <t>6*I-15bis</t>
  </si>
  <si>
    <t>6*IL-2, 3*Yak-1</t>
  </si>
  <si>
    <t>9*I-16 Type 18</t>
  </si>
  <si>
    <t>9*LaGG-3</t>
  </si>
  <si>
    <t>SB-2 Rcn, 8 *SB-2</t>
  </si>
  <si>
    <t>9*SB-2, 1*Yak-4</t>
  </si>
  <si>
    <t>9*MiG-3</t>
  </si>
  <si>
    <t>3*Mig-3, 6*Pe-2</t>
  </si>
  <si>
    <t>3*Pe-2</t>
  </si>
  <si>
    <t>Partisan Support</t>
  </si>
  <si>
    <t>3*LaGG-3</t>
  </si>
  <si>
    <t>3*I-Type 24</t>
  </si>
  <si>
    <t>Vehicles</t>
  </si>
  <si>
    <t>MP Dist</t>
  </si>
  <si>
    <t>Hex Dist</t>
  </si>
  <si>
    <t>X</t>
  </si>
  <si>
    <t>Y</t>
  </si>
  <si>
    <t>Date</t>
  </si>
  <si>
    <t>Ref Date</t>
  </si>
  <si>
    <t>Weather</t>
  </si>
  <si>
    <t>1: Clear</t>
  </si>
  <si>
    <t>3: Blizzard</t>
  </si>
  <si>
    <t>2: Mud or Snow</t>
  </si>
  <si>
    <t>Ref Values:</t>
  </si>
  <si>
    <t>Fuel State</t>
  </si>
  <si>
    <t>Expected MP</t>
  </si>
  <si>
    <t>41: Red</t>
  </si>
  <si>
    <t>55: Orange</t>
  </si>
  <si>
    <t>70: Yellow</t>
  </si>
  <si>
    <t>85: Dark Green</t>
  </si>
  <si>
    <t>100: Ligt Green</t>
  </si>
  <si>
    <t>SB-2 Rcn, 7 *SB-2, Li-2</t>
  </si>
  <si>
    <t>7*SB-2, SB-2 Rcn, Li-2</t>
  </si>
  <si>
    <t>3*Yak-1, 6*IL-2</t>
  </si>
  <si>
    <t>6*IL-2, 3*MiG-3</t>
  </si>
  <si>
    <t>Yak-2, 7*SB-2, Li-2</t>
  </si>
  <si>
    <t>Ground Attack</t>
  </si>
  <si>
    <t>9*U2-VS</t>
  </si>
  <si>
    <t>Mixed IL-2, SU-2</t>
  </si>
  <si>
    <t>81 BAD</t>
  </si>
  <si>
    <t>9*U-2VS</t>
  </si>
  <si>
    <t>3*MiG-3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</si>
</sst>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4" borderId="0" xfId="0" applyFill="1"/>
    <xf numFmtId="17" fontId="0" fillId="6" borderId="0" xfId="0" applyNumberFormat="1" applyFill="1"/>
    <xf numFmtId="0" fontId="0" fillId="6" borderId="0" xfId="0" applyFill="1"/>
    <xf numFmtId="1" fontId="3" fillId="5" borderId="0" xfId="0" applyNumberFormat="1" applyFont="1" applyFill="1"/>
    <xf numFmtId="17" fontId="0" fillId="4" borderId="0" xfId="0" applyNumberFormat="1" applyFill="1"/>
    <xf numFmtId="1" fontId="0" fillId="4" borderId="0" xfId="0" applyNumberFormat="1" applyFill="1"/>
    <xf numFmtId="0" fontId="0" fillId="5" borderId="0" xfId="0" applyFill="1"/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workbookViewId="0">
      <selection activeCell="A31" sqref="A31"/>
    </sheetView>
  </sheetViews>
  <sheetFormatPr defaultRowHeight="15" x14ac:dyDescent="0.25"/>
  <cols>
    <col min="6" max="7" width="9.28515625" style="7" bestFit="1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221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220</v>
      </c>
      <c r="G2" s="6" t="s">
        <v>220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 t="shared" ref="C3:E3" si="0">-1*(I3+M3+Q3+U3+Y3+AC3-AG3)</f>
        <v>-1724</v>
      </c>
      <c r="D3" s="4">
        <f t="shared" si="0"/>
        <v>14906</v>
      </c>
      <c r="E3" s="4">
        <f t="shared" si="0"/>
        <v>6968</v>
      </c>
      <c r="F3" s="22">
        <f t="shared" ref="F3:F22" si="1">IFERROR(100*H3*$I$3/(I3*$H$3),0)</f>
        <v>100</v>
      </c>
      <c r="G3" s="22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hidden="1" x14ac:dyDescent="0.25">
      <c r="A4" s="8">
        <v>1</v>
      </c>
      <c r="B4" s="4">
        <f t="shared" ref="B4:B67" si="2">-1*(H4+L4+P4+T4+X4+AB4-AF4)</f>
        <v>-1071984</v>
      </c>
      <c r="C4" s="4">
        <f t="shared" ref="C4:C67" si="3">-1*(I4+M4+Q4+U4+Y4+AC4-AG4)</f>
        <v>-6899</v>
      </c>
      <c r="D4" s="4">
        <f t="shared" ref="D4:D67" si="4">-1*(J4+N4+R4+V4+Z4+AD4-AH4)</f>
        <v>9977</v>
      </c>
      <c r="E4" s="4">
        <f t="shared" ref="E4:E67" si="5">-1*(K4+O4+S4+W4+AA4+AE4-AI4)</f>
        <v>2702</v>
      </c>
      <c r="F4" s="22">
        <f t="shared" si="1"/>
        <v>100.46689914615732</v>
      </c>
      <c r="G4" s="22">
        <f t="shared" ref="G4:G67" si="6">IFERROR(100*AF4*$AG$3/(AG4*$AF$3),0)</f>
        <v>117.2191712845576</v>
      </c>
      <c r="H4" s="9">
        <v>3206194</v>
      </c>
      <c r="I4" s="9">
        <v>32707</v>
      </c>
      <c r="J4" s="9">
        <v>5096</v>
      </c>
      <c r="K4" s="9">
        <v>3008</v>
      </c>
      <c r="L4" s="9">
        <v>683676</v>
      </c>
      <c r="M4" s="9">
        <v>5547</v>
      </c>
      <c r="N4" s="9">
        <v>264</v>
      </c>
      <c r="O4" s="9">
        <v>370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3880607</v>
      </c>
      <c r="AG4" s="9">
        <v>38433</v>
      </c>
      <c r="AH4" s="9">
        <v>15934</v>
      </c>
      <c r="AI4" s="9">
        <v>6778</v>
      </c>
    </row>
    <row r="5" spans="1:35" hidden="1" x14ac:dyDescent="0.25">
      <c r="A5" s="5">
        <v>2</v>
      </c>
      <c r="B5" s="4">
        <f t="shared" si="2"/>
        <v>-1133580</v>
      </c>
      <c r="C5" s="4">
        <f t="shared" si="3"/>
        <v>-7090</v>
      </c>
      <c r="D5" s="4">
        <f t="shared" si="4"/>
        <v>9902</v>
      </c>
      <c r="E5" s="4">
        <f t="shared" si="5"/>
        <v>4793</v>
      </c>
      <c r="F5" s="22">
        <f t="shared" si="1"/>
        <v>102.87961199070007</v>
      </c>
      <c r="G5" s="22">
        <f t="shared" si="6"/>
        <v>118.69592582239927</v>
      </c>
      <c r="H5" s="7">
        <v>3223062</v>
      </c>
      <c r="I5" s="7">
        <v>32108</v>
      </c>
      <c r="J5" s="7">
        <v>4941</v>
      </c>
      <c r="K5" s="7">
        <v>2945</v>
      </c>
      <c r="L5" s="7">
        <v>678153</v>
      </c>
      <c r="M5" s="7">
        <v>5299</v>
      </c>
      <c r="N5" s="7">
        <v>254</v>
      </c>
      <c r="O5" s="7">
        <v>381</v>
      </c>
      <c r="P5" s="7">
        <v>409212</v>
      </c>
      <c r="Q5" s="7">
        <v>2741</v>
      </c>
      <c r="R5" s="7">
        <v>176</v>
      </c>
      <c r="S5" s="7">
        <v>300</v>
      </c>
      <c r="T5" s="7">
        <v>220618</v>
      </c>
      <c r="U5" s="7">
        <v>1407</v>
      </c>
      <c r="V5" s="7">
        <v>339</v>
      </c>
      <c r="W5" s="7">
        <v>75</v>
      </c>
      <c r="X5" s="7">
        <v>350248</v>
      </c>
      <c r="Y5" s="7">
        <v>2596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71</v>
      </c>
      <c r="AF5" s="7">
        <v>3824288</v>
      </c>
      <c r="AG5" s="7">
        <v>37404</v>
      </c>
      <c r="AH5" s="7">
        <v>15689</v>
      </c>
      <c r="AI5" s="7">
        <v>8853</v>
      </c>
    </row>
    <row r="6" spans="1:35" hidden="1" x14ac:dyDescent="0.25">
      <c r="A6" s="5">
        <v>3</v>
      </c>
      <c r="B6" s="4">
        <f t="shared" si="2"/>
        <v>-941062</v>
      </c>
      <c r="C6" s="4">
        <f t="shared" si="3"/>
        <v>-6634</v>
      </c>
      <c r="D6" s="4">
        <f t="shared" si="4"/>
        <v>9506</v>
      </c>
      <c r="E6" s="4">
        <f t="shared" si="5"/>
        <v>3467</v>
      </c>
      <c r="F6" s="22">
        <f t="shared" si="1"/>
        <v>102.42367435184144</v>
      </c>
      <c r="G6" s="22">
        <f t="shared" si="6"/>
        <v>121.8488218694922</v>
      </c>
      <c r="H6" s="7">
        <v>3310614</v>
      </c>
      <c r="I6" s="7">
        <v>33127</v>
      </c>
      <c r="J6" s="7">
        <v>4901</v>
      </c>
      <c r="K6" s="7">
        <v>3137</v>
      </c>
      <c r="L6" s="7">
        <v>681921</v>
      </c>
      <c r="M6" s="7">
        <v>5366</v>
      </c>
      <c r="N6" s="7">
        <v>248</v>
      </c>
      <c r="O6" s="7">
        <v>395</v>
      </c>
      <c r="P6" s="7">
        <v>413048</v>
      </c>
      <c r="Q6" s="7">
        <v>2809</v>
      </c>
      <c r="R6" s="7">
        <v>174</v>
      </c>
      <c r="S6" s="7">
        <v>331</v>
      </c>
      <c r="T6" s="7">
        <v>223369</v>
      </c>
      <c r="U6" s="7">
        <v>1507</v>
      </c>
      <c r="V6" s="7">
        <v>339</v>
      </c>
      <c r="W6" s="7">
        <v>75</v>
      </c>
      <c r="X6" s="7">
        <v>350672</v>
      </c>
      <c r="Y6" s="7">
        <v>2691</v>
      </c>
      <c r="Z6" s="7">
        <v>30</v>
      </c>
      <c r="AA6" s="7">
        <v>324</v>
      </c>
      <c r="AB6" s="7">
        <v>76970</v>
      </c>
      <c r="AC6" s="7">
        <v>345</v>
      </c>
      <c r="AD6" s="7">
        <v>47</v>
      </c>
      <c r="AE6" s="7">
        <v>70</v>
      </c>
      <c r="AF6" s="7">
        <v>4115532</v>
      </c>
      <c r="AG6" s="7">
        <v>39211</v>
      </c>
      <c r="AH6" s="7">
        <v>15245</v>
      </c>
      <c r="AI6" s="7">
        <v>7799</v>
      </c>
    </row>
    <row r="7" spans="1:35" hidden="1" x14ac:dyDescent="0.25">
      <c r="A7" s="5">
        <f>A6+1</f>
        <v>4</v>
      </c>
      <c r="B7" s="4">
        <f t="shared" si="2"/>
        <v>-825259</v>
      </c>
      <c r="C7" s="4">
        <f t="shared" si="3"/>
        <v>-4875</v>
      </c>
      <c r="D7" s="4">
        <f t="shared" si="4"/>
        <v>9161</v>
      </c>
      <c r="E7" s="4">
        <f t="shared" si="5"/>
        <v>2624</v>
      </c>
      <c r="F7" s="22">
        <f t="shared" si="1"/>
        <v>102.82763684259332</v>
      </c>
      <c r="G7" s="22">
        <f t="shared" si="6"/>
        <v>119.7875579289823</v>
      </c>
      <c r="H7" s="7">
        <v>3363001</v>
      </c>
      <c r="I7" s="7">
        <v>33519</v>
      </c>
      <c r="J7" s="7">
        <v>5007</v>
      </c>
      <c r="K7" s="7">
        <v>3293</v>
      </c>
      <c r="L7" s="7">
        <v>682228</v>
      </c>
      <c r="M7" s="7">
        <v>5391</v>
      </c>
      <c r="N7" s="7">
        <v>243</v>
      </c>
      <c r="O7" s="7">
        <v>412</v>
      </c>
      <c r="P7" s="7">
        <v>405198</v>
      </c>
      <c r="Q7" s="7">
        <v>2852</v>
      </c>
      <c r="R7" s="7">
        <v>174</v>
      </c>
      <c r="S7" s="7">
        <v>333</v>
      </c>
      <c r="T7" s="7">
        <v>225127</v>
      </c>
      <c r="U7" s="7">
        <v>1564</v>
      </c>
      <c r="V7" s="7">
        <v>338</v>
      </c>
      <c r="W7" s="7">
        <v>75</v>
      </c>
      <c r="X7" s="7">
        <v>354667</v>
      </c>
      <c r="Y7" s="7">
        <v>2704</v>
      </c>
      <c r="Z7" s="7">
        <v>27</v>
      </c>
      <c r="AA7" s="7">
        <v>341</v>
      </c>
      <c r="AB7" s="7">
        <v>76929</v>
      </c>
      <c r="AC7" s="7">
        <v>343</v>
      </c>
      <c r="AD7" s="7">
        <v>44</v>
      </c>
      <c r="AE7" s="7">
        <v>71</v>
      </c>
      <c r="AF7" s="7">
        <v>4281891</v>
      </c>
      <c r="AG7" s="7">
        <v>41498</v>
      </c>
      <c r="AH7" s="7">
        <v>14994</v>
      </c>
      <c r="AI7" s="7">
        <v>7149</v>
      </c>
    </row>
    <row r="8" spans="1:35" hidden="1" x14ac:dyDescent="0.25">
      <c r="A8" s="5">
        <f t="shared" ref="A8:A71" si="7">A7+1</f>
        <v>5</v>
      </c>
      <c r="B8" s="4">
        <f t="shared" si="2"/>
        <v>-906056</v>
      </c>
      <c r="C8" s="4">
        <f t="shared" si="3"/>
        <v>-5201</v>
      </c>
      <c r="D8" s="4">
        <f t="shared" si="4"/>
        <v>8723</v>
      </c>
      <c r="E8" s="4">
        <f t="shared" si="5"/>
        <v>2033</v>
      </c>
      <c r="F8" s="22">
        <f t="shared" si="1"/>
        <v>102.22506514021346</v>
      </c>
      <c r="G8" s="22">
        <f t="shared" si="6"/>
        <v>117.73765925328405</v>
      </c>
      <c r="H8" s="7">
        <v>3376608</v>
      </c>
      <c r="I8" s="7">
        <v>33853</v>
      </c>
      <c r="J8" s="7">
        <v>5017</v>
      </c>
      <c r="K8" s="7">
        <v>2914</v>
      </c>
      <c r="L8" s="7">
        <v>682253</v>
      </c>
      <c r="M8" s="7">
        <v>5413</v>
      </c>
      <c r="N8" s="7">
        <v>226</v>
      </c>
      <c r="O8" s="7">
        <v>403</v>
      </c>
      <c r="P8" s="7">
        <v>407042</v>
      </c>
      <c r="Q8" s="7">
        <v>2883</v>
      </c>
      <c r="R8" s="7">
        <v>177</v>
      </c>
      <c r="S8" s="7">
        <v>338</v>
      </c>
      <c r="T8" s="7">
        <v>226256</v>
      </c>
      <c r="U8" s="7">
        <v>1601</v>
      </c>
      <c r="V8" s="7">
        <v>338</v>
      </c>
      <c r="W8" s="7">
        <v>75</v>
      </c>
      <c r="X8" s="7">
        <v>357726</v>
      </c>
      <c r="Y8" s="7">
        <v>2724</v>
      </c>
      <c r="Z8" s="7">
        <v>30</v>
      </c>
      <c r="AA8" s="7">
        <v>351</v>
      </c>
      <c r="AB8" s="7">
        <v>76957</v>
      </c>
      <c r="AC8" s="7">
        <v>345</v>
      </c>
      <c r="AD8" s="7">
        <v>46</v>
      </c>
      <c r="AE8" s="7">
        <v>71</v>
      </c>
      <c r="AF8" s="7">
        <v>4220786</v>
      </c>
      <c r="AG8" s="7">
        <v>41618</v>
      </c>
      <c r="AH8" s="7">
        <v>14557</v>
      </c>
      <c r="AI8" s="7">
        <v>6185</v>
      </c>
    </row>
    <row r="9" spans="1:35" hidden="1" x14ac:dyDescent="0.25">
      <c r="A9" s="5">
        <f t="shared" si="7"/>
        <v>6</v>
      </c>
      <c r="B9" s="4">
        <f t="shared" si="2"/>
        <v>-665505</v>
      </c>
      <c r="C9" s="4">
        <f t="shared" si="3"/>
        <v>-1291</v>
      </c>
      <c r="D9" s="4">
        <f t="shared" si="4"/>
        <v>8401</v>
      </c>
      <c r="E9" s="4">
        <f t="shared" si="5"/>
        <v>6051</v>
      </c>
      <c r="F9" s="22">
        <f t="shared" si="1"/>
        <v>102.16011955607044</v>
      </c>
      <c r="G9" s="22">
        <f t="shared" si="6"/>
        <v>113.98668057842268</v>
      </c>
      <c r="H9" s="7">
        <v>3386225</v>
      </c>
      <c r="I9" s="7">
        <v>33971</v>
      </c>
      <c r="J9" s="7">
        <v>4982</v>
      </c>
      <c r="K9" s="7">
        <v>134</v>
      </c>
      <c r="L9" s="7">
        <v>682605</v>
      </c>
      <c r="M9" s="7">
        <v>5403</v>
      </c>
      <c r="N9" s="7">
        <v>227</v>
      </c>
      <c r="O9" s="7">
        <v>142</v>
      </c>
      <c r="P9" s="7">
        <v>408585</v>
      </c>
      <c r="Q9" s="7">
        <v>2899</v>
      </c>
      <c r="R9" s="7">
        <v>169</v>
      </c>
      <c r="S9" s="7">
        <v>169</v>
      </c>
      <c r="T9" s="7">
        <v>227288</v>
      </c>
      <c r="U9" s="7">
        <v>1634</v>
      </c>
      <c r="V9" s="7">
        <v>338</v>
      </c>
      <c r="W9" s="7">
        <v>75</v>
      </c>
      <c r="X9" s="7">
        <v>376116</v>
      </c>
      <c r="Y9" s="7">
        <v>2793</v>
      </c>
      <c r="Z9" s="7">
        <v>30</v>
      </c>
      <c r="AA9" s="7">
        <v>0</v>
      </c>
      <c r="AB9" s="7">
        <v>76905</v>
      </c>
      <c r="AC9" s="7">
        <v>343</v>
      </c>
      <c r="AD9" s="7">
        <v>46</v>
      </c>
      <c r="AE9" s="7">
        <v>0</v>
      </c>
      <c r="AF9" s="7">
        <v>4492219</v>
      </c>
      <c r="AG9" s="7">
        <v>45752</v>
      </c>
      <c r="AH9" s="7">
        <v>14193</v>
      </c>
      <c r="AI9" s="7">
        <v>6571</v>
      </c>
    </row>
    <row r="10" spans="1:35" hidden="1" x14ac:dyDescent="0.25">
      <c r="A10" s="5">
        <f t="shared" si="7"/>
        <v>7</v>
      </c>
      <c r="B10" s="4">
        <f t="shared" si="2"/>
        <v>-568666</v>
      </c>
      <c r="C10" s="4">
        <f t="shared" si="3"/>
        <v>-810</v>
      </c>
      <c r="D10" s="4">
        <f t="shared" si="4"/>
        <v>7766</v>
      </c>
      <c r="E10" s="4">
        <f t="shared" si="5"/>
        <v>1857</v>
      </c>
      <c r="F10" s="22">
        <f t="shared" si="1"/>
        <v>102.35218224341023</v>
      </c>
      <c r="G10" s="22">
        <f t="shared" si="6"/>
        <v>114.83063150830885</v>
      </c>
      <c r="H10" s="7">
        <v>3399482</v>
      </c>
      <c r="I10" s="7">
        <v>34040</v>
      </c>
      <c r="J10" s="7">
        <v>4952</v>
      </c>
      <c r="K10" s="7">
        <v>3092</v>
      </c>
      <c r="L10" s="7">
        <v>663203</v>
      </c>
      <c r="M10" s="7">
        <v>5399</v>
      </c>
      <c r="N10" s="7">
        <v>227</v>
      </c>
      <c r="O10" s="7">
        <v>442</v>
      </c>
      <c r="P10" s="7">
        <v>410211</v>
      </c>
      <c r="Q10" s="7">
        <v>2915</v>
      </c>
      <c r="R10" s="7">
        <v>166</v>
      </c>
      <c r="S10" s="7">
        <v>353</v>
      </c>
      <c r="T10" s="7">
        <v>228222</v>
      </c>
      <c r="U10" s="7">
        <v>1662</v>
      </c>
      <c r="V10" s="7">
        <v>336</v>
      </c>
      <c r="W10" s="7">
        <v>75</v>
      </c>
      <c r="X10" s="7">
        <v>375720</v>
      </c>
      <c r="Y10" s="7">
        <v>2805</v>
      </c>
      <c r="Z10" s="7">
        <v>30</v>
      </c>
      <c r="AA10" s="7">
        <v>354</v>
      </c>
      <c r="AB10" s="7">
        <v>76754</v>
      </c>
      <c r="AC10" s="7">
        <v>342</v>
      </c>
      <c r="AD10" s="7">
        <v>46</v>
      </c>
      <c r="AE10" s="7">
        <v>71</v>
      </c>
      <c r="AF10" s="7">
        <v>4584926</v>
      </c>
      <c r="AG10" s="7">
        <v>46353</v>
      </c>
      <c r="AH10" s="7">
        <v>13523</v>
      </c>
      <c r="AI10" s="7">
        <v>6244</v>
      </c>
    </row>
    <row r="11" spans="1:35" hidden="1" x14ac:dyDescent="0.25">
      <c r="A11" s="5">
        <f t="shared" si="7"/>
        <v>8</v>
      </c>
      <c r="B11" s="4">
        <f t="shared" si="2"/>
        <v>-605858</v>
      </c>
      <c r="C11" s="4">
        <f t="shared" si="3"/>
        <v>-2685</v>
      </c>
      <c r="D11" s="4">
        <f t="shared" si="4"/>
        <v>5795</v>
      </c>
      <c r="E11" s="4">
        <f t="shared" si="5"/>
        <v>1607</v>
      </c>
      <c r="F11" s="22">
        <f t="shared" si="1"/>
        <v>102.96943301071549</v>
      </c>
      <c r="G11" s="22">
        <f t="shared" si="6"/>
        <v>119.15081941774756</v>
      </c>
      <c r="H11" s="7">
        <v>3390646</v>
      </c>
      <c r="I11" s="7">
        <v>33748</v>
      </c>
      <c r="J11" s="7">
        <v>4916</v>
      </c>
      <c r="K11" s="7">
        <v>2877</v>
      </c>
      <c r="L11" s="7">
        <v>664018</v>
      </c>
      <c r="M11" s="7">
        <v>5393</v>
      </c>
      <c r="N11" s="7">
        <v>224</v>
      </c>
      <c r="O11" s="7">
        <v>433</v>
      </c>
      <c r="P11" s="7">
        <v>412001</v>
      </c>
      <c r="Q11" s="7">
        <v>2951</v>
      </c>
      <c r="R11" s="7">
        <v>165</v>
      </c>
      <c r="S11" s="7">
        <v>336</v>
      </c>
      <c r="T11" s="7">
        <v>229023</v>
      </c>
      <c r="U11" s="7">
        <v>1685</v>
      </c>
      <c r="V11" s="7">
        <v>336</v>
      </c>
      <c r="W11" s="7">
        <v>75</v>
      </c>
      <c r="X11" s="7">
        <v>375185</v>
      </c>
      <c r="Y11" s="7">
        <v>2819</v>
      </c>
      <c r="Z11" s="7">
        <v>28</v>
      </c>
      <c r="AA11" s="7">
        <v>356</v>
      </c>
      <c r="AB11" s="7">
        <v>76771</v>
      </c>
      <c r="AC11" s="7">
        <v>341</v>
      </c>
      <c r="AD11" s="7">
        <v>46</v>
      </c>
      <c r="AE11" s="7">
        <v>71</v>
      </c>
      <c r="AF11" s="7">
        <v>4541786</v>
      </c>
      <c r="AG11" s="7">
        <v>44252</v>
      </c>
      <c r="AH11" s="7">
        <v>11510</v>
      </c>
      <c r="AI11" s="7">
        <v>5755</v>
      </c>
    </row>
    <row r="12" spans="1:35" hidden="1" x14ac:dyDescent="0.25">
      <c r="A12" s="5">
        <f t="shared" si="7"/>
        <v>9</v>
      </c>
      <c r="B12" s="4">
        <f t="shared" si="2"/>
        <v>-523540</v>
      </c>
      <c r="C12" s="4">
        <f t="shared" si="3"/>
        <v>-2582</v>
      </c>
      <c r="D12" s="4">
        <f t="shared" si="4"/>
        <v>4838</v>
      </c>
      <c r="E12" s="4">
        <f t="shared" si="5"/>
        <v>1876</v>
      </c>
      <c r="F12" s="22">
        <f t="shared" si="1"/>
        <v>103.46316827107729</v>
      </c>
      <c r="G12" s="22">
        <f t="shared" si="6"/>
        <v>121.35600812652854</v>
      </c>
      <c r="H12" s="7">
        <v>3415283</v>
      </c>
      <c r="I12" s="7">
        <v>33831</v>
      </c>
      <c r="J12" s="7">
        <v>4851</v>
      </c>
      <c r="K12" s="7">
        <v>2681</v>
      </c>
      <c r="L12" s="7">
        <v>662183</v>
      </c>
      <c r="M12" s="7">
        <v>5377</v>
      </c>
      <c r="N12" s="7">
        <v>224</v>
      </c>
      <c r="O12" s="7">
        <v>435</v>
      </c>
      <c r="P12" s="7">
        <v>413832</v>
      </c>
      <c r="Q12" s="7">
        <v>2979</v>
      </c>
      <c r="R12" s="7">
        <v>162</v>
      </c>
      <c r="S12" s="7">
        <v>337</v>
      </c>
      <c r="T12" s="7">
        <v>229782</v>
      </c>
      <c r="U12" s="7">
        <v>1706</v>
      </c>
      <c r="V12" s="7">
        <v>336</v>
      </c>
      <c r="W12" s="7">
        <v>75</v>
      </c>
      <c r="X12" s="7">
        <v>375379</v>
      </c>
      <c r="Y12" s="7">
        <v>2826</v>
      </c>
      <c r="Z12" s="7">
        <v>30</v>
      </c>
      <c r="AA12" s="7">
        <v>360</v>
      </c>
      <c r="AB12" s="7">
        <v>76549</v>
      </c>
      <c r="AC12" s="7">
        <v>341</v>
      </c>
      <c r="AD12" s="7">
        <v>46</v>
      </c>
      <c r="AE12" s="7">
        <v>71</v>
      </c>
      <c r="AF12" s="7">
        <v>4649468</v>
      </c>
      <c r="AG12" s="7">
        <v>44478</v>
      </c>
      <c r="AH12" s="7">
        <v>10487</v>
      </c>
      <c r="AI12" s="7">
        <v>5835</v>
      </c>
    </row>
    <row r="13" spans="1:35" hidden="1" x14ac:dyDescent="0.25">
      <c r="A13" s="5">
        <f t="shared" si="7"/>
        <v>10</v>
      </c>
      <c r="B13" s="4">
        <f t="shared" si="2"/>
        <v>-433328</v>
      </c>
      <c r="C13" s="4">
        <f t="shared" si="3"/>
        <v>-1975</v>
      </c>
      <c r="D13" s="4">
        <f t="shared" si="4"/>
        <v>5264</v>
      </c>
      <c r="E13" s="4">
        <f t="shared" si="5"/>
        <v>3035</v>
      </c>
      <c r="F13" s="22">
        <f t="shared" si="1"/>
        <v>103.57737908792595</v>
      </c>
      <c r="G13" s="22">
        <f t="shared" si="6"/>
        <v>121.34854386087366</v>
      </c>
      <c r="H13" s="7">
        <v>3420569</v>
      </c>
      <c r="I13" s="7">
        <v>33846</v>
      </c>
      <c r="J13" s="7">
        <v>4797</v>
      </c>
      <c r="K13" s="7">
        <v>1921</v>
      </c>
      <c r="L13" s="7">
        <v>660525</v>
      </c>
      <c r="M13" s="7">
        <v>5351</v>
      </c>
      <c r="N13" s="7">
        <v>218</v>
      </c>
      <c r="O13" s="7">
        <v>332</v>
      </c>
      <c r="P13" s="7">
        <v>415462</v>
      </c>
      <c r="Q13" s="7">
        <v>2998</v>
      </c>
      <c r="R13" s="7">
        <v>156</v>
      </c>
      <c r="S13" s="7">
        <v>298</v>
      </c>
      <c r="T13" s="7">
        <v>230459</v>
      </c>
      <c r="U13" s="7">
        <v>1727</v>
      </c>
      <c r="V13" s="7">
        <v>335</v>
      </c>
      <c r="W13" s="7">
        <v>75</v>
      </c>
      <c r="X13" s="7">
        <v>376399</v>
      </c>
      <c r="Y13" s="7">
        <v>3068</v>
      </c>
      <c r="Z13" s="7">
        <v>27</v>
      </c>
      <c r="AA13" s="7">
        <v>290</v>
      </c>
      <c r="AB13" s="7">
        <v>62091</v>
      </c>
      <c r="AC13" s="7">
        <v>257</v>
      </c>
      <c r="AD13" s="7">
        <v>46</v>
      </c>
      <c r="AE13" s="7">
        <v>72</v>
      </c>
      <c r="AF13" s="7">
        <v>4732177</v>
      </c>
      <c r="AG13" s="7">
        <v>45272</v>
      </c>
      <c r="AH13" s="7">
        <v>10843</v>
      </c>
      <c r="AI13" s="7">
        <v>6023</v>
      </c>
    </row>
    <row r="14" spans="1:35" hidden="1" x14ac:dyDescent="0.25">
      <c r="A14" s="5">
        <f t="shared" si="7"/>
        <v>11</v>
      </c>
      <c r="B14" s="4">
        <f t="shared" si="2"/>
        <v>-402265</v>
      </c>
      <c r="C14" s="4">
        <f t="shared" si="3"/>
        <v>-2965</v>
      </c>
      <c r="D14" s="4">
        <f t="shared" si="4"/>
        <v>4939</v>
      </c>
      <c r="E14" s="4">
        <f t="shared" si="5"/>
        <v>2678</v>
      </c>
      <c r="F14" s="22">
        <f t="shared" si="1"/>
        <v>104.23515735507821</v>
      </c>
      <c r="G14" s="22">
        <f t="shared" si="6"/>
        <v>125.81297277582817</v>
      </c>
      <c r="H14" s="7">
        <v>3429782</v>
      </c>
      <c r="I14" s="7">
        <v>33723</v>
      </c>
      <c r="J14" s="7">
        <v>4747</v>
      </c>
      <c r="K14" s="7">
        <v>2245</v>
      </c>
      <c r="L14" s="7">
        <v>657069</v>
      </c>
      <c r="M14" s="7">
        <v>5305</v>
      </c>
      <c r="N14" s="7">
        <v>216</v>
      </c>
      <c r="O14" s="7">
        <v>392</v>
      </c>
      <c r="P14" s="7">
        <v>430831</v>
      </c>
      <c r="Q14" s="7">
        <v>3027</v>
      </c>
      <c r="R14" s="7">
        <v>155</v>
      </c>
      <c r="S14" s="7">
        <v>358</v>
      </c>
      <c r="T14" s="7">
        <v>231077</v>
      </c>
      <c r="U14" s="7">
        <v>1746</v>
      </c>
      <c r="V14" s="7">
        <v>332</v>
      </c>
      <c r="W14" s="7">
        <v>48</v>
      </c>
      <c r="X14" s="7">
        <v>375479</v>
      </c>
      <c r="Y14" s="7">
        <v>3059</v>
      </c>
      <c r="Z14" s="7">
        <v>30</v>
      </c>
      <c r="AA14" s="7">
        <v>292</v>
      </c>
      <c r="AB14" s="7">
        <v>61948</v>
      </c>
      <c r="AC14" s="7">
        <v>248</v>
      </c>
      <c r="AD14" s="7">
        <v>0</v>
      </c>
      <c r="AE14" s="7">
        <v>72</v>
      </c>
      <c r="AF14" s="7">
        <v>4783921</v>
      </c>
      <c r="AG14" s="7">
        <v>44143</v>
      </c>
      <c r="AH14" s="7">
        <v>10419</v>
      </c>
      <c r="AI14" s="7">
        <v>6085</v>
      </c>
    </row>
    <row r="15" spans="1:35" hidden="1" x14ac:dyDescent="0.25">
      <c r="A15" s="5">
        <f t="shared" si="7"/>
        <v>12</v>
      </c>
      <c r="B15" s="4">
        <f t="shared" si="2"/>
        <v>-359091</v>
      </c>
      <c r="C15" s="4">
        <f t="shared" si="3"/>
        <v>-3237</v>
      </c>
      <c r="D15" s="4">
        <f t="shared" si="4"/>
        <v>4932</v>
      </c>
      <c r="E15" s="4">
        <f t="shared" si="5"/>
        <v>2158</v>
      </c>
      <c r="F15" s="22">
        <f t="shared" si="1"/>
        <v>104.76473661935607</v>
      </c>
      <c r="G15" s="22">
        <f t="shared" si="6"/>
        <v>127.98201008830583</v>
      </c>
      <c r="H15" s="7">
        <v>3421141</v>
      </c>
      <c r="I15" s="7">
        <v>33468</v>
      </c>
      <c r="J15" s="7">
        <v>4693</v>
      </c>
      <c r="K15" s="7">
        <v>2719</v>
      </c>
      <c r="L15" s="7">
        <v>656039</v>
      </c>
      <c r="M15" s="7">
        <v>5269</v>
      </c>
      <c r="N15" s="7">
        <v>216</v>
      </c>
      <c r="O15" s="7">
        <v>446</v>
      </c>
      <c r="P15" s="7">
        <v>432229</v>
      </c>
      <c r="Q15" s="7">
        <v>3041</v>
      </c>
      <c r="R15" s="7">
        <v>141</v>
      </c>
      <c r="S15" s="7">
        <v>359</v>
      </c>
      <c r="T15" s="7">
        <v>231464</v>
      </c>
      <c r="U15" s="7">
        <v>1766</v>
      </c>
      <c r="V15" s="7">
        <v>332</v>
      </c>
      <c r="W15" s="7">
        <v>75</v>
      </c>
      <c r="X15" s="7">
        <v>378105</v>
      </c>
      <c r="Y15" s="7">
        <v>3188</v>
      </c>
      <c r="Z15" s="7">
        <v>30</v>
      </c>
      <c r="AA15" s="7">
        <v>359</v>
      </c>
      <c r="AB15" s="7">
        <v>61972</v>
      </c>
      <c r="AC15" s="7">
        <v>244</v>
      </c>
      <c r="AD15" s="7">
        <v>0</v>
      </c>
      <c r="AE15" s="7">
        <v>71</v>
      </c>
      <c r="AF15" s="7">
        <v>4821859</v>
      </c>
      <c r="AG15" s="7">
        <v>43739</v>
      </c>
      <c r="AH15" s="7">
        <v>10344</v>
      </c>
      <c r="AI15" s="7">
        <v>6187</v>
      </c>
    </row>
    <row r="16" spans="1:35" hidden="1" x14ac:dyDescent="0.25">
      <c r="A16" s="5">
        <f t="shared" si="7"/>
        <v>13</v>
      </c>
      <c r="B16" s="4">
        <f t="shared" si="2"/>
        <v>-236506</v>
      </c>
      <c r="C16" s="4">
        <f t="shared" si="3"/>
        <v>-77</v>
      </c>
      <c r="D16" s="4">
        <f t="shared" si="4"/>
        <v>4529</v>
      </c>
      <c r="E16" s="4">
        <f t="shared" si="5"/>
        <v>2603</v>
      </c>
      <c r="F16" s="22">
        <f t="shared" si="1"/>
        <v>105.27313860560508</v>
      </c>
      <c r="G16" s="22">
        <f t="shared" si="6"/>
        <v>122.73869575525507</v>
      </c>
      <c r="H16" s="7">
        <v>3458492</v>
      </c>
      <c r="I16" s="7">
        <v>33670</v>
      </c>
      <c r="J16" s="7">
        <v>5129</v>
      </c>
      <c r="K16" s="7">
        <v>2443</v>
      </c>
      <c r="L16" s="7">
        <v>653902</v>
      </c>
      <c r="M16" s="7">
        <v>5230</v>
      </c>
      <c r="N16" s="7">
        <v>217</v>
      </c>
      <c r="O16" s="7">
        <v>446</v>
      </c>
      <c r="P16" s="7">
        <v>434136</v>
      </c>
      <c r="Q16" s="7">
        <v>3064</v>
      </c>
      <c r="R16" s="7">
        <v>143</v>
      </c>
      <c r="S16" s="7">
        <v>361</v>
      </c>
      <c r="T16" s="7">
        <v>232012</v>
      </c>
      <c r="U16" s="7">
        <v>1783</v>
      </c>
      <c r="V16" s="7">
        <v>333</v>
      </c>
      <c r="W16" s="7">
        <v>75</v>
      </c>
      <c r="X16" s="7">
        <v>378559</v>
      </c>
      <c r="Y16" s="7">
        <v>3214</v>
      </c>
      <c r="Z16" s="7">
        <v>30</v>
      </c>
      <c r="AA16" s="7">
        <v>359</v>
      </c>
      <c r="AB16" s="7">
        <v>62019</v>
      </c>
      <c r="AC16" s="7">
        <v>244</v>
      </c>
      <c r="AD16" s="7">
        <v>0</v>
      </c>
      <c r="AE16" s="7">
        <v>71</v>
      </c>
      <c r="AF16" s="7">
        <v>4982614</v>
      </c>
      <c r="AG16" s="7">
        <v>47128</v>
      </c>
      <c r="AH16" s="7">
        <v>10381</v>
      </c>
      <c r="AI16" s="7">
        <v>6358</v>
      </c>
    </row>
    <row r="17" spans="1:35" hidden="1" x14ac:dyDescent="0.25">
      <c r="A17" s="5">
        <f t="shared" si="7"/>
        <v>14</v>
      </c>
      <c r="B17" s="4">
        <f t="shared" si="2"/>
        <v>-137038</v>
      </c>
      <c r="C17" s="4">
        <f t="shared" si="3"/>
        <v>764</v>
      </c>
      <c r="D17" s="4">
        <f t="shared" si="4"/>
        <v>4665</v>
      </c>
      <c r="E17" s="4">
        <f t="shared" si="5"/>
        <v>3380</v>
      </c>
      <c r="F17" s="22">
        <f t="shared" si="1"/>
        <v>105.66125993267097</v>
      </c>
      <c r="G17" s="22">
        <f t="shared" si="6"/>
        <v>123.25780506644213</v>
      </c>
      <c r="H17" s="7">
        <v>3450005</v>
      </c>
      <c r="I17" s="7">
        <v>33464</v>
      </c>
      <c r="J17" s="7">
        <v>5121</v>
      </c>
      <c r="K17" s="7">
        <v>1960</v>
      </c>
      <c r="L17" s="7">
        <v>652713</v>
      </c>
      <c r="M17" s="7">
        <v>5197</v>
      </c>
      <c r="N17" s="7">
        <v>212</v>
      </c>
      <c r="O17" s="7">
        <v>397</v>
      </c>
      <c r="P17" s="7">
        <v>436278</v>
      </c>
      <c r="Q17" s="7">
        <v>3099</v>
      </c>
      <c r="R17" s="7">
        <v>144</v>
      </c>
      <c r="S17" s="7">
        <v>364</v>
      </c>
      <c r="T17" s="7">
        <v>232526</v>
      </c>
      <c r="U17" s="7">
        <v>1802</v>
      </c>
      <c r="V17" s="7">
        <v>333</v>
      </c>
      <c r="W17" s="7">
        <v>75</v>
      </c>
      <c r="X17" s="7">
        <v>378423</v>
      </c>
      <c r="Y17" s="7">
        <v>3230</v>
      </c>
      <c r="Z17" s="7">
        <v>30</v>
      </c>
      <c r="AA17" s="7">
        <v>359</v>
      </c>
      <c r="AB17" s="7">
        <v>62022</v>
      </c>
      <c r="AC17" s="7">
        <v>243</v>
      </c>
      <c r="AD17" s="7">
        <v>0</v>
      </c>
      <c r="AE17" s="7">
        <v>71</v>
      </c>
      <c r="AF17" s="7">
        <v>5074929</v>
      </c>
      <c r="AG17" s="7">
        <v>47799</v>
      </c>
      <c r="AH17" s="7">
        <v>10505</v>
      </c>
      <c r="AI17" s="7">
        <v>6606</v>
      </c>
    </row>
    <row r="18" spans="1:35" hidden="1" x14ac:dyDescent="0.25">
      <c r="A18" s="5">
        <f t="shared" si="7"/>
        <v>15</v>
      </c>
      <c r="B18" s="4">
        <f t="shared" si="2"/>
        <v>-26693</v>
      </c>
      <c r="C18" s="4">
        <f t="shared" si="3"/>
        <v>1574</v>
      </c>
      <c r="D18" s="4">
        <f t="shared" si="4"/>
        <v>4403</v>
      </c>
      <c r="E18" s="4">
        <f t="shared" si="5"/>
        <v>3194</v>
      </c>
      <c r="F18" s="22">
        <f t="shared" si="1"/>
        <v>106.64421778061796</v>
      </c>
      <c r="G18" s="22">
        <f t="shared" si="6"/>
        <v>124.88767949173089</v>
      </c>
      <c r="H18" s="7">
        <v>3455462</v>
      </c>
      <c r="I18" s="7">
        <v>33208</v>
      </c>
      <c r="J18" s="7">
        <v>5141</v>
      </c>
      <c r="K18" s="7">
        <v>2286</v>
      </c>
      <c r="L18" s="7">
        <v>649982</v>
      </c>
      <c r="M18" s="7">
        <v>5179</v>
      </c>
      <c r="N18" s="7">
        <v>200</v>
      </c>
      <c r="O18" s="7">
        <v>292</v>
      </c>
      <c r="P18" s="7">
        <v>438259</v>
      </c>
      <c r="Q18" s="7">
        <v>3151</v>
      </c>
      <c r="R18" s="7">
        <v>146</v>
      </c>
      <c r="S18" s="7">
        <v>363</v>
      </c>
      <c r="T18" s="7">
        <v>232926</v>
      </c>
      <c r="U18" s="7">
        <v>1817</v>
      </c>
      <c r="V18" s="7">
        <v>332</v>
      </c>
      <c r="W18" s="7">
        <v>75</v>
      </c>
      <c r="X18" s="7">
        <v>374254</v>
      </c>
      <c r="Y18" s="7">
        <v>3043</v>
      </c>
      <c r="Z18" s="7">
        <v>30</v>
      </c>
      <c r="AA18" s="7">
        <v>359</v>
      </c>
      <c r="AB18" s="7">
        <v>62598</v>
      </c>
      <c r="AC18" s="7">
        <v>243</v>
      </c>
      <c r="AD18" s="7">
        <v>0</v>
      </c>
      <c r="AE18" s="7">
        <v>72</v>
      </c>
      <c r="AF18" s="7">
        <v>5186788</v>
      </c>
      <c r="AG18" s="7">
        <v>48215</v>
      </c>
      <c r="AH18" s="7">
        <v>10252</v>
      </c>
      <c r="AI18" s="7">
        <v>6641</v>
      </c>
    </row>
    <row r="19" spans="1:35" hidden="1" x14ac:dyDescent="0.25">
      <c r="A19" s="5">
        <f t="shared" si="7"/>
        <v>16</v>
      </c>
      <c r="B19" s="4">
        <f t="shared" si="2"/>
        <v>65142</v>
      </c>
      <c r="C19" s="4">
        <f t="shared" si="3"/>
        <v>2112</v>
      </c>
      <c r="D19" s="4">
        <f t="shared" si="4"/>
        <v>4189</v>
      </c>
      <c r="E19" s="4">
        <f t="shared" si="5"/>
        <v>2533</v>
      </c>
      <c r="F19" s="22">
        <f t="shared" si="1"/>
        <v>107.6676269167597</v>
      </c>
      <c r="G19" s="22">
        <f t="shared" si="6"/>
        <v>125.95249199582275</v>
      </c>
      <c r="H19" s="7">
        <v>3445025</v>
      </c>
      <c r="I19" s="7">
        <v>32793</v>
      </c>
      <c r="J19" s="7">
        <v>5169</v>
      </c>
      <c r="K19" s="7">
        <v>2679</v>
      </c>
      <c r="L19" s="7">
        <v>646232</v>
      </c>
      <c r="M19" s="7">
        <v>5136</v>
      </c>
      <c r="N19" s="7">
        <v>192</v>
      </c>
      <c r="O19" s="7">
        <v>438</v>
      </c>
      <c r="P19" s="7">
        <v>445730</v>
      </c>
      <c r="Q19" s="7">
        <v>3204</v>
      </c>
      <c r="R19" s="7">
        <v>132</v>
      </c>
      <c r="S19" s="7">
        <v>364</v>
      </c>
      <c r="T19" s="7">
        <v>233159</v>
      </c>
      <c r="U19" s="7">
        <v>1829</v>
      </c>
      <c r="V19" s="7">
        <v>331</v>
      </c>
      <c r="W19" s="7">
        <v>75</v>
      </c>
      <c r="X19" s="7">
        <v>380570</v>
      </c>
      <c r="Y19" s="7">
        <v>3338</v>
      </c>
      <c r="Z19" s="7">
        <v>30</v>
      </c>
      <c r="AA19" s="7">
        <v>360</v>
      </c>
      <c r="AB19" s="7">
        <v>62999</v>
      </c>
      <c r="AC19" s="7">
        <v>244</v>
      </c>
      <c r="AD19" s="7">
        <v>0</v>
      </c>
      <c r="AE19" s="7">
        <v>72</v>
      </c>
      <c r="AF19" s="7">
        <v>5278857</v>
      </c>
      <c r="AG19" s="7">
        <v>48656</v>
      </c>
      <c r="AH19" s="7">
        <v>10043</v>
      </c>
      <c r="AI19" s="7">
        <v>6521</v>
      </c>
    </row>
    <row r="20" spans="1:35" hidden="1" x14ac:dyDescent="0.25">
      <c r="A20" s="5">
        <f t="shared" si="7"/>
        <v>17</v>
      </c>
      <c r="B20" s="4">
        <f t="shared" si="2"/>
        <v>199457</v>
      </c>
      <c r="C20" s="4">
        <f t="shared" si="3"/>
        <v>5807</v>
      </c>
      <c r="D20" s="4">
        <f t="shared" si="4"/>
        <v>4421</v>
      </c>
      <c r="E20" s="4">
        <f t="shared" si="5"/>
        <v>5633</v>
      </c>
      <c r="F20" s="22">
        <f t="shared" si="1"/>
        <v>108.3434545560885</v>
      </c>
      <c r="G20" s="22">
        <f t="shared" si="6"/>
        <v>120.81668522812207</v>
      </c>
      <c r="H20" s="7">
        <v>3447621</v>
      </c>
      <c r="I20" s="7">
        <v>32613</v>
      </c>
      <c r="J20" s="7">
        <v>5217</v>
      </c>
      <c r="K20" s="7">
        <v>837</v>
      </c>
      <c r="L20" s="7">
        <v>642789</v>
      </c>
      <c r="M20" s="7">
        <v>5066</v>
      </c>
      <c r="N20" s="7">
        <v>192</v>
      </c>
      <c r="O20" s="7">
        <v>140</v>
      </c>
      <c r="P20" s="7">
        <v>460473</v>
      </c>
      <c r="Q20" s="7">
        <v>3232</v>
      </c>
      <c r="R20" s="7">
        <v>134</v>
      </c>
      <c r="S20" s="7">
        <v>246</v>
      </c>
      <c r="T20" s="7">
        <v>233079</v>
      </c>
      <c r="U20" s="7">
        <v>1843</v>
      </c>
      <c r="V20" s="7">
        <v>329</v>
      </c>
      <c r="W20" s="7">
        <v>27</v>
      </c>
      <c r="X20" s="7">
        <v>380715</v>
      </c>
      <c r="Y20" s="7">
        <v>3348</v>
      </c>
      <c r="Z20" s="7">
        <v>30</v>
      </c>
      <c r="AA20" s="7">
        <v>138</v>
      </c>
      <c r="AB20" s="7">
        <v>63613</v>
      </c>
      <c r="AC20" s="7">
        <v>246</v>
      </c>
      <c r="AD20" s="7">
        <v>0</v>
      </c>
      <c r="AE20" s="7">
        <v>72</v>
      </c>
      <c r="AF20" s="7">
        <v>5427747</v>
      </c>
      <c r="AG20" s="7">
        <v>52155</v>
      </c>
      <c r="AH20" s="7">
        <v>10323</v>
      </c>
      <c r="AI20" s="7">
        <v>7093</v>
      </c>
    </row>
    <row r="21" spans="1:35" hidden="1" x14ac:dyDescent="0.25">
      <c r="A21" s="5">
        <f t="shared" si="7"/>
        <v>18</v>
      </c>
      <c r="B21" s="4">
        <f t="shared" si="2"/>
        <v>338854</v>
      </c>
      <c r="C21" s="4">
        <f t="shared" si="3"/>
        <v>7484</v>
      </c>
      <c r="D21" s="4">
        <f t="shared" si="4"/>
        <v>4726</v>
      </c>
      <c r="E21" s="4">
        <f t="shared" si="5"/>
        <v>2971</v>
      </c>
      <c r="F21" s="22">
        <f t="shared" si="1"/>
        <v>108.20929470280399</v>
      </c>
      <c r="G21" s="22">
        <f t="shared" si="6"/>
        <v>119.65691989901541</v>
      </c>
      <c r="H21" s="7">
        <v>3439023</v>
      </c>
      <c r="I21" s="7">
        <v>32572</v>
      </c>
      <c r="J21" s="7">
        <v>5121</v>
      </c>
      <c r="K21" s="7">
        <v>2802</v>
      </c>
      <c r="L21" s="7">
        <v>639674</v>
      </c>
      <c r="M21" s="7">
        <v>5104</v>
      </c>
      <c r="N21" s="7">
        <v>175</v>
      </c>
      <c r="O21" s="7">
        <v>445</v>
      </c>
      <c r="P21" s="7">
        <v>462258</v>
      </c>
      <c r="Q21" s="7">
        <v>3292</v>
      </c>
      <c r="R21" s="7">
        <v>131</v>
      </c>
      <c r="S21" s="7">
        <v>365</v>
      </c>
      <c r="T21" s="7">
        <v>233627</v>
      </c>
      <c r="U21" s="7">
        <v>1862</v>
      </c>
      <c r="V21" s="7">
        <v>329</v>
      </c>
      <c r="W21" s="7">
        <v>75</v>
      </c>
      <c r="X21" s="7">
        <v>380009</v>
      </c>
      <c r="Y21" s="7">
        <v>3355</v>
      </c>
      <c r="Z21" s="7">
        <v>30</v>
      </c>
      <c r="AA21" s="7">
        <v>350</v>
      </c>
      <c r="AB21" s="7">
        <v>63397</v>
      </c>
      <c r="AC21" s="7">
        <v>244</v>
      </c>
      <c r="AD21" s="7">
        <v>0</v>
      </c>
      <c r="AE21" s="7">
        <v>71</v>
      </c>
      <c r="AF21" s="7">
        <v>5556842</v>
      </c>
      <c r="AG21" s="7">
        <v>53913</v>
      </c>
      <c r="AH21" s="7">
        <v>10512</v>
      </c>
      <c r="AI21" s="7">
        <v>7079</v>
      </c>
    </row>
    <row r="22" spans="1:35" hidden="1" x14ac:dyDescent="0.25">
      <c r="A22" s="5">
        <f t="shared" si="7"/>
        <v>19</v>
      </c>
      <c r="B22" s="4">
        <f t="shared" si="2"/>
        <v>582982</v>
      </c>
      <c r="C22" s="4">
        <f t="shared" si="3"/>
        <v>9960</v>
      </c>
      <c r="D22" s="4">
        <f t="shared" si="4"/>
        <v>4837</v>
      </c>
      <c r="E22" s="4">
        <f t="shared" si="5"/>
        <v>3067</v>
      </c>
      <c r="F22" s="22">
        <f t="shared" si="1"/>
        <v>109.41598839776256</v>
      </c>
      <c r="G22" s="22">
        <f t="shared" si="6"/>
        <v>119.40057682730729</v>
      </c>
      <c r="H22" s="7">
        <v>3413958</v>
      </c>
      <c r="I22" s="7">
        <v>31978</v>
      </c>
      <c r="J22" s="7">
        <v>4878</v>
      </c>
      <c r="K22" s="7">
        <v>2794</v>
      </c>
      <c r="L22" s="7">
        <v>632030</v>
      </c>
      <c r="M22" s="7">
        <v>5026</v>
      </c>
      <c r="N22" s="7">
        <v>165</v>
      </c>
      <c r="O22" s="7">
        <v>456</v>
      </c>
      <c r="P22" s="7">
        <v>463872</v>
      </c>
      <c r="Q22" s="7">
        <v>3301</v>
      </c>
      <c r="R22" s="7">
        <v>126</v>
      </c>
      <c r="S22" s="7">
        <v>363</v>
      </c>
      <c r="T22" s="7">
        <v>233921</v>
      </c>
      <c r="U22" s="7">
        <v>1881</v>
      </c>
      <c r="V22" s="7">
        <v>328</v>
      </c>
      <c r="W22" s="7">
        <v>75</v>
      </c>
      <c r="X22" s="7">
        <v>300575</v>
      </c>
      <c r="Y22" s="7">
        <v>2945</v>
      </c>
      <c r="Z22" s="7">
        <v>30</v>
      </c>
      <c r="AA22" s="7">
        <v>350</v>
      </c>
      <c r="AB22" s="7">
        <v>63029</v>
      </c>
      <c r="AC22" s="7">
        <v>236</v>
      </c>
      <c r="AD22" s="7">
        <v>0</v>
      </c>
      <c r="AE22" s="7">
        <v>72</v>
      </c>
      <c r="AF22" s="7">
        <v>5690367</v>
      </c>
      <c r="AG22" s="7">
        <v>55327</v>
      </c>
      <c r="AH22" s="7">
        <v>10364</v>
      </c>
      <c r="AI22" s="7">
        <v>7177</v>
      </c>
    </row>
    <row r="23" spans="1:35" hidden="1" x14ac:dyDescent="0.25">
      <c r="A23" s="5">
        <f t="shared" si="7"/>
        <v>20</v>
      </c>
      <c r="B23" s="4">
        <f t="shared" si="2"/>
        <v>708284</v>
      </c>
      <c r="C23" s="4">
        <f t="shared" si="3"/>
        <v>11543</v>
      </c>
      <c r="D23" s="4">
        <f t="shared" si="4"/>
        <v>5206</v>
      </c>
      <c r="E23" s="4">
        <f t="shared" si="5"/>
        <v>5882</v>
      </c>
      <c r="F23" s="22">
        <f>IFERROR(100*H23*$I$3/(I23*$H$3),0)</f>
        <v>113.11274405925121</v>
      </c>
      <c r="G23" s="22">
        <f t="shared" si="6"/>
        <v>120.23584955668943</v>
      </c>
      <c r="H23" s="7">
        <v>3379425</v>
      </c>
      <c r="I23" s="7">
        <v>30620</v>
      </c>
      <c r="J23" s="7">
        <v>4861</v>
      </c>
      <c r="K23" s="7">
        <v>689</v>
      </c>
      <c r="L23" s="7">
        <v>621614</v>
      </c>
      <c r="M23" s="7">
        <v>4942</v>
      </c>
      <c r="N23" s="7">
        <v>159</v>
      </c>
      <c r="O23" s="7">
        <v>129</v>
      </c>
      <c r="P23" s="7">
        <v>465249</v>
      </c>
      <c r="Q23" s="7">
        <v>3297</v>
      </c>
      <c r="R23" s="7">
        <v>118</v>
      </c>
      <c r="S23" s="7">
        <v>180</v>
      </c>
      <c r="T23" s="7">
        <v>233128</v>
      </c>
      <c r="U23" s="7">
        <v>1898</v>
      </c>
      <c r="V23" s="7">
        <v>328</v>
      </c>
      <c r="W23" s="7">
        <v>0</v>
      </c>
      <c r="X23" s="7">
        <v>302021</v>
      </c>
      <c r="Y23" s="7">
        <v>3007</v>
      </c>
      <c r="Z23" s="7">
        <v>30</v>
      </c>
      <c r="AA23" s="7">
        <v>349</v>
      </c>
      <c r="AB23" s="7">
        <v>38785</v>
      </c>
      <c r="AC23" s="7">
        <v>197</v>
      </c>
      <c r="AD23" s="7">
        <v>0</v>
      </c>
      <c r="AE23" s="7">
        <v>0</v>
      </c>
      <c r="AF23" s="7">
        <v>5748506</v>
      </c>
      <c r="AG23" s="7">
        <v>55504</v>
      </c>
      <c r="AH23" s="7">
        <v>10702</v>
      </c>
      <c r="AI23" s="7">
        <v>7229</v>
      </c>
    </row>
    <row r="24" spans="1:35" hidden="1" x14ac:dyDescent="0.25">
      <c r="A24" s="5">
        <f t="shared" si="7"/>
        <v>21</v>
      </c>
      <c r="B24" s="4">
        <f t="shared" si="2"/>
        <v>866964</v>
      </c>
      <c r="C24" s="4">
        <f t="shared" si="3"/>
        <v>12351</v>
      </c>
      <c r="D24" s="4">
        <f t="shared" si="4"/>
        <v>5860</v>
      </c>
      <c r="E24" s="4">
        <f t="shared" si="5"/>
        <v>3102</v>
      </c>
      <c r="F24" s="22">
        <f t="shared" ref="F24:F87" si="8">IFERROR(100*H24*$I$3/(I24*$H$3),0)</f>
        <v>114.50875651825095</v>
      </c>
      <c r="G24" s="22">
        <f t="shared" si="6"/>
        <v>122.30546654535664</v>
      </c>
      <c r="H24" s="7">
        <v>3362699</v>
      </c>
      <c r="I24" s="7">
        <v>30097</v>
      </c>
      <c r="J24" s="7">
        <v>4754</v>
      </c>
      <c r="K24" s="7">
        <v>2941</v>
      </c>
      <c r="L24" s="7">
        <v>614892</v>
      </c>
      <c r="M24" s="7">
        <v>4923</v>
      </c>
      <c r="N24" s="7">
        <v>143</v>
      </c>
      <c r="O24" s="7">
        <v>458</v>
      </c>
      <c r="P24" s="7">
        <v>466889</v>
      </c>
      <c r="Q24" s="7">
        <v>3316</v>
      </c>
      <c r="R24" s="7">
        <v>114</v>
      </c>
      <c r="S24" s="7">
        <v>236</v>
      </c>
      <c r="T24" s="7">
        <v>234421</v>
      </c>
      <c r="U24" s="7">
        <v>1954</v>
      </c>
      <c r="V24" s="7">
        <v>329</v>
      </c>
      <c r="W24" s="7">
        <v>75</v>
      </c>
      <c r="X24" s="7">
        <v>303367</v>
      </c>
      <c r="Y24" s="7">
        <v>3045</v>
      </c>
      <c r="Z24" s="7">
        <v>30</v>
      </c>
      <c r="AA24" s="7">
        <v>347</v>
      </c>
      <c r="AB24" s="7">
        <v>38362</v>
      </c>
      <c r="AC24" s="7">
        <v>199</v>
      </c>
      <c r="AD24" s="7">
        <v>0</v>
      </c>
      <c r="AE24" s="7">
        <v>0</v>
      </c>
      <c r="AF24" s="7">
        <v>5887594</v>
      </c>
      <c r="AG24" s="7">
        <v>55885</v>
      </c>
      <c r="AH24" s="7">
        <v>11230</v>
      </c>
      <c r="AI24" s="7">
        <v>7159</v>
      </c>
    </row>
    <row r="25" spans="1:35" hidden="1" x14ac:dyDescent="0.25">
      <c r="A25" s="5">
        <f t="shared" si="7"/>
        <v>22</v>
      </c>
      <c r="B25" s="4">
        <f t="shared" si="2"/>
        <v>1019137</v>
      </c>
      <c r="C25" s="4">
        <f t="shared" si="3"/>
        <v>13671</v>
      </c>
      <c r="D25" s="4">
        <f t="shared" si="4"/>
        <v>5948</v>
      </c>
      <c r="E25" s="4">
        <f t="shared" si="5"/>
        <v>2913</v>
      </c>
      <c r="F25" s="22">
        <f t="shared" si="8"/>
        <v>117.06981481309745</v>
      </c>
      <c r="G25" s="22">
        <f t="shared" si="6"/>
        <v>123.99234016687811</v>
      </c>
      <c r="H25" s="7">
        <v>3356692</v>
      </c>
      <c r="I25" s="7">
        <v>29386</v>
      </c>
      <c r="J25" s="7">
        <v>4687</v>
      </c>
      <c r="K25" s="7">
        <v>3038</v>
      </c>
      <c r="L25" s="7">
        <v>620632</v>
      </c>
      <c r="M25" s="7">
        <v>4945</v>
      </c>
      <c r="N25" s="7">
        <v>131</v>
      </c>
      <c r="O25" s="7">
        <v>460</v>
      </c>
      <c r="P25" s="7">
        <v>462739</v>
      </c>
      <c r="Q25" s="7">
        <v>3313</v>
      </c>
      <c r="R25" s="7">
        <v>103</v>
      </c>
      <c r="S25" s="7">
        <v>248</v>
      </c>
      <c r="T25" s="7">
        <v>234642</v>
      </c>
      <c r="U25" s="7">
        <v>1950</v>
      </c>
      <c r="V25" s="7">
        <v>327</v>
      </c>
      <c r="W25" s="7">
        <v>75</v>
      </c>
      <c r="X25" s="7">
        <v>303264</v>
      </c>
      <c r="Y25" s="7">
        <v>3046</v>
      </c>
      <c r="Z25" s="7">
        <v>30</v>
      </c>
      <c r="AA25" s="7">
        <v>347</v>
      </c>
      <c r="AB25" s="7">
        <v>38765</v>
      </c>
      <c r="AC25" s="7">
        <v>202</v>
      </c>
      <c r="AD25" s="7">
        <v>0</v>
      </c>
      <c r="AE25" s="7">
        <v>0</v>
      </c>
      <c r="AF25" s="7">
        <v>6035871</v>
      </c>
      <c r="AG25" s="7">
        <v>56513</v>
      </c>
      <c r="AH25" s="7">
        <v>11226</v>
      </c>
      <c r="AI25" s="7">
        <v>7081</v>
      </c>
    </row>
    <row r="26" spans="1:35" hidden="1" x14ac:dyDescent="0.25">
      <c r="A26" s="5">
        <f t="shared" si="7"/>
        <v>23</v>
      </c>
      <c r="B26" s="4">
        <f t="shared" si="2"/>
        <v>1240707</v>
      </c>
      <c r="C26" s="4">
        <f t="shared" si="3"/>
        <v>15170</v>
      </c>
      <c r="D26" s="4">
        <f t="shared" si="4"/>
        <v>6603</v>
      </c>
      <c r="E26" s="4">
        <f t="shared" si="5"/>
        <v>3157</v>
      </c>
      <c r="F26" s="22">
        <f t="shared" si="8"/>
        <v>118.58620855517796</v>
      </c>
      <c r="G26" s="22">
        <f t="shared" si="6"/>
        <v>125.93460867630661</v>
      </c>
      <c r="H26" s="7">
        <v>3340466</v>
      </c>
      <c r="I26" s="7">
        <v>28870</v>
      </c>
      <c r="J26" s="7">
        <v>4653</v>
      </c>
      <c r="K26" s="7">
        <v>3025</v>
      </c>
      <c r="L26" s="7">
        <v>620707</v>
      </c>
      <c r="M26" s="7">
        <v>4989</v>
      </c>
      <c r="N26" s="7">
        <v>128</v>
      </c>
      <c r="O26" s="7">
        <v>464</v>
      </c>
      <c r="P26" s="7">
        <v>464026</v>
      </c>
      <c r="Q26" s="7">
        <v>3317</v>
      </c>
      <c r="R26" s="7">
        <v>94</v>
      </c>
      <c r="S26" s="7">
        <v>254</v>
      </c>
      <c r="T26" s="7">
        <v>230908</v>
      </c>
      <c r="U26" s="7">
        <v>1912</v>
      </c>
      <c r="V26" s="7">
        <v>168</v>
      </c>
      <c r="W26" s="7">
        <v>75</v>
      </c>
      <c r="X26" s="7">
        <v>303237</v>
      </c>
      <c r="Y26" s="7">
        <v>3056</v>
      </c>
      <c r="Z26" s="7">
        <v>30</v>
      </c>
      <c r="AA26" s="7">
        <v>348</v>
      </c>
      <c r="AB26" s="7">
        <v>38738</v>
      </c>
      <c r="AC26" s="7">
        <v>198</v>
      </c>
      <c r="AD26" s="7">
        <v>0</v>
      </c>
      <c r="AE26" s="7">
        <v>0</v>
      </c>
      <c r="AF26" s="7">
        <v>6238789</v>
      </c>
      <c r="AG26" s="7">
        <v>57512</v>
      </c>
      <c r="AH26" s="7">
        <v>11676</v>
      </c>
      <c r="AI26" s="7">
        <v>7323</v>
      </c>
    </row>
    <row r="27" spans="1:35" x14ac:dyDescent="0.25">
      <c r="A27" s="5">
        <f t="shared" si="7"/>
        <v>24</v>
      </c>
      <c r="B27" s="4">
        <f t="shared" si="2"/>
        <v>1305270</v>
      </c>
      <c r="C27" s="4">
        <f t="shared" si="3"/>
        <v>15855</v>
      </c>
      <c r="D27" s="4">
        <f t="shared" si="4"/>
        <v>6752</v>
      </c>
      <c r="E27" s="4">
        <f t="shared" si="5"/>
        <v>3267</v>
      </c>
      <c r="F27" s="22">
        <f t="shared" si="8"/>
        <v>119.11715693986375</v>
      </c>
      <c r="G27" s="22">
        <f t="shared" si="6"/>
        <v>125.90075766993984</v>
      </c>
      <c r="H27" s="7">
        <v>3299518</v>
      </c>
      <c r="I27" s="7">
        <v>28389</v>
      </c>
      <c r="J27" s="7">
        <v>4673</v>
      </c>
      <c r="K27" s="7">
        <v>3202</v>
      </c>
      <c r="L27" s="7">
        <v>618729</v>
      </c>
      <c r="M27" s="7">
        <v>5001</v>
      </c>
      <c r="N27" s="7">
        <v>125</v>
      </c>
      <c r="O27" s="7">
        <v>464</v>
      </c>
      <c r="P27" s="7">
        <v>465684</v>
      </c>
      <c r="Q27" s="7">
        <v>3326</v>
      </c>
      <c r="R27" s="7">
        <v>96</v>
      </c>
      <c r="S27" s="7">
        <v>255</v>
      </c>
      <c r="T27" s="7">
        <v>231556</v>
      </c>
      <c r="U27" s="7">
        <v>1922</v>
      </c>
      <c r="V27" s="7">
        <v>169</v>
      </c>
      <c r="W27" s="7">
        <v>75</v>
      </c>
      <c r="X27" s="7">
        <v>303218</v>
      </c>
      <c r="Y27" s="7">
        <v>3058</v>
      </c>
      <c r="Z27" s="7">
        <v>30</v>
      </c>
      <c r="AA27" s="7">
        <v>348</v>
      </c>
      <c r="AB27" s="7">
        <v>39707</v>
      </c>
      <c r="AC27" s="7">
        <v>206</v>
      </c>
      <c r="AD27" s="7">
        <v>0</v>
      </c>
      <c r="AE27" s="7">
        <v>0</v>
      </c>
      <c r="AF27" s="7">
        <v>6263682</v>
      </c>
      <c r="AG27" s="7">
        <v>57757</v>
      </c>
      <c r="AH27" s="7">
        <v>11845</v>
      </c>
      <c r="AI27" s="7">
        <v>7611</v>
      </c>
    </row>
    <row r="28" spans="1:35" x14ac:dyDescent="0.25">
      <c r="A28" s="5">
        <f t="shared" si="7"/>
        <v>25</v>
      </c>
      <c r="B28" s="4">
        <f t="shared" si="2"/>
        <v>1400666</v>
      </c>
      <c r="C28" s="4">
        <f t="shared" si="3"/>
        <v>17924</v>
      </c>
      <c r="D28" s="4">
        <f t="shared" si="4"/>
        <v>6358</v>
      </c>
      <c r="E28" s="4">
        <f t="shared" si="5"/>
        <v>5266</v>
      </c>
      <c r="F28" s="22">
        <f t="shared" si="8"/>
        <v>119.09465819749087</v>
      </c>
      <c r="G28" s="22">
        <f t="shared" si="6"/>
        <v>123.20927458822283</v>
      </c>
      <c r="H28" s="7">
        <v>3292155</v>
      </c>
      <c r="I28" s="7">
        <v>28331</v>
      </c>
      <c r="J28" s="7">
        <v>4628</v>
      </c>
      <c r="K28" s="7">
        <v>1482</v>
      </c>
      <c r="L28" s="7">
        <v>614876</v>
      </c>
      <c r="M28" s="7">
        <v>5034</v>
      </c>
      <c r="N28" s="7">
        <v>123</v>
      </c>
      <c r="O28" s="7">
        <v>470</v>
      </c>
      <c r="P28" s="7">
        <v>465737</v>
      </c>
      <c r="Q28" s="7">
        <v>3320</v>
      </c>
      <c r="R28" s="7">
        <v>95</v>
      </c>
      <c r="S28" s="7">
        <v>256</v>
      </c>
      <c r="T28" s="7">
        <v>232047</v>
      </c>
      <c r="U28" s="7">
        <v>1925</v>
      </c>
      <c r="V28" s="7">
        <v>168</v>
      </c>
      <c r="W28" s="7">
        <v>75</v>
      </c>
      <c r="X28" s="7">
        <v>304270</v>
      </c>
      <c r="Y28" s="7">
        <v>3079</v>
      </c>
      <c r="Z28" s="7">
        <v>30</v>
      </c>
      <c r="AA28" s="7">
        <v>348</v>
      </c>
      <c r="AB28" s="7">
        <v>39505</v>
      </c>
      <c r="AC28" s="7">
        <v>212</v>
      </c>
      <c r="AD28" s="7">
        <v>0</v>
      </c>
      <c r="AE28" s="7">
        <v>0</v>
      </c>
      <c r="AF28" s="7">
        <v>6349256</v>
      </c>
      <c r="AG28" s="7">
        <v>59825</v>
      </c>
      <c r="AH28" s="7">
        <v>11402</v>
      </c>
      <c r="AI28" s="7">
        <v>7897</v>
      </c>
    </row>
    <row r="29" spans="1:35" x14ac:dyDescent="0.25">
      <c r="A29" s="5">
        <f t="shared" si="7"/>
        <v>26</v>
      </c>
      <c r="B29" s="4">
        <f t="shared" si="2"/>
        <v>1529919</v>
      </c>
      <c r="C29" s="4">
        <f t="shared" si="3"/>
        <v>19620</v>
      </c>
      <c r="D29" s="4">
        <f t="shared" si="4"/>
        <v>5596</v>
      </c>
      <c r="E29" s="4">
        <f t="shared" si="5"/>
        <v>3721</v>
      </c>
      <c r="F29" s="22">
        <f t="shared" si="8"/>
        <v>116.90590495205933</v>
      </c>
      <c r="G29" s="22">
        <f t="shared" si="6"/>
        <v>120.78398122162193</v>
      </c>
      <c r="H29" s="7">
        <v>3220016</v>
      </c>
      <c r="I29" s="7">
        <v>28229</v>
      </c>
      <c r="J29" s="7">
        <v>4612</v>
      </c>
      <c r="K29" s="7">
        <v>3192</v>
      </c>
      <c r="L29" s="7">
        <v>594849</v>
      </c>
      <c r="M29" s="7">
        <v>4970</v>
      </c>
      <c r="N29" s="7">
        <v>119</v>
      </c>
      <c r="O29" s="7">
        <v>475</v>
      </c>
      <c r="P29" s="7">
        <v>465182</v>
      </c>
      <c r="Q29" s="7">
        <v>3320</v>
      </c>
      <c r="R29" s="7">
        <v>88</v>
      </c>
      <c r="S29" s="7">
        <v>257</v>
      </c>
      <c r="T29" s="7">
        <v>231225</v>
      </c>
      <c r="U29" s="7">
        <v>1926</v>
      </c>
      <c r="V29" s="7">
        <v>167</v>
      </c>
      <c r="W29" s="7">
        <v>75</v>
      </c>
      <c r="X29" s="7">
        <v>304752</v>
      </c>
      <c r="Y29" s="7">
        <v>3097</v>
      </c>
      <c r="Z29" s="7">
        <v>30</v>
      </c>
      <c r="AA29" s="7">
        <v>348</v>
      </c>
      <c r="AB29" s="7">
        <v>39076</v>
      </c>
      <c r="AC29" s="7">
        <v>208</v>
      </c>
      <c r="AD29" s="7">
        <v>0</v>
      </c>
      <c r="AE29" s="7">
        <v>0</v>
      </c>
      <c r="AF29" s="7">
        <v>6385019</v>
      </c>
      <c r="AG29" s="7">
        <v>61370</v>
      </c>
      <c r="AH29" s="7">
        <v>10612</v>
      </c>
      <c r="AI29" s="7">
        <v>8068</v>
      </c>
    </row>
    <row r="30" spans="1:35" x14ac:dyDescent="0.25">
      <c r="A30" s="5">
        <f t="shared" si="7"/>
        <v>27</v>
      </c>
      <c r="B30" s="4">
        <f t="shared" si="2"/>
        <v>1700344</v>
      </c>
      <c r="C30" s="4">
        <f t="shared" si="3"/>
        <v>22218</v>
      </c>
      <c r="D30" s="4">
        <f t="shared" si="4"/>
        <v>5507</v>
      </c>
      <c r="E30" s="4">
        <f t="shared" si="5"/>
        <v>3868</v>
      </c>
      <c r="F30" s="22">
        <f t="shared" si="8"/>
        <v>115.65148659916305</v>
      </c>
      <c r="G30" s="22">
        <f t="shared" si="6"/>
        <v>117.9395387313598</v>
      </c>
      <c r="H30" s="7">
        <v>3148452</v>
      </c>
      <c r="I30" s="7">
        <v>27901</v>
      </c>
      <c r="J30" s="7">
        <v>4367</v>
      </c>
      <c r="K30" s="7">
        <v>3210</v>
      </c>
      <c r="L30" s="7">
        <v>578255</v>
      </c>
      <c r="M30" s="7">
        <v>4945</v>
      </c>
      <c r="N30" s="7">
        <v>116</v>
      </c>
      <c r="O30" s="7">
        <v>477</v>
      </c>
      <c r="P30" s="7">
        <v>455274</v>
      </c>
      <c r="Q30" s="7">
        <v>3232</v>
      </c>
      <c r="R30" s="7">
        <v>52</v>
      </c>
      <c r="S30" s="7">
        <v>260</v>
      </c>
      <c r="T30" s="7">
        <v>231179</v>
      </c>
      <c r="U30" s="7">
        <v>1952</v>
      </c>
      <c r="V30" s="7">
        <v>164</v>
      </c>
      <c r="W30" s="7">
        <v>75</v>
      </c>
      <c r="X30" s="7">
        <v>305000</v>
      </c>
      <c r="Y30" s="7">
        <v>3112</v>
      </c>
      <c r="Z30" s="7">
        <v>30</v>
      </c>
      <c r="AA30" s="7">
        <v>349</v>
      </c>
      <c r="AB30" s="7">
        <v>39040</v>
      </c>
      <c r="AC30" s="7">
        <v>204</v>
      </c>
      <c r="AD30" s="7">
        <v>0</v>
      </c>
      <c r="AE30" s="7">
        <v>0</v>
      </c>
      <c r="AF30" s="7">
        <v>6457544</v>
      </c>
      <c r="AG30" s="7">
        <v>63564</v>
      </c>
      <c r="AH30" s="7">
        <v>10236</v>
      </c>
      <c r="AI30" s="7">
        <v>8239</v>
      </c>
    </row>
    <row r="31" spans="1:35" x14ac:dyDescent="0.25">
      <c r="A31" s="5">
        <f t="shared" si="7"/>
        <v>28</v>
      </c>
      <c r="B31" s="4">
        <f t="shared" si="2"/>
        <v>2047761</v>
      </c>
      <c r="C31" s="4">
        <f t="shared" si="3"/>
        <v>26968</v>
      </c>
      <c r="D31" s="4">
        <f t="shared" si="4"/>
        <v>5929</v>
      </c>
      <c r="E31" s="4">
        <f t="shared" si="5"/>
        <v>4359</v>
      </c>
      <c r="F31" s="22">
        <f t="shared" si="8"/>
        <v>114.63416513211781</v>
      </c>
      <c r="G31" s="22">
        <f t="shared" si="6"/>
        <v>114.47625023285721</v>
      </c>
      <c r="H31" s="7">
        <v>2914839</v>
      </c>
      <c r="I31" s="7">
        <v>26060</v>
      </c>
      <c r="J31" s="7">
        <v>3873</v>
      </c>
      <c r="K31" s="7">
        <v>2968</v>
      </c>
      <c r="L31" s="7">
        <v>555180</v>
      </c>
      <c r="M31" s="7">
        <v>4833</v>
      </c>
      <c r="N31" s="7">
        <v>114</v>
      </c>
      <c r="O31" s="7">
        <v>481</v>
      </c>
      <c r="P31" s="7">
        <v>454925</v>
      </c>
      <c r="Q31" s="7">
        <v>3236</v>
      </c>
      <c r="R31" s="7">
        <v>51</v>
      </c>
      <c r="S31" s="7">
        <v>130</v>
      </c>
      <c r="T31" s="7">
        <v>231179</v>
      </c>
      <c r="U31" s="7">
        <v>1975</v>
      </c>
      <c r="V31" s="7">
        <v>160</v>
      </c>
      <c r="W31" s="7">
        <v>75</v>
      </c>
      <c r="X31" s="7">
        <v>304016</v>
      </c>
      <c r="Y31" s="7">
        <v>3120</v>
      </c>
      <c r="Z31" s="7">
        <v>30</v>
      </c>
      <c r="AA31" s="7">
        <v>349</v>
      </c>
      <c r="AB31" s="7">
        <v>39375</v>
      </c>
      <c r="AC31" s="7">
        <v>205</v>
      </c>
      <c r="AD31" s="7">
        <v>0</v>
      </c>
      <c r="AE31" s="7">
        <v>0</v>
      </c>
      <c r="AF31" s="7">
        <v>6547275</v>
      </c>
      <c r="AG31" s="7">
        <v>66397</v>
      </c>
      <c r="AH31" s="7">
        <v>10157</v>
      </c>
      <c r="AI31" s="7">
        <v>8362</v>
      </c>
    </row>
    <row r="32" spans="1:35" x14ac:dyDescent="0.25">
      <c r="A32" s="5">
        <f t="shared" si="7"/>
        <v>29</v>
      </c>
      <c r="B32" s="4">
        <f t="shared" si="2"/>
        <v>0</v>
      </c>
      <c r="C32" s="4">
        <f t="shared" si="3"/>
        <v>0</v>
      </c>
      <c r="D32" s="4">
        <f t="shared" si="4"/>
        <v>0</v>
      </c>
      <c r="E32" s="4">
        <f t="shared" si="5"/>
        <v>0</v>
      </c>
      <c r="F32" s="22">
        <f t="shared" si="8"/>
        <v>0</v>
      </c>
      <c r="G32" s="22">
        <f t="shared" si="6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7"/>
        <v>30</v>
      </c>
      <c r="B33" s="4">
        <f t="shared" si="2"/>
        <v>0</v>
      </c>
      <c r="C33" s="4">
        <f t="shared" si="3"/>
        <v>0</v>
      </c>
      <c r="D33" s="4">
        <f t="shared" si="4"/>
        <v>0</v>
      </c>
      <c r="E33" s="4">
        <f t="shared" si="5"/>
        <v>0</v>
      </c>
      <c r="F33" s="22">
        <f t="shared" si="8"/>
        <v>0</v>
      </c>
      <c r="G33" s="22">
        <f t="shared" si="6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2"/>
        <v>0</v>
      </c>
      <c r="C34" s="4">
        <f t="shared" si="3"/>
        <v>0</v>
      </c>
      <c r="D34" s="4">
        <f t="shared" si="4"/>
        <v>0</v>
      </c>
      <c r="E34" s="4">
        <f t="shared" si="5"/>
        <v>0</v>
      </c>
      <c r="F34" s="22">
        <f t="shared" si="8"/>
        <v>0</v>
      </c>
      <c r="G34" s="22">
        <f t="shared" si="6"/>
        <v>0</v>
      </c>
    </row>
    <row r="35" spans="1:35" x14ac:dyDescent="0.25">
      <c r="A35" s="5">
        <f t="shared" si="7"/>
        <v>32</v>
      </c>
      <c r="B35" s="4">
        <f t="shared" si="2"/>
        <v>0</v>
      </c>
      <c r="C35" s="4">
        <f t="shared" si="3"/>
        <v>0</v>
      </c>
      <c r="D35" s="4">
        <f t="shared" si="4"/>
        <v>0</v>
      </c>
      <c r="E35" s="4">
        <f t="shared" si="5"/>
        <v>0</v>
      </c>
      <c r="F35" s="22">
        <f t="shared" si="8"/>
        <v>0</v>
      </c>
      <c r="G35" s="22">
        <f t="shared" si="6"/>
        <v>0</v>
      </c>
    </row>
    <row r="36" spans="1:35" x14ac:dyDescent="0.25">
      <c r="A36" s="5">
        <f t="shared" si="7"/>
        <v>33</v>
      </c>
      <c r="B36" s="4">
        <f t="shared" si="2"/>
        <v>0</v>
      </c>
      <c r="C36" s="4">
        <f t="shared" si="3"/>
        <v>0</v>
      </c>
      <c r="D36" s="4">
        <f t="shared" si="4"/>
        <v>0</v>
      </c>
      <c r="E36" s="4">
        <f t="shared" si="5"/>
        <v>0</v>
      </c>
      <c r="F36" s="22">
        <f t="shared" si="8"/>
        <v>0</v>
      </c>
      <c r="G36" s="22">
        <f t="shared" si="6"/>
        <v>0</v>
      </c>
    </row>
    <row r="37" spans="1:35" x14ac:dyDescent="0.25">
      <c r="A37" s="5">
        <f t="shared" si="7"/>
        <v>34</v>
      </c>
      <c r="B37" s="4">
        <f t="shared" si="2"/>
        <v>0</v>
      </c>
      <c r="C37" s="4">
        <f t="shared" si="3"/>
        <v>0</v>
      </c>
      <c r="D37" s="4">
        <f t="shared" si="4"/>
        <v>0</v>
      </c>
      <c r="E37" s="4">
        <f t="shared" si="5"/>
        <v>0</v>
      </c>
      <c r="F37" s="22">
        <f t="shared" si="8"/>
        <v>0</v>
      </c>
      <c r="G37" s="22">
        <f t="shared" si="6"/>
        <v>0</v>
      </c>
    </row>
    <row r="38" spans="1:35" x14ac:dyDescent="0.25">
      <c r="A38" s="5">
        <f t="shared" si="7"/>
        <v>35</v>
      </c>
      <c r="B38" s="4">
        <f t="shared" si="2"/>
        <v>0</v>
      </c>
      <c r="C38" s="4">
        <f t="shared" si="3"/>
        <v>0</v>
      </c>
      <c r="D38" s="4">
        <f t="shared" si="4"/>
        <v>0</v>
      </c>
      <c r="E38" s="4">
        <f t="shared" si="5"/>
        <v>0</v>
      </c>
      <c r="F38" s="22">
        <f t="shared" si="8"/>
        <v>0</v>
      </c>
      <c r="G38" s="22">
        <f t="shared" si="6"/>
        <v>0</v>
      </c>
    </row>
    <row r="39" spans="1:35" x14ac:dyDescent="0.25">
      <c r="A39" s="5">
        <f t="shared" si="7"/>
        <v>36</v>
      </c>
      <c r="B39" s="4">
        <f t="shared" si="2"/>
        <v>0</v>
      </c>
      <c r="C39" s="4">
        <f t="shared" si="3"/>
        <v>0</v>
      </c>
      <c r="D39" s="4">
        <f t="shared" si="4"/>
        <v>0</v>
      </c>
      <c r="E39" s="4">
        <f t="shared" si="5"/>
        <v>0</v>
      </c>
      <c r="F39" s="22">
        <f t="shared" si="8"/>
        <v>0</v>
      </c>
      <c r="G39" s="22">
        <f t="shared" si="6"/>
        <v>0</v>
      </c>
    </row>
    <row r="40" spans="1:35" x14ac:dyDescent="0.25">
      <c r="A40" s="5">
        <f t="shared" si="7"/>
        <v>37</v>
      </c>
      <c r="B40" s="4">
        <f t="shared" si="2"/>
        <v>0</v>
      </c>
      <c r="C40" s="4">
        <f t="shared" si="3"/>
        <v>0</v>
      </c>
      <c r="D40" s="4">
        <f t="shared" si="4"/>
        <v>0</v>
      </c>
      <c r="E40" s="4">
        <f t="shared" si="5"/>
        <v>0</v>
      </c>
      <c r="F40" s="22">
        <f t="shared" si="8"/>
        <v>0</v>
      </c>
      <c r="G40" s="22">
        <f t="shared" si="6"/>
        <v>0</v>
      </c>
    </row>
    <row r="41" spans="1:35" x14ac:dyDescent="0.25">
      <c r="A41" s="5">
        <f t="shared" si="7"/>
        <v>38</v>
      </c>
      <c r="B41" s="4">
        <f t="shared" si="2"/>
        <v>0</v>
      </c>
      <c r="C41" s="4">
        <f t="shared" si="3"/>
        <v>0</v>
      </c>
      <c r="D41" s="4">
        <f t="shared" si="4"/>
        <v>0</v>
      </c>
      <c r="E41" s="4">
        <f t="shared" si="5"/>
        <v>0</v>
      </c>
      <c r="F41" s="22">
        <f t="shared" si="8"/>
        <v>0</v>
      </c>
      <c r="G41" s="22">
        <f t="shared" si="6"/>
        <v>0</v>
      </c>
    </row>
    <row r="42" spans="1:35" x14ac:dyDescent="0.25">
      <c r="A42" s="5">
        <f t="shared" si="7"/>
        <v>39</v>
      </c>
      <c r="B42" s="4">
        <f t="shared" si="2"/>
        <v>0</v>
      </c>
      <c r="C42" s="4">
        <f t="shared" si="3"/>
        <v>0</v>
      </c>
      <c r="D42" s="4">
        <f t="shared" si="4"/>
        <v>0</v>
      </c>
      <c r="E42" s="4">
        <f t="shared" si="5"/>
        <v>0</v>
      </c>
      <c r="F42" s="22">
        <f t="shared" si="8"/>
        <v>0</v>
      </c>
      <c r="G42" s="22">
        <f t="shared" si="6"/>
        <v>0</v>
      </c>
    </row>
    <row r="43" spans="1:35" x14ac:dyDescent="0.25">
      <c r="A43" s="5">
        <f t="shared" si="7"/>
        <v>40</v>
      </c>
      <c r="B43" s="4">
        <f t="shared" si="2"/>
        <v>0</v>
      </c>
      <c r="C43" s="4">
        <f t="shared" si="3"/>
        <v>0</v>
      </c>
      <c r="D43" s="4">
        <f t="shared" si="4"/>
        <v>0</v>
      </c>
      <c r="E43" s="4">
        <f t="shared" si="5"/>
        <v>0</v>
      </c>
      <c r="F43" s="22">
        <f t="shared" si="8"/>
        <v>0</v>
      </c>
      <c r="G43" s="22">
        <f t="shared" si="6"/>
        <v>0</v>
      </c>
    </row>
    <row r="44" spans="1:35" x14ac:dyDescent="0.25">
      <c r="A44" s="5">
        <f t="shared" si="7"/>
        <v>41</v>
      </c>
      <c r="B44" s="4">
        <f t="shared" si="2"/>
        <v>0</v>
      </c>
      <c r="C44" s="4">
        <f t="shared" si="3"/>
        <v>0</v>
      </c>
      <c r="D44" s="4">
        <f t="shared" si="4"/>
        <v>0</v>
      </c>
      <c r="E44" s="4">
        <f t="shared" si="5"/>
        <v>0</v>
      </c>
      <c r="F44" s="22">
        <f t="shared" si="8"/>
        <v>0</v>
      </c>
      <c r="G44" s="22">
        <f t="shared" si="6"/>
        <v>0</v>
      </c>
    </row>
    <row r="45" spans="1:35" x14ac:dyDescent="0.25">
      <c r="A45" s="5">
        <f t="shared" si="7"/>
        <v>42</v>
      </c>
      <c r="B45" s="4">
        <f t="shared" si="2"/>
        <v>0</v>
      </c>
      <c r="C45" s="4">
        <f t="shared" si="3"/>
        <v>0</v>
      </c>
      <c r="D45" s="4">
        <f t="shared" si="4"/>
        <v>0</v>
      </c>
      <c r="E45" s="4">
        <f t="shared" si="5"/>
        <v>0</v>
      </c>
      <c r="F45" s="22">
        <f t="shared" si="8"/>
        <v>0</v>
      </c>
      <c r="G45" s="22">
        <f t="shared" si="6"/>
        <v>0</v>
      </c>
    </row>
    <row r="46" spans="1:35" x14ac:dyDescent="0.25">
      <c r="A46" s="5">
        <f t="shared" si="7"/>
        <v>43</v>
      </c>
      <c r="B46" s="4">
        <f t="shared" si="2"/>
        <v>0</v>
      </c>
      <c r="C46" s="4">
        <f t="shared" si="3"/>
        <v>0</v>
      </c>
      <c r="D46" s="4">
        <f t="shared" si="4"/>
        <v>0</v>
      </c>
      <c r="E46" s="4">
        <f t="shared" si="5"/>
        <v>0</v>
      </c>
      <c r="F46" s="22">
        <f t="shared" si="8"/>
        <v>0</v>
      </c>
      <c r="G46" s="22">
        <f t="shared" si="6"/>
        <v>0</v>
      </c>
    </row>
    <row r="47" spans="1:35" x14ac:dyDescent="0.25">
      <c r="A47" s="5">
        <f t="shared" si="7"/>
        <v>44</v>
      </c>
      <c r="B47" s="4">
        <f t="shared" si="2"/>
        <v>0</v>
      </c>
      <c r="C47" s="4">
        <f t="shared" si="3"/>
        <v>0</v>
      </c>
      <c r="D47" s="4">
        <f t="shared" si="4"/>
        <v>0</v>
      </c>
      <c r="E47" s="4">
        <f t="shared" si="5"/>
        <v>0</v>
      </c>
      <c r="F47" s="22">
        <f t="shared" si="8"/>
        <v>0</v>
      </c>
      <c r="G47" s="22">
        <f t="shared" si="6"/>
        <v>0</v>
      </c>
    </row>
    <row r="48" spans="1:35" x14ac:dyDescent="0.25">
      <c r="A48" s="5">
        <f t="shared" si="7"/>
        <v>45</v>
      </c>
      <c r="B48" s="4">
        <f t="shared" si="2"/>
        <v>0</v>
      </c>
      <c r="C48" s="4">
        <f t="shared" si="3"/>
        <v>0</v>
      </c>
      <c r="D48" s="4">
        <f t="shared" si="4"/>
        <v>0</v>
      </c>
      <c r="E48" s="4">
        <f t="shared" si="5"/>
        <v>0</v>
      </c>
      <c r="F48" s="22">
        <f t="shared" si="8"/>
        <v>0</v>
      </c>
      <c r="G48" s="22">
        <f t="shared" si="6"/>
        <v>0</v>
      </c>
    </row>
    <row r="49" spans="1:7" x14ac:dyDescent="0.25">
      <c r="A49" s="5">
        <f t="shared" si="7"/>
        <v>46</v>
      </c>
      <c r="B49" s="4">
        <f t="shared" si="2"/>
        <v>0</v>
      </c>
      <c r="C49" s="4">
        <f t="shared" si="3"/>
        <v>0</v>
      </c>
      <c r="D49" s="4">
        <f t="shared" si="4"/>
        <v>0</v>
      </c>
      <c r="E49" s="4">
        <f t="shared" si="5"/>
        <v>0</v>
      </c>
      <c r="F49" s="22">
        <f t="shared" si="8"/>
        <v>0</v>
      </c>
      <c r="G49" s="22">
        <f t="shared" si="6"/>
        <v>0</v>
      </c>
    </row>
    <row r="50" spans="1:7" x14ac:dyDescent="0.25">
      <c r="A50" s="5">
        <f t="shared" si="7"/>
        <v>47</v>
      </c>
      <c r="B50" s="4">
        <f t="shared" si="2"/>
        <v>0</v>
      </c>
      <c r="C50" s="4">
        <f t="shared" si="3"/>
        <v>0</v>
      </c>
      <c r="D50" s="4">
        <f t="shared" si="4"/>
        <v>0</v>
      </c>
      <c r="E50" s="4">
        <f t="shared" si="5"/>
        <v>0</v>
      </c>
      <c r="F50" s="22">
        <f t="shared" si="8"/>
        <v>0</v>
      </c>
      <c r="G50" s="22">
        <f t="shared" si="6"/>
        <v>0</v>
      </c>
    </row>
    <row r="51" spans="1:7" x14ac:dyDescent="0.25">
      <c r="A51" s="5">
        <f t="shared" si="7"/>
        <v>48</v>
      </c>
      <c r="B51" s="4">
        <f t="shared" si="2"/>
        <v>0</v>
      </c>
      <c r="C51" s="4">
        <f t="shared" si="3"/>
        <v>0</v>
      </c>
      <c r="D51" s="4">
        <f t="shared" si="4"/>
        <v>0</v>
      </c>
      <c r="E51" s="4">
        <f t="shared" si="5"/>
        <v>0</v>
      </c>
      <c r="F51" s="22">
        <f t="shared" si="8"/>
        <v>0</v>
      </c>
      <c r="G51" s="22">
        <f t="shared" si="6"/>
        <v>0</v>
      </c>
    </row>
    <row r="52" spans="1:7" x14ac:dyDescent="0.25">
      <c r="A52" s="5">
        <f t="shared" si="7"/>
        <v>49</v>
      </c>
      <c r="B52" s="4">
        <f t="shared" si="2"/>
        <v>0</v>
      </c>
      <c r="C52" s="4">
        <f t="shared" si="3"/>
        <v>0</v>
      </c>
      <c r="D52" s="4">
        <f t="shared" si="4"/>
        <v>0</v>
      </c>
      <c r="E52" s="4">
        <f t="shared" si="5"/>
        <v>0</v>
      </c>
      <c r="F52" s="22">
        <f t="shared" si="8"/>
        <v>0</v>
      </c>
      <c r="G52" s="22">
        <f t="shared" si="6"/>
        <v>0</v>
      </c>
    </row>
    <row r="53" spans="1:7" x14ac:dyDescent="0.25">
      <c r="A53" s="5">
        <f t="shared" si="7"/>
        <v>50</v>
      </c>
      <c r="B53" s="4">
        <f t="shared" si="2"/>
        <v>0</v>
      </c>
      <c r="C53" s="4">
        <f t="shared" si="3"/>
        <v>0</v>
      </c>
      <c r="D53" s="4">
        <f t="shared" si="4"/>
        <v>0</v>
      </c>
      <c r="E53" s="4">
        <f t="shared" si="5"/>
        <v>0</v>
      </c>
      <c r="F53" s="22">
        <f t="shared" si="8"/>
        <v>0</v>
      </c>
      <c r="G53" s="22">
        <f t="shared" si="6"/>
        <v>0</v>
      </c>
    </row>
    <row r="54" spans="1:7" x14ac:dyDescent="0.25">
      <c r="A54" s="5">
        <f t="shared" si="7"/>
        <v>51</v>
      </c>
      <c r="B54" s="4">
        <f t="shared" si="2"/>
        <v>0</v>
      </c>
      <c r="C54" s="4">
        <f t="shared" si="3"/>
        <v>0</v>
      </c>
      <c r="D54" s="4">
        <f t="shared" si="4"/>
        <v>0</v>
      </c>
      <c r="E54" s="4">
        <f t="shared" si="5"/>
        <v>0</v>
      </c>
      <c r="F54" s="22">
        <f t="shared" si="8"/>
        <v>0</v>
      </c>
      <c r="G54" s="22">
        <f t="shared" si="6"/>
        <v>0</v>
      </c>
    </row>
    <row r="55" spans="1:7" x14ac:dyDescent="0.25">
      <c r="A55" s="5">
        <f t="shared" si="7"/>
        <v>52</v>
      </c>
      <c r="B55" s="4">
        <f t="shared" si="2"/>
        <v>0</v>
      </c>
      <c r="C55" s="4">
        <f t="shared" si="3"/>
        <v>0</v>
      </c>
      <c r="D55" s="4">
        <f t="shared" si="4"/>
        <v>0</v>
      </c>
      <c r="E55" s="4">
        <f t="shared" si="5"/>
        <v>0</v>
      </c>
      <c r="F55" s="22">
        <f t="shared" si="8"/>
        <v>0</v>
      </c>
      <c r="G55" s="22">
        <f t="shared" si="6"/>
        <v>0</v>
      </c>
    </row>
    <row r="56" spans="1:7" x14ac:dyDescent="0.25">
      <c r="A56" s="5">
        <f t="shared" si="7"/>
        <v>53</v>
      </c>
      <c r="B56" s="4">
        <f t="shared" si="2"/>
        <v>0</v>
      </c>
      <c r="C56" s="4">
        <f t="shared" si="3"/>
        <v>0</v>
      </c>
      <c r="D56" s="4">
        <f t="shared" si="4"/>
        <v>0</v>
      </c>
      <c r="E56" s="4">
        <f t="shared" si="5"/>
        <v>0</v>
      </c>
      <c r="F56" s="22">
        <f t="shared" si="8"/>
        <v>0</v>
      </c>
      <c r="G56" s="22">
        <f t="shared" si="6"/>
        <v>0</v>
      </c>
    </row>
    <row r="57" spans="1:7" x14ac:dyDescent="0.25">
      <c r="A57" s="5">
        <f t="shared" si="7"/>
        <v>54</v>
      </c>
      <c r="B57" s="4">
        <f t="shared" si="2"/>
        <v>0</v>
      </c>
      <c r="C57" s="4">
        <f t="shared" si="3"/>
        <v>0</v>
      </c>
      <c r="D57" s="4">
        <f t="shared" si="4"/>
        <v>0</v>
      </c>
      <c r="E57" s="4">
        <f t="shared" si="5"/>
        <v>0</v>
      </c>
      <c r="F57" s="22">
        <f t="shared" si="8"/>
        <v>0</v>
      </c>
      <c r="G57" s="22">
        <f t="shared" si="6"/>
        <v>0</v>
      </c>
    </row>
    <row r="58" spans="1:7" x14ac:dyDescent="0.25">
      <c r="A58" s="5">
        <f t="shared" si="7"/>
        <v>55</v>
      </c>
      <c r="B58" s="4">
        <f t="shared" si="2"/>
        <v>0</v>
      </c>
      <c r="C58" s="4">
        <f t="shared" si="3"/>
        <v>0</v>
      </c>
      <c r="D58" s="4">
        <f t="shared" si="4"/>
        <v>0</v>
      </c>
      <c r="E58" s="4">
        <f t="shared" si="5"/>
        <v>0</v>
      </c>
      <c r="F58" s="22">
        <f t="shared" si="8"/>
        <v>0</v>
      </c>
      <c r="G58" s="22">
        <f t="shared" si="6"/>
        <v>0</v>
      </c>
    </row>
    <row r="59" spans="1:7" x14ac:dyDescent="0.25">
      <c r="A59" s="5">
        <f t="shared" si="7"/>
        <v>56</v>
      </c>
      <c r="B59" s="4">
        <f t="shared" si="2"/>
        <v>0</v>
      </c>
      <c r="C59" s="4">
        <f t="shared" si="3"/>
        <v>0</v>
      </c>
      <c r="D59" s="4">
        <f t="shared" si="4"/>
        <v>0</v>
      </c>
      <c r="E59" s="4">
        <f t="shared" si="5"/>
        <v>0</v>
      </c>
      <c r="F59" s="22">
        <f t="shared" si="8"/>
        <v>0</v>
      </c>
      <c r="G59" s="22">
        <f t="shared" si="6"/>
        <v>0</v>
      </c>
    </row>
    <row r="60" spans="1:7" x14ac:dyDescent="0.25">
      <c r="A60" s="5">
        <f t="shared" si="7"/>
        <v>57</v>
      </c>
      <c r="B60" s="4">
        <f t="shared" si="2"/>
        <v>0</v>
      </c>
      <c r="C60" s="4">
        <f t="shared" si="3"/>
        <v>0</v>
      </c>
      <c r="D60" s="4">
        <f t="shared" si="4"/>
        <v>0</v>
      </c>
      <c r="E60" s="4">
        <f t="shared" si="5"/>
        <v>0</v>
      </c>
      <c r="F60" s="22">
        <f t="shared" si="8"/>
        <v>0</v>
      </c>
      <c r="G60" s="22">
        <f t="shared" si="6"/>
        <v>0</v>
      </c>
    </row>
    <row r="61" spans="1:7" x14ac:dyDescent="0.25">
      <c r="A61" s="5">
        <f t="shared" si="7"/>
        <v>58</v>
      </c>
      <c r="B61" s="4">
        <f t="shared" si="2"/>
        <v>0</v>
      </c>
      <c r="C61" s="4">
        <f t="shared" si="3"/>
        <v>0</v>
      </c>
      <c r="D61" s="4">
        <f t="shared" si="4"/>
        <v>0</v>
      </c>
      <c r="E61" s="4">
        <f t="shared" si="5"/>
        <v>0</v>
      </c>
      <c r="F61" s="22">
        <f t="shared" si="8"/>
        <v>0</v>
      </c>
      <c r="G61" s="22">
        <f t="shared" si="6"/>
        <v>0</v>
      </c>
    </row>
    <row r="62" spans="1:7" x14ac:dyDescent="0.25">
      <c r="A62" s="5">
        <f t="shared" si="7"/>
        <v>59</v>
      </c>
      <c r="B62" s="4">
        <f t="shared" si="2"/>
        <v>0</v>
      </c>
      <c r="C62" s="4">
        <f t="shared" si="3"/>
        <v>0</v>
      </c>
      <c r="D62" s="4">
        <f t="shared" si="4"/>
        <v>0</v>
      </c>
      <c r="E62" s="4">
        <f t="shared" si="5"/>
        <v>0</v>
      </c>
      <c r="F62" s="22">
        <f t="shared" si="8"/>
        <v>0</v>
      </c>
      <c r="G62" s="22">
        <f t="shared" si="6"/>
        <v>0</v>
      </c>
    </row>
    <row r="63" spans="1:7" x14ac:dyDescent="0.25">
      <c r="A63" s="5">
        <f t="shared" si="7"/>
        <v>60</v>
      </c>
      <c r="B63" s="4">
        <f t="shared" si="2"/>
        <v>0</v>
      </c>
      <c r="C63" s="4">
        <f t="shared" si="3"/>
        <v>0</v>
      </c>
      <c r="D63" s="4">
        <f t="shared" si="4"/>
        <v>0</v>
      </c>
      <c r="E63" s="4">
        <f t="shared" si="5"/>
        <v>0</v>
      </c>
      <c r="F63" s="22">
        <f t="shared" si="8"/>
        <v>0</v>
      </c>
      <c r="G63" s="22">
        <f t="shared" si="6"/>
        <v>0</v>
      </c>
    </row>
    <row r="64" spans="1:7" x14ac:dyDescent="0.25">
      <c r="A64" s="5">
        <f t="shared" si="7"/>
        <v>61</v>
      </c>
      <c r="B64" s="4">
        <f t="shared" si="2"/>
        <v>0</v>
      </c>
      <c r="C64" s="4">
        <f t="shared" si="3"/>
        <v>0</v>
      </c>
      <c r="D64" s="4">
        <f t="shared" si="4"/>
        <v>0</v>
      </c>
      <c r="E64" s="4">
        <f t="shared" si="5"/>
        <v>0</v>
      </c>
      <c r="F64" s="22">
        <f t="shared" si="8"/>
        <v>0</v>
      </c>
      <c r="G64" s="22">
        <f t="shared" si="6"/>
        <v>0</v>
      </c>
    </row>
    <row r="65" spans="1:7" x14ac:dyDescent="0.25">
      <c r="A65" s="5">
        <f t="shared" si="7"/>
        <v>62</v>
      </c>
      <c r="B65" s="4">
        <f t="shared" si="2"/>
        <v>0</v>
      </c>
      <c r="C65" s="4">
        <f t="shared" si="3"/>
        <v>0</v>
      </c>
      <c r="D65" s="4">
        <f t="shared" si="4"/>
        <v>0</v>
      </c>
      <c r="E65" s="4">
        <f t="shared" si="5"/>
        <v>0</v>
      </c>
      <c r="F65" s="22">
        <f t="shared" si="8"/>
        <v>0</v>
      </c>
      <c r="G65" s="22">
        <f t="shared" si="6"/>
        <v>0</v>
      </c>
    </row>
    <row r="66" spans="1:7" x14ac:dyDescent="0.25">
      <c r="A66" s="5">
        <f t="shared" si="7"/>
        <v>63</v>
      </c>
      <c r="B66" s="4">
        <f t="shared" si="2"/>
        <v>0</v>
      </c>
      <c r="C66" s="4">
        <f t="shared" si="3"/>
        <v>0</v>
      </c>
      <c r="D66" s="4">
        <f t="shared" si="4"/>
        <v>0</v>
      </c>
      <c r="E66" s="4">
        <f t="shared" si="5"/>
        <v>0</v>
      </c>
      <c r="F66" s="22">
        <f t="shared" si="8"/>
        <v>0</v>
      </c>
      <c r="G66" s="22">
        <f t="shared" si="6"/>
        <v>0</v>
      </c>
    </row>
    <row r="67" spans="1:7" x14ac:dyDescent="0.25">
      <c r="A67" s="5">
        <f t="shared" si="7"/>
        <v>64</v>
      </c>
      <c r="B67" s="4">
        <f t="shared" si="2"/>
        <v>0</v>
      </c>
      <c r="C67" s="4">
        <f t="shared" si="3"/>
        <v>0</v>
      </c>
      <c r="D67" s="4">
        <f t="shared" si="4"/>
        <v>0</v>
      </c>
      <c r="E67" s="4">
        <f t="shared" si="5"/>
        <v>0</v>
      </c>
      <c r="F67" s="22">
        <f t="shared" si="8"/>
        <v>0</v>
      </c>
      <c r="G67" s="22">
        <f t="shared" si="6"/>
        <v>0</v>
      </c>
    </row>
    <row r="68" spans="1:7" x14ac:dyDescent="0.25">
      <c r="A68" s="5">
        <f t="shared" si="7"/>
        <v>65</v>
      </c>
      <c r="B68" s="4">
        <f t="shared" ref="B68:B131" si="9">-1*(H68+L68+P68+T68+X68+AB68-AF68)</f>
        <v>0</v>
      </c>
      <c r="C68" s="4">
        <f t="shared" ref="C68:C131" si="10">-1*(I68+M68+Q68+U68+Y68+AC68-AG68)</f>
        <v>0</v>
      </c>
      <c r="D68" s="4">
        <f t="shared" ref="D68:D131" si="11">-1*(J68+N68+R68+V68+Z68+AD68-AH68)</f>
        <v>0</v>
      </c>
      <c r="E68" s="4">
        <f t="shared" ref="E68:E131" si="12">-1*(K68+O68+S68+W68+AA68+AE68-AI68)</f>
        <v>0</v>
      </c>
      <c r="F68" s="22">
        <f t="shared" si="8"/>
        <v>0</v>
      </c>
      <c r="G68" s="22">
        <f t="shared" ref="G68:G131" si="13">IFERROR(100*AF68*$AG$3/(AG68*$AF$3),0)</f>
        <v>0</v>
      </c>
    </row>
    <row r="69" spans="1:7" x14ac:dyDescent="0.25">
      <c r="A69" s="5">
        <f t="shared" si="7"/>
        <v>66</v>
      </c>
      <c r="B69" s="4">
        <f t="shared" si="9"/>
        <v>0</v>
      </c>
      <c r="C69" s="4">
        <f t="shared" si="10"/>
        <v>0</v>
      </c>
      <c r="D69" s="4">
        <f t="shared" si="11"/>
        <v>0</v>
      </c>
      <c r="E69" s="4">
        <f t="shared" si="12"/>
        <v>0</v>
      </c>
      <c r="F69" s="22">
        <f t="shared" si="8"/>
        <v>0</v>
      </c>
      <c r="G69" s="22">
        <f t="shared" si="13"/>
        <v>0</v>
      </c>
    </row>
    <row r="70" spans="1:7" x14ac:dyDescent="0.25">
      <c r="A70" s="5">
        <f t="shared" si="7"/>
        <v>67</v>
      </c>
      <c r="B70" s="4">
        <f t="shared" si="9"/>
        <v>0</v>
      </c>
      <c r="C70" s="4">
        <f t="shared" si="10"/>
        <v>0</v>
      </c>
      <c r="D70" s="4">
        <f t="shared" si="11"/>
        <v>0</v>
      </c>
      <c r="E70" s="4">
        <f t="shared" si="12"/>
        <v>0</v>
      </c>
      <c r="F70" s="22">
        <f t="shared" si="8"/>
        <v>0</v>
      </c>
      <c r="G70" s="22">
        <f t="shared" si="13"/>
        <v>0</v>
      </c>
    </row>
    <row r="71" spans="1:7" x14ac:dyDescent="0.25">
      <c r="A71" s="5">
        <f t="shared" si="7"/>
        <v>68</v>
      </c>
      <c r="B71" s="4">
        <f t="shared" si="9"/>
        <v>0</v>
      </c>
      <c r="C71" s="4">
        <f t="shared" si="10"/>
        <v>0</v>
      </c>
      <c r="D71" s="4">
        <f t="shared" si="11"/>
        <v>0</v>
      </c>
      <c r="E71" s="4">
        <f t="shared" si="12"/>
        <v>0</v>
      </c>
      <c r="F71" s="22">
        <f t="shared" si="8"/>
        <v>0</v>
      </c>
      <c r="G71" s="22">
        <f t="shared" si="13"/>
        <v>0</v>
      </c>
    </row>
    <row r="72" spans="1:7" x14ac:dyDescent="0.25">
      <c r="A72" s="5">
        <f t="shared" ref="A72:A135" si="14">A71+1</f>
        <v>69</v>
      </c>
      <c r="B72" s="4">
        <f t="shared" si="9"/>
        <v>0</v>
      </c>
      <c r="C72" s="4">
        <f t="shared" si="10"/>
        <v>0</v>
      </c>
      <c r="D72" s="4">
        <f t="shared" si="11"/>
        <v>0</v>
      </c>
      <c r="E72" s="4">
        <f t="shared" si="12"/>
        <v>0</v>
      </c>
      <c r="F72" s="22">
        <f t="shared" si="8"/>
        <v>0</v>
      </c>
      <c r="G72" s="22">
        <f t="shared" si="13"/>
        <v>0</v>
      </c>
    </row>
    <row r="73" spans="1:7" x14ac:dyDescent="0.25">
      <c r="A73" s="5">
        <f t="shared" si="14"/>
        <v>70</v>
      </c>
      <c r="B73" s="4">
        <f t="shared" si="9"/>
        <v>0</v>
      </c>
      <c r="C73" s="4">
        <f t="shared" si="10"/>
        <v>0</v>
      </c>
      <c r="D73" s="4">
        <f t="shared" si="11"/>
        <v>0</v>
      </c>
      <c r="E73" s="4">
        <f t="shared" si="12"/>
        <v>0</v>
      </c>
      <c r="F73" s="22">
        <f t="shared" si="8"/>
        <v>0</v>
      </c>
      <c r="G73" s="22">
        <f t="shared" si="13"/>
        <v>0</v>
      </c>
    </row>
    <row r="74" spans="1:7" x14ac:dyDescent="0.25">
      <c r="A74" s="5">
        <f t="shared" si="14"/>
        <v>71</v>
      </c>
      <c r="B74" s="4">
        <f t="shared" si="9"/>
        <v>0</v>
      </c>
      <c r="C74" s="4">
        <f t="shared" si="10"/>
        <v>0</v>
      </c>
      <c r="D74" s="4">
        <f t="shared" si="11"/>
        <v>0</v>
      </c>
      <c r="E74" s="4">
        <f t="shared" si="12"/>
        <v>0</v>
      </c>
      <c r="F74" s="22">
        <f t="shared" si="8"/>
        <v>0</v>
      </c>
      <c r="G74" s="22">
        <f t="shared" si="13"/>
        <v>0</v>
      </c>
    </row>
    <row r="75" spans="1:7" x14ac:dyDescent="0.25">
      <c r="A75" s="5">
        <f t="shared" si="14"/>
        <v>72</v>
      </c>
      <c r="B75" s="4">
        <f t="shared" si="9"/>
        <v>0</v>
      </c>
      <c r="C75" s="4">
        <f t="shared" si="10"/>
        <v>0</v>
      </c>
      <c r="D75" s="4">
        <f t="shared" si="11"/>
        <v>0</v>
      </c>
      <c r="E75" s="4">
        <f t="shared" si="12"/>
        <v>0</v>
      </c>
      <c r="F75" s="22">
        <f t="shared" si="8"/>
        <v>0</v>
      </c>
      <c r="G75" s="22">
        <f t="shared" si="13"/>
        <v>0</v>
      </c>
    </row>
    <row r="76" spans="1:7" x14ac:dyDescent="0.25">
      <c r="A76" s="5">
        <f t="shared" si="14"/>
        <v>73</v>
      </c>
      <c r="B76" s="4">
        <f t="shared" si="9"/>
        <v>0</v>
      </c>
      <c r="C76" s="4">
        <f t="shared" si="10"/>
        <v>0</v>
      </c>
      <c r="D76" s="4">
        <f t="shared" si="11"/>
        <v>0</v>
      </c>
      <c r="E76" s="4">
        <f t="shared" si="12"/>
        <v>0</v>
      </c>
      <c r="F76" s="22">
        <f t="shared" si="8"/>
        <v>0</v>
      </c>
      <c r="G76" s="22">
        <f t="shared" si="13"/>
        <v>0</v>
      </c>
    </row>
    <row r="77" spans="1:7" x14ac:dyDescent="0.25">
      <c r="A77" s="5">
        <f t="shared" si="14"/>
        <v>74</v>
      </c>
      <c r="B77" s="4">
        <f t="shared" si="9"/>
        <v>0</v>
      </c>
      <c r="C77" s="4">
        <f t="shared" si="10"/>
        <v>0</v>
      </c>
      <c r="D77" s="4">
        <f t="shared" si="11"/>
        <v>0</v>
      </c>
      <c r="E77" s="4">
        <f t="shared" si="12"/>
        <v>0</v>
      </c>
      <c r="F77" s="22">
        <f t="shared" si="8"/>
        <v>0</v>
      </c>
      <c r="G77" s="22">
        <f t="shared" si="13"/>
        <v>0</v>
      </c>
    </row>
    <row r="78" spans="1:7" x14ac:dyDescent="0.25">
      <c r="A78" s="5">
        <f t="shared" si="14"/>
        <v>75</v>
      </c>
      <c r="B78" s="4">
        <f t="shared" si="9"/>
        <v>0</v>
      </c>
      <c r="C78" s="4">
        <f t="shared" si="10"/>
        <v>0</v>
      </c>
      <c r="D78" s="4">
        <f t="shared" si="11"/>
        <v>0</v>
      </c>
      <c r="E78" s="4">
        <f t="shared" si="12"/>
        <v>0</v>
      </c>
      <c r="F78" s="22">
        <f t="shared" si="8"/>
        <v>0</v>
      </c>
      <c r="G78" s="22">
        <f t="shared" si="13"/>
        <v>0</v>
      </c>
    </row>
    <row r="79" spans="1:7" x14ac:dyDescent="0.25">
      <c r="A79" s="5">
        <f t="shared" si="14"/>
        <v>76</v>
      </c>
      <c r="B79" s="4">
        <f t="shared" si="9"/>
        <v>0</v>
      </c>
      <c r="C79" s="4">
        <f t="shared" si="10"/>
        <v>0</v>
      </c>
      <c r="D79" s="4">
        <f t="shared" si="11"/>
        <v>0</v>
      </c>
      <c r="E79" s="4">
        <f t="shared" si="12"/>
        <v>0</v>
      </c>
      <c r="F79" s="22">
        <f t="shared" si="8"/>
        <v>0</v>
      </c>
      <c r="G79" s="22">
        <f t="shared" si="13"/>
        <v>0</v>
      </c>
    </row>
    <row r="80" spans="1:7" x14ac:dyDescent="0.25">
      <c r="A80" s="5">
        <f t="shared" si="14"/>
        <v>77</v>
      </c>
      <c r="B80" s="4">
        <f t="shared" si="9"/>
        <v>0</v>
      </c>
      <c r="C80" s="4">
        <f t="shared" si="10"/>
        <v>0</v>
      </c>
      <c r="D80" s="4">
        <f t="shared" si="11"/>
        <v>0</v>
      </c>
      <c r="E80" s="4">
        <f t="shared" si="12"/>
        <v>0</v>
      </c>
      <c r="F80" s="22">
        <f t="shared" si="8"/>
        <v>0</v>
      </c>
      <c r="G80" s="22">
        <f t="shared" si="13"/>
        <v>0</v>
      </c>
    </row>
    <row r="81" spans="1:7" x14ac:dyDescent="0.25">
      <c r="A81" s="5">
        <f t="shared" si="14"/>
        <v>78</v>
      </c>
      <c r="B81" s="4">
        <f t="shared" si="9"/>
        <v>0</v>
      </c>
      <c r="C81" s="4">
        <f t="shared" si="10"/>
        <v>0</v>
      </c>
      <c r="D81" s="4">
        <f t="shared" si="11"/>
        <v>0</v>
      </c>
      <c r="E81" s="4">
        <f t="shared" si="12"/>
        <v>0</v>
      </c>
      <c r="F81" s="22">
        <f t="shared" si="8"/>
        <v>0</v>
      </c>
      <c r="G81" s="22">
        <f t="shared" si="13"/>
        <v>0</v>
      </c>
    </row>
    <row r="82" spans="1:7" x14ac:dyDescent="0.25">
      <c r="A82" s="5">
        <f t="shared" si="14"/>
        <v>79</v>
      </c>
      <c r="B82" s="4">
        <f t="shared" si="9"/>
        <v>0</v>
      </c>
      <c r="C82" s="4">
        <f t="shared" si="10"/>
        <v>0</v>
      </c>
      <c r="D82" s="4">
        <f t="shared" si="11"/>
        <v>0</v>
      </c>
      <c r="E82" s="4">
        <f t="shared" si="12"/>
        <v>0</v>
      </c>
      <c r="F82" s="22">
        <f t="shared" si="8"/>
        <v>0</v>
      </c>
      <c r="G82" s="22">
        <f t="shared" si="13"/>
        <v>0</v>
      </c>
    </row>
    <row r="83" spans="1:7" x14ac:dyDescent="0.25">
      <c r="A83" s="5">
        <f t="shared" si="14"/>
        <v>80</v>
      </c>
      <c r="B83" s="4">
        <f t="shared" si="9"/>
        <v>0</v>
      </c>
      <c r="C83" s="4">
        <f t="shared" si="10"/>
        <v>0</v>
      </c>
      <c r="D83" s="4">
        <f t="shared" si="11"/>
        <v>0</v>
      </c>
      <c r="E83" s="4">
        <f t="shared" si="12"/>
        <v>0</v>
      </c>
      <c r="F83" s="22">
        <f t="shared" si="8"/>
        <v>0</v>
      </c>
      <c r="G83" s="22">
        <f t="shared" si="13"/>
        <v>0</v>
      </c>
    </row>
    <row r="84" spans="1:7" x14ac:dyDescent="0.25">
      <c r="A84" s="5">
        <f t="shared" si="14"/>
        <v>81</v>
      </c>
      <c r="B84" s="4">
        <f t="shared" si="9"/>
        <v>0</v>
      </c>
      <c r="C84" s="4">
        <f t="shared" si="10"/>
        <v>0</v>
      </c>
      <c r="D84" s="4">
        <f t="shared" si="11"/>
        <v>0</v>
      </c>
      <c r="E84" s="4">
        <f t="shared" si="12"/>
        <v>0</v>
      </c>
      <c r="F84" s="22">
        <f t="shared" si="8"/>
        <v>0</v>
      </c>
      <c r="G84" s="22">
        <f t="shared" si="13"/>
        <v>0</v>
      </c>
    </row>
    <row r="85" spans="1:7" x14ac:dyDescent="0.25">
      <c r="A85" s="5">
        <f t="shared" si="14"/>
        <v>82</v>
      </c>
      <c r="B85" s="4">
        <f t="shared" si="9"/>
        <v>0</v>
      </c>
      <c r="C85" s="4">
        <f t="shared" si="10"/>
        <v>0</v>
      </c>
      <c r="D85" s="4">
        <f t="shared" si="11"/>
        <v>0</v>
      </c>
      <c r="E85" s="4">
        <f t="shared" si="12"/>
        <v>0</v>
      </c>
      <c r="F85" s="22">
        <f t="shared" si="8"/>
        <v>0</v>
      </c>
      <c r="G85" s="22">
        <f t="shared" si="13"/>
        <v>0</v>
      </c>
    </row>
    <row r="86" spans="1:7" x14ac:dyDescent="0.25">
      <c r="A86" s="5">
        <f t="shared" si="14"/>
        <v>83</v>
      </c>
      <c r="B86" s="4">
        <f t="shared" si="9"/>
        <v>0</v>
      </c>
      <c r="C86" s="4">
        <f t="shared" si="10"/>
        <v>0</v>
      </c>
      <c r="D86" s="4">
        <f t="shared" si="11"/>
        <v>0</v>
      </c>
      <c r="E86" s="4">
        <f t="shared" si="12"/>
        <v>0</v>
      </c>
      <c r="F86" s="22">
        <f t="shared" si="8"/>
        <v>0</v>
      </c>
      <c r="G86" s="22">
        <f t="shared" si="13"/>
        <v>0</v>
      </c>
    </row>
    <row r="87" spans="1:7" x14ac:dyDescent="0.25">
      <c r="A87" s="5">
        <f t="shared" si="14"/>
        <v>84</v>
      </c>
      <c r="B87" s="4">
        <f t="shared" si="9"/>
        <v>0</v>
      </c>
      <c r="C87" s="4">
        <f t="shared" si="10"/>
        <v>0</v>
      </c>
      <c r="D87" s="4">
        <f t="shared" si="11"/>
        <v>0</v>
      </c>
      <c r="E87" s="4">
        <f t="shared" si="12"/>
        <v>0</v>
      </c>
      <c r="F87" s="22">
        <f t="shared" si="8"/>
        <v>0</v>
      </c>
      <c r="G87" s="22">
        <f t="shared" si="13"/>
        <v>0</v>
      </c>
    </row>
    <row r="88" spans="1:7" x14ac:dyDescent="0.25">
      <c r="A88" s="5">
        <f t="shared" si="14"/>
        <v>85</v>
      </c>
      <c r="B88" s="4">
        <f t="shared" si="9"/>
        <v>0</v>
      </c>
      <c r="C88" s="4">
        <f t="shared" si="10"/>
        <v>0</v>
      </c>
      <c r="D88" s="4">
        <f t="shared" si="11"/>
        <v>0</v>
      </c>
      <c r="E88" s="4">
        <f t="shared" si="12"/>
        <v>0</v>
      </c>
      <c r="F88" s="22">
        <f t="shared" ref="F88:F151" si="15">IFERROR(100*H88*$I$3/(I88*$H$3),0)</f>
        <v>0</v>
      </c>
      <c r="G88" s="22">
        <f t="shared" si="13"/>
        <v>0</v>
      </c>
    </row>
    <row r="89" spans="1:7" x14ac:dyDescent="0.25">
      <c r="A89" s="5">
        <f t="shared" si="14"/>
        <v>86</v>
      </c>
      <c r="B89" s="4">
        <f t="shared" si="9"/>
        <v>0</v>
      </c>
      <c r="C89" s="4">
        <f t="shared" si="10"/>
        <v>0</v>
      </c>
      <c r="D89" s="4">
        <f t="shared" si="11"/>
        <v>0</v>
      </c>
      <c r="E89" s="4">
        <f t="shared" si="12"/>
        <v>0</v>
      </c>
      <c r="F89" s="22">
        <f t="shared" si="15"/>
        <v>0</v>
      </c>
      <c r="G89" s="22">
        <f t="shared" si="13"/>
        <v>0</v>
      </c>
    </row>
    <row r="90" spans="1:7" x14ac:dyDescent="0.25">
      <c r="A90" s="5">
        <f t="shared" si="14"/>
        <v>87</v>
      </c>
      <c r="B90" s="4">
        <f t="shared" si="9"/>
        <v>0</v>
      </c>
      <c r="C90" s="4">
        <f t="shared" si="10"/>
        <v>0</v>
      </c>
      <c r="D90" s="4">
        <f t="shared" si="11"/>
        <v>0</v>
      </c>
      <c r="E90" s="4">
        <f t="shared" si="12"/>
        <v>0</v>
      </c>
      <c r="F90" s="22">
        <f t="shared" si="15"/>
        <v>0</v>
      </c>
      <c r="G90" s="22">
        <f t="shared" si="13"/>
        <v>0</v>
      </c>
    </row>
    <row r="91" spans="1:7" x14ac:dyDescent="0.25">
      <c r="A91" s="5">
        <f t="shared" si="14"/>
        <v>88</v>
      </c>
      <c r="B91" s="4">
        <f t="shared" si="9"/>
        <v>0</v>
      </c>
      <c r="C91" s="4">
        <f t="shared" si="10"/>
        <v>0</v>
      </c>
      <c r="D91" s="4">
        <f t="shared" si="11"/>
        <v>0</v>
      </c>
      <c r="E91" s="4">
        <f t="shared" si="12"/>
        <v>0</v>
      </c>
      <c r="F91" s="22">
        <f t="shared" si="15"/>
        <v>0</v>
      </c>
      <c r="G91" s="22">
        <f t="shared" si="13"/>
        <v>0</v>
      </c>
    </row>
    <row r="92" spans="1:7" x14ac:dyDescent="0.25">
      <c r="A92" s="5">
        <f t="shared" si="14"/>
        <v>89</v>
      </c>
      <c r="B92" s="4">
        <f t="shared" si="9"/>
        <v>0</v>
      </c>
      <c r="C92" s="4">
        <f t="shared" si="10"/>
        <v>0</v>
      </c>
      <c r="D92" s="4">
        <f t="shared" si="11"/>
        <v>0</v>
      </c>
      <c r="E92" s="4">
        <f t="shared" si="12"/>
        <v>0</v>
      </c>
      <c r="F92" s="22">
        <f t="shared" si="15"/>
        <v>0</v>
      </c>
      <c r="G92" s="22">
        <f t="shared" si="13"/>
        <v>0</v>
      </c>
    </row>
    <row r="93" spans="1:7" x14ac:dyDescent="0.25">
      <c r="A93" s="5">
        <f t="shared" si="14"/>
        <v>90</v>
      </c>
      <c r="B93" s="4">
        <f t="shared" si="9"/>
        <v>0</v>
      </c>
      <c r="C93" s="4">
        <f t="shared" si="10"/>
        <v>0</v>
      </c>
      <c r="D93" s="4">
        <f t="shared" si="11"/>
        <v>0</v>
      </c>
      <c r="E93" s="4">
        <f t="shared" si="12"/>
        <v>0</v>
      </c>
      <c r="F93" s="22">
        <f t="shared" si="15"/>
        <v>0</v>
      </c>
      <c r="G93" s="22">
        <f t="shared" si="13"/>
        <v>0</v>
      </c>
    </row>
    <row r="94" spans="1:7" x14ac:dyDescent="0.25">
      <c r="A94" s="5">
        <f t="shared" si="14"/>
        <v>91</v>
      </c>
      <c r="B94" s="4">
        <f t="shared" si="9"/>
        <v>0</v>
      </c>
      <c r="C94" s="4">
        <f t="shared" si="10"/>
        <v>0</v>
      </c>
      <c r="D94" s="4">
        <f t="shared" si="11"/>
        <v>0</v>
      </c>
      <c r="E94" s="4">
        <f t="shared" si="12"/>
        <v>0</v>
      </c>
      <c r="F94" s="22">
        <f t="shared" si="15"/>
        <v>0</v>
      </c>
      <c r="G94" s="22">
        <f t="shared" si="13"/>
        <v>0</v>
      </c>
    </row>
    <row r="95" spans="1:7" x14ac:dyDescent="0.25">
      <c r="A95" s="5">
        <f t="shared" si="14"/>
        <v>92</v>
      </c>
      <c r="B95" s="4">
        <f t="shared" si="9"/>
        <v>0</v>
      </c>
      <c r="C95" s="4">
        <f t="shared" si="10"/>
        <v>0</v>
      </c>
      <c r="D95" s="4">
        <f t="shared" si="11"/>
        <v>0</v>
      </c>
      <c r="E95" s="4">
        <f t="shared" si="12"/>
        <v>0</v>
      </c>
      <c r="F95" s="22">
        <f t="shared" si="15"/>
        <v>0</v>
      </c>
      <c r="G95" s="22">
        <f t="shared" si="13"/>
        <v>0</v>
      </c>
    </row>
    <row r="96" spans="1:7" x14ac:dyDescent="0.25">
      <c r="A96" s="5">
        <f t="shared" si="14"/>
        <v>93</v>
      </c>
      <c r="B96" s="4">
        <f t="shared" si="9"/>
        <v>0</v>
      </c>
      <c r="C96" s="4">
        <f t="shared" si="10"/>
        <v>0</v>
      </c>
      <c r="D96" s="4">
        <f t="shared" si="11"/>
        <v>0</v>
      </c>
      <c r="E96" s="4">
        <f t="shared" si="12"/>
        <v>0</v>
      </c>
      <c r="F96" s="22">
        <f t="shared" si="15"/>
        <v>0</v>
      </c>
      <c r="G96" s="22">
        <f t="shared" si="13"/>
        <v>0</v>
      </c>
    </row>
    <row r="97" spans="1:7" x14ac:dyDescent="0.25">
      <c r="A97" s="5">
        <f t="shared" si="14"/>
        <v>94</v>
      </c>
      <c r="B97" s="4">
        <f t="shared" si="9"/>
        <v>0</v>
      </c>
      <c r="C97" s="4">
        <f t="shared" si="10"/>
        <v>0</v>
      </c>
      <c r="D97" s="4">
        <f t="shared" si="11"/>
        <v>0</v>
      </c>
      <c r="E97" s="4">
        <f t="shared" si="12"/>
        <v>0</v>
      </c>
      <c r="F97" s="22">
        <f t="shared" si="15"/>
        <v>0</v>
      </c>
      <c r="G97" s="22">
        <f t="shared" si="13"/>
        <v>0</v>
      </c>
    </row>
    <row r="98" spans="1:7" x14ac:dyDescent="0.25">
      <c r="A98" s="5">
        <f t="shared" si="14"/>
        <v>95</v>
      </c>
      <c r="B98" s="4">
        <f t="shared" si="9"/>
        <v>0</v>
      </c>
      <c r="C98" s="4">
        <f t="shared" si="10"/>
        <v>0</v>
      </c>
      <c r="D98" s="4">
        <f t="shared" si="11"/>
        <v>0</v>
      </c>
      <c r="E98" s="4">
        <f t="shared" si="12"/>
        <v>0</v>
      </c>
      <c r="F98" s="22">
        <f t="shared" si="15"/>
        <v>0</v>
      </c>
      <c r="G98" s="22">
        <f t="shared" si="13"/>
        <v>0</v>
      </c>
    </row>
    <row r="99" spans="1:7" x14ac:dyDescent="0.25">
      <c r="A99" s="5">
        <f t="shared" si="14"/>
        <v>96</v>
      </c>
      <c r="B99" s="4">
        <f t="shared" si="9"/>
        <v>0</v>
      </c>
      <c r="C99" s="4">
        <f t="shared" si="10"/>
        <v>0</v>
      </c>
      <c r="D99" s="4">
        <f t="shared" si="11"/>
        <v>0</v>
      </c>
      <c r="E99" s="4">
        <f t="shared" si="12"/>
        <v>0</v>
      </c>
      <c r="F99" s="22">
        <f t="shared" si="15"/>
        <v>0</v>
      </c>
      <c r="G99" s="22">
        <f t="shared" si="13"/>
        <v>0</v>
      </c>
    </row>
    <row r="100" spans="1:7" x14ac:dyDescent="0.25">
      <c r="A100" s="5">
        <f t="shared" si="14"/>
        <v>97</v>
      </c>
      <c r="B100" s="4">
        <f t="shared" si="9"/>
        <v>0</v>
      </c>
      <c r="C100" s="4">
        <f t="shared" si="10"/>
        <v>0</v>
      </c>
      <c r="D100" s="4">
        <f t="shared" si="11"/>
        <v>0</v>
      </c>
      <c r="E100" s="4">
        <f t="shared" si="12"/>
        <v>0</v>
      </c>
      <c r="F100" s="22">
        <f t="shared" si="15"/>
        <v>0</v>
      </c>
      <c r="G100" s="22">
        <f t="shared" si="13"/>
        <v>0</v>
      </c>
    </row>
    <row r="101" spans="1:7" x14ac:dyDescent="0.25">
      <c r="A101" s="5">
        <f t="shared" si="14"/>
        <v>98</v>
      </c>
      <c r="B101" s="4">
        <f t="shared" si="9"/>
        <v>0</v>
      </c>
      <c r="C101" s="4">
        <f t="shared" si="10"/>
        <v>0</v>
      </c>
      <c r="D101" s="4">
        <f t="shared" si="11"/>
        <v>0</v>
      </c>
      <c r="E101" s="4">
        <f t="shared" si="12"/>
        <v>0</v>
      </c>
      <c r="F101" s="22">
        <f t="shared" si="15"/>
        <v>0</v>
      </c>
      <c r="G101" s="22">
        <f t="shared" si="13"/>
        <v>0</v>
      </c>
    </row>
    <row r="102" spans="1:7" x14ac:dyDescent="0.25">
      <c r="A102" s="5">
        <f t="shared" si="14"/>
        <v>99</v>
      </c>
      <c r="B102" s="4">
        <f t="shared" si="9"/>
        <v>0</v>
      </c>
      <c r="C102" s="4">
        <f t="shared" si="10"/>
        <v>0</v>
      </c>
      <c r="D102" s="4">
        <f t="shared" si="11"/>
        <v>0</v>
      </c>
      <c r="E102" s="4">
        <f t="shared" si="12"/>
        <v>0</v>
      </c>
      <c r="F102" s="22">
        <f t="shared" si="15"/>
        <v>0</v>
      </c>
      <c r="G102" s="22">
        <f t="shared" si="13"/>
        <v>0</v>
      </c>
    </row>
    <row r="103" spans="1:7" x14ac:dyDescent="0.25">
      <c r="A103" s="5">
        <f t="shared" si="14"/>
        <v>100</v>
      </c>
      <c r="B103" s="4">
        <f t="shared" si="9"/>
        <v>0</v>
      </c>
      <c r="C103" s="4">
        <f t="shared" si="10"/>
        <v>0</v>
      </c>
      <c r="D103" s="4">
        <f t="shared" si="11"/>
        <v>0</v>
      </c>
      <c r="E103" s="4">
        <f t="shared" si="12"/>
        <v>0</v>
      </c>
      <c r="F103" s="22">
        <f t="shared" si="15"/>
        <v>0</v>
      </c>
      <c r="G103" s="22">
        <f t="shared" si="13"/>
        <v>0</v>
      </c>
    </row>
    <row r="104" spans="1:7" x14ac:dyDescent="0.25">
      <c r="A104" s="5">
        <f t="shared" si="14"/>
        <v>101</v>
      </c>
      <c r="B104" s="4">
        <f t="shared" si="9"/>
        <v>0</v>
      </c>
      <c r="C104" s="4">
        <f t="shared" si="10"/>
        <v>0</v>
      </c>
      <c r="D104" s="4">
        <f t="shared" si="11"/>
        <v>0</v>
      </c>
      <c r="E104" s="4">
        <f t="shared" si="12"/>
        <v>0</v>
      </c>
      <c r="F104" s="22">
        <f t="shared" si="15"/>
        <v>0</v>
      </c>
      <c r="G104" s="22">
        <f t="shared" si="13"/>
        <v>0</v>
      </c>
    </row>
    <row r="105" spans="1:7" x14ac:dyDescent="0.25">
      <c r="A105" s="5">
        <f t="shared" si="14"/>
        <v>102</v>
      </c>
      <c r="B105" s="4">
        <f t="shared" si="9"/>
        <v>0</v>
      </c>
      <c r="C105" s="4">
        <f t="shared" si="10"/>
        <v>0</v>
      </c>
      <c r="D105" s="4">
        <f t="shared" si="11"/>
        <v>0</v>
      </c>
      <c r="E105" s="4">
        <f t="shared" si="12"/>
        <v>0</v>
      </c>
      <c r="F105" s="22">
        <f t="shared" si="15"/>
        <v>0</v>
      </c>
      <c r="G105" s="22">
        <f t="shared" si="13"/>
        <v>0</v>
      </c>
    </row>
    <row r="106" spans="1:7" x14ac:dyDescent="0.25">
      <c r="A106" s="5">
        <f t="shared" si="14"/>
        <v>103</v>
      </c>
      <c r="B106" s="4">
        <f t="shared" si="9"/>
        <v>0</v>
      </c>
      <c r="C106" s="4">
        <f t="shared" si="10"/>
        <v>0</v>
      </c>
      <c r="D106" s="4">
        <f t="shared" si="11"/>
        <v>0</v>
      </c>
      <c r="E106" s="4">
        <f t="shared" si="12"/>
        <v>0</v>
      </c>
      <c r="F106" s="22">
        <f t="shared" si="15"/>
        <v>0</v>
      </c>
      <c r="G106" s="22">
        <f t="shared" si="13"/>
        <v>0</v>
      </c>
    </row>
    <row r="107" spans="1:7" x14ac:dyDescent="0.25">
      <c r="A107" s="5">
        <f t="shared" si="14"/>
        <v>104</v>
      </c>
      <c r="B107" s="4">
        <f t="shared" si="9"/>
        <v>0</v>
      </c>
      <c r="C107" s="4">
        <f t="shared" si="10"/>
        <v>0</v>
      </c>
      <c r="D107" s="4">
        <f t="shared" si="11"/>
        <v>0</v>
      </c>
      <c r="E107" s="4">
        <f t="shared" si="12"/>
        <v>0</v>
      </c>
      <c r="F107" s="22">
        <f t="shared" si="15"/>
        <v>0</v>
      </c>
      <c r="G107" s="22">
        <f t="shared" si="13"/>
        <v>0</v>
      </c>
    </row>
    <row r="108" spans="1:7" x14ac:dyDescent="0.25">
      <c r="A108" s="5">
        <f t="shared" si="14"/>
        <v>105</v>
      </c>
      <c r="B108" s="4">
        <f t="shared" si="9"/>
        <v>0</v>
      </c>
      <c r="C108" s="4">
        <f t="shared" si="10"/>
        <v>0</v>
      </c>
      <c r="D108" s="4">
        <f t="shared" si="11"/>
        <v>0</v>
      </c>
      <c r="E108" s="4">
        <f t="shared" si="12"/>
        <v>0</v>
      </c>
      <c r="F108" s="22">
        <f t="shared" si="15"/>
        <v>0</v>
      </c>
      <c r="G108" s="22">
        <f t="shared" si="13"/>
        <v>0</v>
      </c>
    </row>
    <row r="109" spans="1:7" x14ac:dyDescent="0.25">
      <c r="A109" s="5">
        <f t="shared" si="14"/>
        <v>106</v>
      </c>
      <c r="B109" s="4">
        <f t="shared" si="9"/>
        <v>0</v>
      </c>
      <c r="C109" s="4">
        <f t="shared" si="10"/>
        <v>0</v>
      </c>
      <c r="D109" s="4">
        <f t="shared" si="11"/>
        <v>0</v>
      </c>
      <c r="E109" s="4">
        <f t="shared" si="12"/>
        <v>0</v>
      </c>
      <c r="F109" s="22">
        <f t="shared" si="15"/>
        <v>0</v>
      </c>
      <c r="G109" s="22">
        <f t="shared" si="13"/>
        <v>0</v>
      </c>
    </row>
    <row r="110" spans="1:7" x14ac:dyDescent="0.25">
      <c r="A110" s="5">
        <f t="shared" si="14"/>
        <v>107</v>
      </c>
      <c r="B110" s="4">
        <f t="shared" si="9"/>
        <v>0</v>
      </c>
      <c r="C110" s="4">
        <f t="shared" si="10"/>
        <v>0</v>
      </c>
      <c r="D110" s="4">
        <f t="shared" si="11"/>
        <v>0</v>
      </c>
      <c r="E110" s="4">
        <f t="shared" si="12"/>
        <v>0</v>
      </c>
      <c r="F110" s="22">
        <f t="shared" si="15"/>
        <v>0</v>
      </c>
      <c r="G110" s="22">
        <f t="shared" si="13"/>
        <v>0</v>
      </c>
    </row>
    <row r="111" spans="1:7" x14ac:dyDescent="0.25">
      <c r="A111" s="5">
        <f t="shared" si="14"/>
        <v>108</v>
      </c>
      <c r="B111" s="4">
        <f t="shared" si="9"/>
        <v>0</v>
      </c>
      <c r="C111" s="4">
        <f t="shared" si="10"/>
        <v>0</v>
      </c>
      <c r="D111" s="4">
        <f t="shared" si="11"/>
        <v>0</v>
      </c>
      <c r="E111" s="4">
        <f t="shared" si="12"/>
        <v>0</v>
      </c>
      <c r="F111" s="22">
        <f t="shared" si="15"/>
        <v>0</v>
      </c>
      <c r="G111" s="22">
        <f t="shared" si="13"/>
        <v>0</v>
      </c>
    </row>
    <row r="112" spans="1:7" x14ac:dyDescent="0.25">
      <c r="A112" s="5">
        <f t="shared" si="14"/>
        <v>109</v>
      </c>
      <c r="B112" s="4">
        <f t="shared" si="9"/>
        <v>0</v>
      </c>
      <c r="C112" s="4">
        <f t="shared" si="10"/>
        <v>0</v>
      </c>
      <c r="D112" s="4">
        <f t="shared" si="11"/>
        <v>0</v>
      </c>
      <c r="E112" s="4">
        <f t="shared" si="12"/>
        <v>0</v>
      </c>
      <c r="F112" s="22">
        <f t="shared" si="15"/>
        <v>0</v>
      </c>
      <c r="G112" s="22">
        <f t="shared" si="13"/>
        <v>0</v>
      </c>
    </row>
    <row r="113" spans="1:7" x14ac:dyDescent="0.25">
      <c r="A113" s="5">
        <f t="shared" si="14"/>
        <v>110</v>
      </c>
      <c r="B113" s="4">
        <f t="shared" si="9"/>
        <v>0</v>
      </c>
      <c r="C113" s="4">
        <f t="shared" si="10"/>
        <v>0</v>
      </c>
      <c r="D113" s="4">
        <f t="shared" si="11"/>
        <v>0</v>
      </c>
      <c r="E113" s="4">
        <f t="shared" si="12"/>
        <v>0</v>
      </c>
      <c r="F113" s="22">
        <f t="shared" si="15"/>
        <v>0</v>
      </c>
      <c r="G113" s="22">
        <f t="shared" si="13"/>
        <v>0</v>
      </c>
    </row>
    <row r="114" spans="1:7" x14ac:dyDescent="0.25">
      <c r="A114" s="5">
        <f t="shared" si="14"/>
        <v>111</v>
      </c>
      <c r="B114" s="4">
        <f t="shared" si="9"/>
        <v>0</v>
      </c>
      <c r="C114" s="4">
        <f t="shared" si="10"/>
        <v>0</v>
      </c>
      <c r="D114" s="4">
        <f t="shared" si="11"/>
        <v>0</v>
      </c>
      <c r="E114" s="4">
        <f t="shared" si="12"/>
        <v>0</v>
      </c>
      <c r="F114" s="22">
        <f t="shared" si="15"/>
        <v>0</v>
      </c>
      <c r="G114" s="22">
        <f t="shared" si="13"/>
        <v>0</v>
      </c>
    </row>
    <row r="115" spans="1:7" x14ac:dyDescent="0.25">
      <c r="A115" s="5">
        <f t="shared" si="14"/>
        <v>112</v>
      </c>
      <c r="B115" s="4">
        <f t="shared" si="9"/>
        <v>0</v>
      </c>
      <c r="C115" s="4">
        <f t="shared" si="10"/>
        <v>0</v>
      </c>
      <c r="D115" s="4">
        <f t="shared" si="11"/>
        <v>0</v>
      </c>
      <c r="E115" s="4">
        <f t="shared" si="12"/>
        <v>0</v>
      </c>
      <c r="F115" s="22">
        <f t="shared" si="15"/>
        <v>0</v>
      </c>
      <c r="G115" s="22">
        <f t="shared" si="13"/>
        <v>0</v>
      </c>
    </row>
    <row r="116" spans="1:7" x14ac:dyDescent="0.25">
      <c r="A116" s="5">
        <f t="shared" si="14"/>
        <v>113</v>
      </c>
      <c r="B116" s="4">
        <f t="shared" si="9"/>
        <v>0</v>
      </c>
      <c r="C116" s="4">
        <f t="shared" si="10"/>
        <v>0</v>
      </c>
      <c r="D116" s="4">
        <f t="shared" si="11"/>
        <v>0</v>
      </c>
      <c r="E116" s="4">
        <f t="shared" si="12"/>
        <v>0</v>
      </c>
      <c r="F116" s="22">
        <f t="shared" si="15"/>
        <v>0</v>
      </c>
      <c r="G116" s="22">
        <f t="shared" si="13"/>
        <v>0</v>
      </c>
    </row>
    <row r="117" spans="1:7" x14ac:dyDescent="0.25">
      <c r="A117" s="5">
        <f t="shared" si="14"/>
        <v>114</v>
      </c>
      <c r="B117" s="4">
        <f t="shared" si="9"/>
        <v>0</v>
      </c>
      <c r="C117" s="4">
        <f t="shared" si="10"/>
        <v>0</v>
      </c>
      <c r="D117" s="4">
        <f t="shared" si="11"/>
        <v>0</v>
      </c>
      <c r="E117" s="4">
        <f t="shared" si="12"/>
        <v>0</v>
      </c>
      <c r="F117" s="22">
        <f t="shared" si="15"/>
        <v>0</v>
      </c>
      <c r="G117" s="22">
        <f t="shared" si="13"/>
        <v>0</v>
      </c>
    </row>
    <row r="118" spans="1:7" x14ac:dyDescent="0.25">
      <c r="A118" s="5">
        <f t="shared" si="14"/>
        <v>115</v>
      </c>
      <c r="B118" s="4">
        <f t="shared" si="9"/>
        <v>0</v>
      </c>
      <c r="C118" s="4">
        <f t="shared" si="10"/>
        <v>0</v>
      </c>
      <c r="D118" s="4">
        <f t="shared" si="11"/>
        <v>0</v>
      </c>
      <c r="E118" s="4">
        <f t="shared" si="12"/>
        <v>0</v>
      </c>
      <c r="F118" s="22">
        <f t="shared" si="15"/>
        <v>0</v>
      </c>
      <c r="G118" s="22">
        <f t="shared" si="13"/>
        <v>0</v>
      </c>
    </row>
    <row r="119" spans="1:7" x14ac:dyDescent="0.25">
      <c r="A119" s="5">
        <f t="shared" si="14"/>
        <v>116</v>
      </c>
      <c r="B119" s="4">
        <f t="shared" si="9"/>
        <v>0</v>
      </c>
      <c r="C119" s="4">
        <f t="shared" si="10"/>
        <v>0</v>
      </c>
      <c r="D119" s="4">
        <f t="shared" si="11"/>
        <v>0</v>
      </c>
      <c r="E119" s="4">
        <f t="shared" si="12"/>
        <v>0</v>
      </c>
      <c r="F119" s="22">
        <f t="shared" si="15"/>
        <v>0</v>
      </c>
      <c r="G119" s="22">
        <f t="shared" si="13"/>
        <v>0</v>
      </c>
    </row>
    <row r="120" spans="1:7" x14ac:dyDescent="0.25">
      <c r="A120" s="5">
        <f t="shared" si="14"/>
        <v>117</v>
      </c>
      <c r="B120" s="4">
        <f t="shared" si="9"/>
        <v>0</v>
      </c>
      <c r="C120" s="4">
        <f t="shared" si="10"/>
        <v>0</v>
      </c>
      <c r="D120" s="4">
        <f t="shared" si="11"/>
        <v>0</v>
      </c>
      <c r="E120" s="4">
        <f t="shared" si="12"/>
        <v>0</v>
      </c>
      <c r="F120" s="22">
        <f t="shared" si="15"/>
        <v>0</v>
      </c>
      <c r="G120" s="22">
        <f t="shared" si="13"/>
        <v>0</v>
      </c>
    </row>
    <row r="121" spans="1:7" x14ac:dyDescent="0.25">
      <c r="A121" s="5">
        <f t="shared" si="14"/>
        <v>118</v>
      </c>
      <c r="B121" s="4">
        <f t="shared" si="9"/>
        <v>0</v>
      </c>
      <c r="C121" s="4">
        <f t="shared" si="10"/>
        <v>0</v>
      </c>
      <c r="D121" s="4">
        <f t="shared" si="11"/>
        <v>0</v>
      </c>
      <c r="E121" s="4">
        <f t="shared" si="12"/>
        <v>0</v>
      </c>
      <c r="F121" s="22">
        <f t="shared" si="15"/>
        <v>0</v>
      </c>
      <c r="G121" s="22">
        <f t="shared" si="13"/>
        <v>0</v>
      </c>
    </row>
    <row r="122" spans="1:7" x14ac:dyDescent="0.25">
      <c r="A122" s="5">
        <f t="shared" si="14"/>
        <v>119</v>
      </c>
      <c r="B122" s="4">
        <f t="shared" si="9"/>
        <v>0</v>
      </c>
      <c r="C122" s="4">
        <f t="shared" si="10"/>
        <v>0</v>
      </c>
      <c r="D122" s="4">
        <f t="shared" si="11"/>
        <v>0</v>
      </c>
      <c r="E122" s="4">
        <f t="shared" si="12"/>
        <v>0</v>
      </c>
      <c r="F122" s="22">
        <f t="shared" si="15"/>
        <v>0</v>
      </c>
      <c r="G122" s="22">
        <f t="shared" si="13"/>
        <v>0</v>
      </c>
    </row>
    <row r="123" spans="1:7" x14ac:dyDescent="0.25">
      <c r="A123" s="5">
        <f t="shared" si="14"/>
        <v>120</v>
      </c>
      <c r="B123" s="4">
        <f t="shared" si="9"/>
        <v>0</v>
      </c>
      <c r="C123" s="4">
        <f t="shared" si="10"/>
        <v>0</v>
      </c>
      <c r="D123" s="4">
        <f t="shared" si="11"/>
        <v>0</v>
      </c>
      <c r="E123" s="4">
        <f t="shared" si="12"/>
        <v>0</v>
      </c>
      <c r="F123" s="22">
        <f t="shared" si="15"/>
        <v>0</v>
      </c>
      <c r="G123" s="22">
        <f t="shared" si="13"/>
        <v>0</v>
      </c>
    </row>
    <row r="124" spans="1:7" x14ac:dyDescent="0.25">
      <c r="A124" s="5">
        <f t="shared" si="14"/>
        <v>121</v>
      </c>
      <c r="B124" s="4">
        <f t="shared" si="9"/>
        <v>0</v>
      </c>
      <c r="C124" s="4">
        <f t="shared" si="10"/>
        <v>0</v>
      </c>
      <c r="D124" s="4">
        <f t="shared" si="11"/>
        <v>0</v>
      </c>
      <c r="E124" s="4">
        <f t="shared" si="12"/>
        <v>0</v>
      </c>
      <c r="F124" s="22">
        <f t="shared" si="15"/>
        <v>0</v>
      </c>
      <c r="G124" s="22">
        <f t="shared" si="13"/>
        <v>0</v>
      </c>
    </row>
    <row r="125" spans="1:7" x14ac:dyDescent="0.25">
      <c r="A125" s="5">
        <f t="shared" si="14"/>
        <v>122</v>
      </c>
      <c r="B125" s="4">
        <f t="shared" si="9"/>
        <v>0</v>
      </c>
      <c r="C125" s="4">
        <f t="shared" si="10"/>
        <v>0</v>
      </c>
      <c r="D125" s="4">
        <f t="shared" si="11"/>
        <v>0</v>
      </c>
      <c r="E125" s="4">
        <f t="shared" si="12"/>
        <v>0</v>
      </c>
      <c r="F125" s="22">
        <f t="shared" si="15"/>
        <v>0</v>
      </c>
      <c r="G125" s="22">
        <f t="shared" si="13"/>
        <v>0</v>
      </c>
    </row>
    <row r="126" spans="1:7" x14ac:dyDescent="0.25">
      <c r="A126" s="5">
        <f t="shared" si="14"/>
        <v>123</v>
      </c>
      <c r="B126" s="4">
        <f t="shared" si="9"/>
        <v>0</v>
      </c>
      <c r="C126" s="4">
        <f t="shared" si="10"/>
        <v>0</v>
      </c>
      <c r="D126" s="4">
        <f t="shared" si="11"/>
        <v>0</v>
      </c>
      <c r="E126" s="4">
        <f t="shared" si="12"/>
        <v>0</v>
      </c>
      <c r="F126" s="22">
        <f t="shared" si="15"/>
        <v>0</v>
      </c>
      <c r="G126" s="22">
        <f t="shared" si="13"/>
        <v>0</v>
      </c>
    </row>
    <row r="127" spans="1:7" x14ac:dyDescent="0.25">
      <c r="A127" s="5">
        <f t="shared" si="14"/>
        <v>124</v>
      </c>
      <c r="B127" s="4">
        <f t="shared" si="9"/>
        <v>0</v>
      </c>
      <c r="C127" s="4">
        <f t="shared" si="10"/>
        <v>0</v>
      </c>
      <c r="D127" s="4">
        <f t="shared" si="11"/>
        <v>0</v>
      </c>
      <c r="E127" s="4">
        <f t="shared" si="12"/>
        <v>0</v>
      </c>
      <c r="F127" s="22">
        <f t="shared" si="15"/>
        <v>0</v>
      </c>
      <c r="G127" s="22">
        <f t="shared" si="13"/>
        <v>0</v>
      </c>
    </row>
    <row r="128" spans="1:7" x14ac:dyDescent="0.25">
      <c r="A128" s="5">
        <f t="shared" si="14"/>
        <v>125</v>
      </c>
      <c r="B128" s="4">
        <f t="shared" si="9"/>
        <v>0</v>
      </c>
      <c r="C128" s="4">
        <f t="shared" si="10"/>
        <v>0</v>
      </c>
      <c r="D128" s="4">
        <f t="shared" si="11"/>
        <v>0</v>
      </c>
      <c r="E128" s="4">
        <f t="shared" si="12"/>
        <v>0</v>
      </c>
      <c r="F128" s="22">
        <f t="shared" si="15"/>
        <v>0</v>
      </c>
      <c r="G128" s="22">
        <f t="shared" si="13"/>
        <v>0</v>
      </c>
    </row>
    <row r="129" spans="1:7" x14ac:dyDescent="0.25">
      <c r="A129" s="5">
        <f t="shared" si="14"/>
        <v>126</v>
      </c>
      <c r="B129" s="4">
        <f t="shared" si="9"/>
        <v>0</v>
      </c>
      <c r="C129" s="4">
        <f t="shared" si="10"/>
        <v>0</v>
      </c>
      <c r="D129" s="4">
        <f t="shared" si="11"/>
        <v>0</v>
      </c>
      <c r="E129" s="4">
        <f t="shared" si="12"/>
        <v>0</v>
      </c>
      <c r="F129" s="22">
        <f t="shared" si="15"/>
        <v>0</v>
      </c>
      <c r="G129" s="22">
        <f t="shared" si="13"/>
        <v>0</v>
      </c>
    </row>
    <row r="130" spans="1:7" x14ac:dyDescent="0.25">
      <c r="A130" s="5">
        <f t="shared" si="14"/>
        <v>127</v>
      </c>
      <c r="B130" s="4">
        <f t="shared" si="9"/>
        <v>0</v>
      </c>
      <c r="C130" s="4">
        <f t="shared" si="10"/>
        <v>0</v>
      </c>
      <c r="D130" s="4">
        <f t="shared" si="11"/>
        <v>0</v>
      </c>
      <c r="E130" s="4">
        <f t="shared" si="12"/>
        <v>0</v>
      </c>
      <c r="F130" s="22">
        <f t="shared" si="15"/>
        <v>0</v>
      </c>
      <c r="G130" s="22">
        <f t="shared" si="13"/>
        <v>0</v>
      </c>
    </row>
    <row r="131" spans="1:7" x14ac:dyDescent="0.25">
      <c r="A131" s="5">
        <f t="shared" si="14"/>
        <v>128</v>
      </c>
      <c r="B131" s="4">
        <f t="shared" si="9"/>
        <v>0</v>
      </c>
      <c r="C131" s="4">
        <f t="shared" si="10"/>
        <v>0</v>
      </c>
      <c r="D131" s="4">
        <f t="shared" si="11"/>
        <v>0</v>
      </c>
      <c r="E131" s="4">
        <f t="shared" si="12"/>
        <v>0</v>
      </c>
      <c r="F131" s="22">
        <f t="shared" si="15"/>
        <v>0</v>
      </c>
      <c r="G131" s="22">
        <f t="shared" si="13"/>
        <v>0</v>
      </c>
    </row>
    <row r="132" spans="1:7" x14ac:dyDescent="0.25">
      <c r="A132" s="5">
        <f t="shared" si="14"/>
        <v>129</v>
      </c>
      <c r="B132" s="4">
        <f t="shared" ref="B132:B195" si="16">-1*(H132+L132+P132+T132+X132+AB132-AF132)</f>
        <v>0</v>
      </c>
      <c r="C132" s="4">
        <f t="shared" ref="C132:C195" si="17">-1*(I132+M132+Q132+U132+Y132+AC132-AG132)</f>
        <v>0</v>
      </c>
      <c r="D132" s="4">
        <f t="shared" ref="D132:D195" si="18">-1*(J132+N132+R132+V132+Z132+AD132-AH132)</f>
        <v>0</v>
      </c>
      <c r="E132" s="4">
        <f t="shared" ref="E132:E195" si="19">-1*(K132+O132+S132+W132+AA132+AE132-AI132)</f>
        <v>0</v>
      </c>
      <c r="F132" s="22">
        <f t="shared" si="15"/>
        <v>0</v>
      </c>
      <c r="G132" s="22">
        <f t="shared" ref="G132:G195" si="20">IFERROR(100*AF132*$AG$3/(AG132*$AF$3),0)</f>
        <v>0</v>
      </c>
    </row>
    <row r="133" spans="1:7" x14ac:dyDescent="0.25">
      <c r="A133" s="5">
        <f t="shared" si="14"/>
        <v>130</v>
      </c>
      <c r="B133" s="4">
        <f t="shared" si="16"/>
        <v>0</v>
      </c>
      <c r="C133" s="4">
        <f t="shared" si="17"/>
        <v>0</v>
      </c>
      <c r="D133" s="4">
        <f t="shared" si="18"/>
        <v>0</v>
      </c>
      <c r="E133" s="4">
        <f t="shared" si="19"/>
        <v>0</v>
      </c>
      <c r="F133" s="22">
        <f t="shared" si="15"/>
        <v>0</v>
      </c>
      <c r="G133" s="22">
        <f t="shared" si="20"/>
        <v>0</v>
      </c>
    </row>
    <row r="134" spans="1:7" x14ac:dyDescent="0.25">
      <c r="A134" s="5">
        <f t="shared" si="14"/>
        <v>131</v>
      </c>
      <c r="B134" s="4">
        <f t="shared" si="16"/>
        <v>0</v>
      </c>
      <c r="C134" s="4">
        <f t="shared" si="17"/>
        <v>0</v>
      </c>
      <c r="D134" s="4">
        <f t="shared" si="18"/>
        <v>0</v>
      </c>
      <c r="E134" s="4">
        <f t="shared" si="19"/>
        <v>0</v>
      </c>
      <c r="F134" s="22">
        <f t="shared" si="15"/>
        <v>0</v>
      </c>
      <c r="G134" s="22">
        <f t="shared" si="20"/>
        <v>0</v>
      </c>
    </row>
    <row r="135" spans="1:7" x14ac:dyDescent="0.25">
      <c r="A135" s="5">
        <f t="shared" si="14"/>
        <v>132</v>
      </c>
      <c r="B135" s="4">
        <f t="shared" si="16"/>
        <v>0</v>
      </c>
      <c r="C135" s="4">
        <f t="shared" si="17"/>
        <v>0</v>
      </c>
      <c r="D135" s="4">
        <f t="shared" si="18"/>
        <v>0</v>
      </c>
      <c r="E135" s="4">
        <f t="shared" si="19"/>
        <v>0</v>
      </c>
      <c r="F135" s="22">
        <f t="shared" si="15"/>
        <v>0</v>
      </c>
      <c r="G135" s="22">
        <f t="shared" si="20"/>
        <v>0</v>
      </c>
    </row>
    <row r="136" spans="1:7" x14ac:dyDescent="0.25">
      <c r="A136" s="5">
        <f t="shared" ref="A136:A199" si="21">A135+1</f>
        <v>133</v>
      </c>
      <c r="B136" s="4">
        <f t="shared" si="16"/>
        <v>0</v>
      </c>
      <c r="C136" s="4">
        <f t="shared" si="17"/>
        <v>0</v>
      </c>
      <c r="D136" s="4">
        <f t="shared" si="18"/>
        <v>0</v>
      </c>
      <c r="E136" s="4">
        <f t="shared" si="19"/>
        <v>0</v>
      </c>
      <c r="F136" s="22">
        <f t="shared" si="15"/>
        <v>0</v>
      </c>
      <c r="G136" s="22">
        <f t="shared" si="20"/>
        <v>0</v>
      </c>
    </row>
    <row r="137" spans="1:7" x14ac:dyDescent="0.25">
      <c r="A137" s="5">
        <f t="shared" si="21"/>
        <v>134</v>
      </c>
      <c r="B137" s="4">
        <f t="shared" si="16"/>
        <v>0</v>
      </c>
      <c r="C137" s="4">
        <f t="shared" si="17"/>
        <v>0</v>
      </c>
      <c r="D137" s="4">
        <f t="shared" si="18"/>
        <v>0</v>
      </c>
      <c r="E137" s="4">
        <f t="shared" si="19"/>
        <v>0</v>
      </c>
      <c r="F137" s="22">
        <f t="shared" si="15"/>
        <v>0</v>
      </c>
      <c r="G137" s="22">
        <f t="shared" si="20"/>
        <v>0</v>
      </c>
    </row>
    <row r="138" spans="1:7" x14ac:dyDescent="0.25">
      <c r="A138" s="5">
        <f t="shared" si="21"/>
        <v>135</v>
      </c>
      <c r="B138" s="4">
        <f t="shared" si="16"/>
        <v>0</v>
      </c>
      <c r="C138" s="4">
        <f t="shared" si="17"/>
        <v>0</v>
      </c>
      <c r="D138" s="4">
        <f t="shared" si="18"/>
        <v>0</v>
      </c>
      <c r="E138" s="4">
        <f t="shared" si="19"/>
        <v>0</v>
      </c>
      <c r="F138" s="22">
        <f t="shared" si="15"/>
        <v>0</v>
      </c>
      <c r="G138" s="22">
        <f t="shared" si="20"/>
        <v>0</v>
      </c>
    </row>
    <row r="139" spans="1:7" x14ac:dyDescent="0.25">
      <c r="A139" s="5">
        <f t="shared" si="21"/>
        <v>136</v>
      </c>
      <c r="B139" s="4">
        <f t="shared" si="16"/>
        <v>0</v>
      </c>
      <c r="C139" s="4">
        <f t="shared" si="17"/>
        <v>0</v>
      </c>
      <c r="D139" s="4">
        <f t="shared" si="18"/>
        <v>0</v>
      </c>
      <c r="E139" s="4">
        <f t="shared" si="19"/>
        <v>0</v>
      </c>
      <c r="F139" s="22">
        <f t="shared" si="15"/>
        <v>0</v>
      </c>
      <c r="G139" s="22">
        <f t="shared" si="20"/>
        <v>0</v>
      </c>
    </row>
    <row r="140" spans="1:7" x14ac:dyDescent="0.25">
      <c r="A140" s="5">
        <f t="shared" si="21"/>
        <v>137</v>
      </c>
      <c r="B140" s="4">
        <f t="shared" si="16"/>
        <v>0</v>
      </c>
      <c r="C140" s="4">
        <f t="shared" si="17"/>
        <v>0</v>
      </c>
      <c r="D140" s="4">
        <f t="shared" si="18"/>
        <v>0</v>
      </c>
      <c r="E140" s="4">
        <f t="shared" si="19"/>
        <v>0</v>
      </c>
      <c r="F140" s="22">
        <f t="shared" si="15"/>
        <v>0</v>
      </c>
      <c r="G140" s="22">
        <f t="shared" si="20"/>
        <v>0</v>
      </c>
    </row>
    <row r="141" spans="1:7" x14ac:dyDescent="0.25">
      <c r="A141" s="5">
        <f t="shared" si="21"/>
        <v>138</v>
      </c>
      <c r="B141" s="4">
        <f t="shared" si="16"/>
        <v>0</v>
      </c>
      <c r="C141" s="4">
        <f t="shared" si="17"/>
        <v>0</v>
      </c>
      <c r="D141" s="4">
        <f t="shared" si="18"/>
        <v>0</v>
      </c>
      <c r="E141" s="4">
        <f t="shared" si="19"/>
        <v>0</v>
      </c>
      <c r="F141" s="22">
        <f t="shared" si="15"/>
        <v>0</v>
      </c>
      <c r="G141" s="22">
        <f t="shared" si="20"/>
        <v>0</v>
      </c>
    </row>
    <row r="142" spans="1:7" x14ac:dyDescent="0.25">
      <c r="A142" s="5">
        <f t="shared" si="21"/>
        <v>139</v>
      </c>
      <c r="B142" s="4">
        <f t="shared" si="16"/>
        <v>0</v>
      </c>
      <c r="C142" s="4">
        <f t="shared" si="17"/>
        <v>0</v>
      </c>
      <c r="D142" s="4">
        <f t="shared" si="18"/>
        <v>0</v>
      </c>
      <c r="E142" s="4">
        <f t="shared" si="19"/>
        <v>0</v>
      </c>
      <c r="F142" s="22">
        <f t="shared" si="15"/>
        <v>0</v>
      </c>
      <c r="G142" s="22">
        <f t="shared" si="20"/>
        <v>0</v>
      </c>
    </row>
    <row r="143" spans="1:7" x14ac:dyDescent="0.25">
      <c r="A143" s="5">
        <f t="shared" si="21"/>
        <v>140</v>
      </c>
      <c r="B143" s="4">
        <f t="shared" si="16"/>
        <v>0</v>
      </c>
      <c r="C143" s="4">
        <f t="shared" si="17"/>
        <v>0</v>
      </c>
      <c r="D143" s="4">
        <f t="shared" si="18"/>
        <v>0</v>
      </c>
      <c r="E143" s="4">
        <f t="shared" si="19"/>
        <v>0</v>
      </c>
      <c r="F143" s="22">
        <f t="shared" si="15"/>
        <v>0</v>
      </c>
      <c r="G143" s="22">
        <f t="shared" si="20"/>
        <v>0</v>
      </c>
    </row>
    <row r="144" spans="1:7" x14ac:dyDescent="0.25">
      <c r="A144" s="5">
        <f t="shared" si="21"/>
        <v>141</v>
      </c>
      <c r="B144" s="4">
        <f t="shared" si="16"/>
        <v>0</v>
      </c>
      <c r="C144" s="4">
        <f t="shared" si="17"/>
        <v>0</v>
      </c>
      <c r="D144" s="4">
        <f t="shared" si="18"/>
        <v>0</v>
      </c>
      <c r="E144" s="4">
        <f t="shared" si="19"/>
        <v>0</v>
      </c>
      <c r="F144" s="22">
        <f t="shared" si="15"/>
        <v>0</v>
      </c>
      <c r="G144" s="22">
        <f t="shared" si="20"/>
        <v>0</v>
      </c>
    </row>
    <row r="145" spans="1:7" x14ac:dyDescent="0.25">
      <c r="A145" s="5">
        <f t="shared" si="21"/>
        <v>142</v>
      </c>
      <c r="B145" s="4">
        <f t="shared" si="16"/>
        <v>0</v>
      </c>
      <c r="C145" s="4">
        <f t="shared" si="17"/>
        <v>0</v>
      </c>
      <c r="D145" s="4">
        <f t="shared" si="18"/>
        <v>0</v>
      </c>
      <c r="E145" s="4">
        <f t="shared" si="19"/>
        <v>0</v>
      </c>
      <c r="F145" s="22">
        <f t="shared" si="15"/>
        <v>0</v>
      </c>
      <c r="G145" s="22">
        <f t="shared" si="20"/>
        <v>0</v>
      </c>
    </row>
    <row r="146" spans="1:7" x14ac:dyDescent="0.25">
      <c r="A146" s="5">
        <f t="shared" si="21"/>
        <v>143</v>
      </c>
      <c r="B146" s="4">
        <f t="shared" si="16"/>
        <v>0</v>
      </c>
      <c r="C146" s="4">
        <f t="shared" si="17"/>
        <v>0</v>
      </c>
      <c r="D146" s="4">
        <f t="shared" si="18"/>
        <v>0</v>
      </c>
      <c r="E146" s="4">
        <f t="shared" si="19"/>
        <v>0</v>
      </c>
      <c r="F146" s="22">
        <f t="shared" si="15"/>
        <v>0</v>
      </c>
      <c r="G146" s="22">
        <f t="shared" si="20"/>
        <v>0</v>
      </c>
    </row>
    <row r="147" spans="1:7" x14ac:dyDescent="0.25">
      <c r="A147" s="5">
        <f t="shared" si="21"/>
        <v>144</v>
      </c>
      <c r="B147" s="4">
        <f t="shared" si="16"/>
        <v>0</v>
      </c>
      <c r="C147" s="4">
        <f t="shared" si="17"/>
        <v>0</v>
      </c>
      <c r="D147" s="4">
        <f t="shared" si="18"/>
        <v>0</v>
      </c>
      <c r="E147" s="4">
        <f t="shared" si="19"/>
        <v>0</v>
      </c>
      <c r="F147" s="22">
        <f t="shared" si="15"/>
        <v>0</v>
      </c>
      <c r="G147" s="22">
        <f t="shared" si="20"/>
        <v>0</v>
      </c>
    </row>
    <row r="148" spans="1:7" x14ac:dyDescent="0.25">
      <c r="A148" s="5">
        <f t="shared" si="21"/>
        <v>145</v>
      </c>
      <c r="B148" s="4">
        <f t="shared" si="16"/>
        <v>0</v>
      </c>
      <c r="C148" s="4">
        <f t="shared" si="17"/>
        <v>0</v>
      </c>
      <c r="D148" s="4">
        <f t="shared" si="18"/>
        <v>0</v>
      </c>
      <c r="E148" s="4">
        <f t="shared" si="19"/>
        <v>0</v>
      </c>
      <c r="F148" s="22">
        <f t="shared" si="15"/>
        <v>0</v>
      </c>
      <c r="G148" s="22">
        <f t="shared" si="20"/>
        <v>0</v>
      </c>
    </row>
    <row r="149" spans="1:7" x14ac:dyDescent="0.25">
      <c r="A149" s="5">
        <f t="shared" si="21"/>
        <v>146</v>
      </c>
      <c r="B149" s="4">
        <f t="shared" si="16"/>
        <v>0</v>
      </c>
      <c r="C149" s="4">
        <f t="shared" si="17"/>
        <v>0</v>
      </c>
      <c r="D149" s="4">
        <f t="shared" si="18"/>
        <v>0</v>
      </c>
      <c r="E149" s="4">
        <f t="shared" si="19"/>
        <v>0</v>
      </c>
      <c r="F149" s="22">
        <f t="shared" si="15"/>
        <v>0</v>
      </c>
      <c r="G149" s="22">
        <f t="shared" si="20"/>
        <v>0</v>
      </c>
    </row>
    <row r="150" spans="1:7" x14ac:dyDescent="0.25">
      <c r="A150" s="5">
        <f t="shared" si="21"/>
        <v>147</v>
      </c>
      <c r="B150" s="4">
        <f t="shared" si="16"/>
        <v>0</v>
      </c>
      <c r="C150" s="4">
        <f t="shared" si="17"/>
        <v>0</v>
      </c>
      <c r="D150" s="4">
        <f t="shared" si="18"/>
        <v>0</v>
      </c>
      <c r="E150" s="4">
        <f t="shared" si="19"/>
        <v>0</v>
      </c>
      <c r="F150" s="22">
        <f t="shared" si="15"/>
        <v>0</v>
      </c>
      <c r="G150" s="22">
        <f t="shared" si="20"/>
        <v>0</v>
      </c>
    </row>
    <row r="151" spans="1:7" x14ac:dyDescent="0.25">
      <c r="A151" s="5">
        <f t="shared" si="21"/>
        <v>148</v>
      </c>
      <c r="B151" s="4">
        <f t="shared" si="16"/>
        <v>0</v>
      </c>
      <c r="C151" s="4">
        <f t="shared" si="17"/>
        <v>0</v>
      </c>
      <c r="D151" s="4">
        <f t="shared" si="18"/>
        <v>0</v>
      </c>
      <c r="E151" s="4">
        <f t="shared" si="19"/>
        <v>0</v>
      </c>
      <c r="F151" s="22">
        <f t="shared" si="15"/>
        <v>0</v>
      </c>
      <c r="G151" s="22">
        <f t="shared" si="20"/>
        <v>0</v>
      </c>
    </row>
    <row r="152" spans="1:7" x14ac:dyDescent="0.25">
      <c r="A152" s="5">
        <f t="shared" si="21"/>
        <v>149</v>
      </c>
      <c r="B152" s="4">
        <f t="shared" si="16"/>
        <v>0</v>
      </c>
      <c r="C152" s="4">
        <f t="shared" si="17"/>
        <v>0</v>
      </c>
      <c r="D152" s="4">
        <f t="shared" si="18"/>
        <v>0</v>
      </c>
      <c r="E152" s="4">
        <f t="shared" si="19"/>
        <v>0</v>
      </c>
      <c r="F152" s="22">
        <f t="shared" ref="F152:F215" si="22">IFERROR(100*H152*$I$3/(I152*$H$3),0)</f>
        <v>0</v>
      </c>
      <c r="G152" s="22">
        <f t="shared" si="20"/>
        <v>0</v>
      </c>
    </row>
    <row r="153" spans="1:7" x14ac:dyDescent="0.25">
      <c r="A153" s="5">
        <f t="shared" si="21"/>
        <v>150</v>
      </c>
      <c r="B153" s="4">
        <f t="shared" si="16"/>
        <v>0</v>
      </c>
      <c r="C153" s="4">
        <f t="shared" si="17"/>
        <v>0</v>
      </c>
      <c r="D153" s="4">
        <f t="shared" si="18"/>
        <v>0</v>
      </c>
      <c r="E153" s="4">
        <f t="shared" si="19"/>
        <v>0</v>
      </c>
      <c r="F153" s="22">
        <f t="shared" si="22"/>
        <v>0</v>
      </c>
      <c r="G153" s="22">
        <f t="shared" si="20"/>
        <v>0</v>
      </c>
    </row>
    <row r="154" spans="1:7" x14ac:dyDescent="0.25">
      <c r="A154" s="5">
        <f t="shared" si="21"/>
        <v>151</v>
      </c>
      <c r="B154" s="4">
        <f t="shared" si="16"/>
        <v>0</v>
      </c>
      <c r="C154" s="4">
        <f t="shared" si="17"/>
        <v>0</v>
      </c>
      <c r="D154" s="4">
        <f t="shared" si="18"/>
        <v>0</v>
      </c>
      <c r="E154" s="4">
        <f t="shared" si="19"/>
        <v>0</v>
      </c>
      <c r="F154" s="22">
        <f t="shared" si="22"/>
        <v>0</v>
      </c>
      <c r="G154" s="22">
        <f t="shared" si="20"/>
        <v>0</v>
      </c>
    </row>
    <row r="155" spans="1:7" x14ac:dyDescent="0.25">
      <c r="A155" s="5">
        <f t="shared" si="21"/>
        <v>152</v>
      </c>
      <c r="B155" s="4">
        <f t="shared" si="16"/>
        <v>0</v>
      </c>
      <c r="C155" s="4">
        <f t="shared" si="17"/>
        <v>0</v>
      </c>
      <c r="D155" s="4">
        <f t="shared" si="18"/>
        <v>0</v>
      </c>
      <c r="E155" s="4">
        <f t="shared" si="19"/>
        <v>0</v>
      </c>
      <c r="F155" s="22">
        <f t="shared" si="22"/>
        <v>0</v>
      </c>
      <c r="G155" s="22">
        <f t="shared" si="20"/>
        <v>0</v>
      </c>
    </row>
    <row r="156" spans="1:7" x14ac:dyDescent="0.25">
      <c r="A156" s="5">
        <f t="shared" si="21"/>
        <v>153</v>
      </c>
      <c r="B156" s="4">
        <f t="shared" si="16"/>
        <v>0</v>
      </c>
      <c r="C156" s="4">
        <f t="shared" si="17"/>
        <v>0</v>
      </c>
      <c r="D156" s="4">
        <f t="shared" si="18"/>
        <v>0</v>
      </c>
      <c r="E156" s="4">
        <f t="shared" si="19"/>
        <v>0</v>
      </c>
      <c r="F156" s="22">
        <f t="shared" si="22"/>
        <v>0</v>
      </c>
      <c r="G156" s="22">
        <f t="shared" si="20"/>
        <v>0</v>
      </c>
    </row>
    <row r="157" spans="1:7" x14ac:dyDescent="0.25">
      <c r="A157" s="5">
        <f t="shared" si="21"/>
        <v>154</v>
      </c>
      <c r="B157" s="4">
        <f t="shared" si="16"/>
        <v>0</v>
      </c>
      <c r="C157" s="4">
        <f t="shared" si="17"/>
        <v>0</v>
      </c>
      <c r="D157" s="4">
        <f t="shared" si="18"/>
        <v>0</v>
      </c>
      <c r="E157" s="4">
        <f t="shared" si="19"/>
        <v>0</v>
      </c>
      <c r="F157" s="22">
        <f t="shared" si="22"/>
        <v>0</v>
      </c>
      <c r="G157" s="22">
        <f t="shared" si="20"/>
        <v>0</v>
      </c>
    </row>
    <row r="158" spans="1:7" x14ac:dyDescent="0.25">
      <c r="A158" s="5">
        <f t="shared" si="21"/>
        <v>155</v>
      </c>
      <c r="B158" s="4">
        <f t="shared" si="16"/>
        <v>0</v>
      </c>
      <c r="C158" s="4">
        <f t="shared" si="17"/>
        <v>0</v>
      </c>
      <c r="D158" s="4">
        <f t="shared" si="18"/>
        <v>0</v>
      </c>
      <c r="E158" s="4">
        <f t="shared" si="19"/>
        <v>0</v>
      </c>
      <c r="F158" s="22">
        <f t="shared" si="22"/>
        <v>0</v>
      </c>
      <c r="G158" s="22">
        <f t="shared" si="20"/>
        <v>0</v>
      </c>
    </row>
    <row r="159" spans="1:7" x14ac:dyDescent="0.25">
      <c r="A159" s="5">
        <f t="shared" si="21"/>
        <v>156</v>
      </c>
      <c r="B159" s="4">
        <f t="shared" si="16"/>
        <v>0</v>
      </c>
      <c r="C159" s="4">
        <f t="shared" si="17"/>
        <v>0</v>
      </c>
      <c r="D159" s="4">
        <f t="shared" si="18"/>
        <v>0</v>
      </c>
      <c r="E159" s="4">
        <f t="shared" si="19"/>
        <v>0</v>
      </c>
      <c r="F159" s="22">
        <f t="shared" si="22"/>
        <v>0</v>
      </c>
      <c r="G159" s="22">
        <f t="shared" si="20"/>
        <v>0</v>
      </c>
    </row>
    <row r="160" spans="1:7" x14ac:dyDescent="0.25">
      <c r="A160" s="5">
        <f t="shared" si="21"/>
        <v>157</v>
      </c>
      <c r="B160" s="4">
        <f t="shared" si="16"/>
        <v>0</v>
      </c>
      <c r="C160" s="4">
        <f t="shared" si="17"/>
        <v>0</v>
      </c>
      <c r="D160" s="4">
        <f t="shared" si="18"/>
        <v>0</v>
      </c>
      <c r="E160" s="4">
        <f t="shared" si="19"/>
        <v>0</v>
      </c>
      <c r="F160" s="22">
        <f t="shared" si="22"/>
        <v>0</v>
      </c>
      <c r="G160" s="22">
        <f t="shared" si="20"/>
        <v>0</v>
      </c>
    </row>
    <row r="161" spans="1:7" x14ac:dyDescent="0.25">
      <c r="A161" s="5">
        <f t="shared" si="21"/>
        <v>158</v>
      </c>
      <c r="B161" s="4">
        <f t="shared" si="16"/>
        <v>0</v>
      </c>
      <c r="C161" s="4">
        <f t="shared" si="17"/>
        <v>0</v>
      </c>
      <c r="D161" s="4">
        <f t="shared" si="18"/>
        <v>0</v>
      </c>
      <c r="E161" s="4">
        <f t="shared" si="19"/>
        <v>0</v>
      </c>
      <c r="F161" s="22">
        <f t="shared" si="22"/>
        <v>0</v>
      </c>
      <c r="G161" s="22">
        <f t="shared" si="20"/>
        <v>0</v>
      </c>
    </row>
    <row r="162" spans="1:7" x14ac:dyDescent="0.25">
      <c r="A162" s="5">
        <f t="shared" si="21"/>
        <v>159</v>
      </c>
      <c r="B162" s="4">
        <f t="shared" si="16"/>
        <v>0</v>
      </c>
      <c r="C162" s="4">
        <f t="shared" si="17"/>
        <v>0</v>
      </c>
      <c r="D162" s="4">
        <f t="shared" si="18"/>
        <v>0</v>
      </c>
      <c r="E162" s="4">
        <f t="shared" si="19"/>
        <v>0</v>
      </c>
      <c r="F162" s="22">
        <f t="shared" si="22"/>
        <v>0</v>
      </c>
      <c r="G162" s="22">
        <f t="shared" si="20"/>
        <v>0</v>
      </c>
    </row>
    <row r="163" spans="1:7" x14ac:dyDescent="0.25">
      <c r="A163" s="5">
        <f t="shared" si="21"/>
        <v>160</v>
      </c>
      <c r="B163" s="4">
        <f t="shared" si="16"/>
        <v>0</v>
      </c>
      <c r="C163" s="4">
        <f t="shared" si="17"/>
        <v>0</v>
      </c>
      <c r="D163" s="4">
        <f t="shared" si="18"/>
        <v>0</v>
      </c>
      <c r="E163" s="4">
        <f t="shared" si="19"/>
        <v>0</v>
      </c>
      <c r="F163" s="22">
        <f t="shared" si="22"/>
        <v>0</v>
      </c>
      <c r="G163" s="22">
        <f t="shared" si="20"/>
        <v>0</v>
      </c>
    </row>
    <row r="164" spans="1:7" x14ac:dyDescent="0.25">
      <c r="A164" s="5">
        <f t="shared" si="21"/>
        <v>161</v>
      </c>
      <c r="B164" s="4">
        <f t="shared" si="16"/>
        <v>0</v>
      </c>
      <c r="C164" s="4">
        <f t="shared" si="17"/>
        <v>0</v>
      </c>
      <c r="D164" s="4">
        <f t="shared" si="18"/>
        <v>0</v>
      </c>
      <c r="E164" s="4">
        <f t="shared" si="19"/>
        <v>0</v>
      </c>
      <c r="F164" s="22">
        <f t="shared" si="22"/>
        <v>0</v>
      </c>
      <c r="G164" s="22">
        <f t="shared" si="20"/>
        <v>0</v>
      </c>
    </row>
    <row r="165" spans="1:7" x14ac:dyDescent="0.25">
      <c r="A165" s="5">
        <f t="shared" si="21"/>
        <v>162</v>
      </c>
      <c r="B165" s="4">
        <f t="shared" si="16"/>
        <v>0</v>
      </c>
      <c r="C165" s="4">
        <f t="shared" si="17"/>
        <v>0</v>
      </c>
      <c r="D165" s="4">
        <f t="shared" si="18"/>
        <v>0</v>
      </c>
      <c r="E165" s="4">
        <f t="shared" si="19"/>
        <v>0</v>
      </c>
      <c r="F165" s="22">
        <f t="shared" si="22"/>
        <v>0</v>
      </c>
      <c r="G165" s="22">
        <f t="shared" si="20"/>
        <v>0</v>
      </c>
    </row>
    <row r="166" spans="1:7" x14ac:dyDescent="0.25">
      <c r="A166" s="5">
        <f t="shared" si="21"/>
        <v>163</v>
      </c>
      <c r="B166" s="4">
        <f t="shared" si="16"/>
        <v>0</v>
      </c>
      <c r="C166" s="4">
        <f t="shared" si="17"/>
        <v>0</v>
      </c>
      <c r="D166" s="4">
        <f t="shared" si="18"/>
        <v>0</v>
      </c>
      <c r="E166" s="4">
        <f t="shared" si="19"/>
        <v>0</v>
      </c>
      <c r="F166" s="22">
        <f t="shared" si="22"/>
        <v>0</v>
      </c>
      <c r="G166" s="22">
        <f t="shared" si="20"/>
        <v>0</v>
      </c>
    </row>
    <row r="167" spans="1:7" x14ac:dyDescent="0.25">
      <c r="A167" s="5">
        <f t="shared" si="21"/>
        <v>164</v>
      </c>
      <c r="B167" s="4">
        <f t="shared" si="16"/>
        <v>0</v>
      </c>
      <c r="C167" s="4">
        <f t="shared" si="17"/>
        <v>0</v>
      </c>
      <c r="D167" s="4">
        <f t="shared" si="18"/>
        <v>0</v>
      </c>
      <c r="E167" s="4">
        <f t="shared" si="19"/>
        <v>0</v>
      </c>
      <c r="F167" s="22">
        <f t="shared" si="22"/>
        <v>0</v>
      </c>
      <c r="G167" s="22">
        <f t="shared" si="20"/>
        <v>0</v>
      </c>
    </row>
    <row r="168" spans="1:7" x14ac:dyDescent="0.25">
      <c r="A168" s="5">
        <f t="shared" si="21"/>
        <v>165</v>
      </c>
      <c r="B168" s="4">
        <f t="shared" si="16"/>
        <v>0</v>
      </c>
      <c r="C168" s="4">
        <f t="shared" si="17"/>
        <v>0</v>
      </c>
      <c r="D168" s="4">
        <f t="shared" si="18"/>
        <v>0</v>
      </c>
      <c r="E168" s="4">
        <f t="shared" si="19"/>
        <v>0</v>
      </c>
      <c r="F168" s="22">
        <f t="shared" si="22"/>
        <v>0</v>
      </c>
      <c r="G168" s="22">
        <f t="shared" si="20"/>
        <v>0</v>
      </c>
    </row>
    <row r="169" spans="1:7" x14ac:dyDescent="0.25">
      <c r="A169" s="5">
        <f t="shared" si="21"/>
        <v>166</v>
      </c>
      <c r="B169" s="4">
        <f t="shared" si="16"/>
        <v>0</v>
      </c>
      <c r="C169" s="4">
        <f t="shared" si="17"/>
        <v>0</v>
      </c>
      <c r="D169" s="4">
        <f t="shared" si="18"/>
        <v>0</v>
      </c>
      <c r="E169" s="4">
        <f t="shared" si="19"/>
        <v>0</v>
      </c>
      <c r="F169" s="22">
        <f t="shared" si="22"/>
        <v>0</v>
      </c>
      <c r="G169" s="22">
        <f t="shared" si="20"/>
        <v>0</v>
      </c>
    </row>
    <row r="170" spans="1:7" x14ac:dyDescent="0.25">
      <c r="A170" s="5">
        <f t="shared" si="21"/>
        <v>167</v>
      </c>
      <c r="B170" s="4">
        <f t="shared" si="16"/>
        <v>0</v>
      </c>
      <c r="C170" s="4">
        <f t="shared" si="17"/>
        <v>0</v>
      </c>
      <c r="D170" s="4">
        <f t="shared" si="18"/>
        <v>0</v>
      </c>
      <c r="E170" s="4">
        <f t="shared" si="19"/>
        <v>0</v>
      </c>
      <c r="F170" s="22">
        <f t="shared" si="22"/>
        <v>0</v>
      </c>
      <c r="G170" s="22">
        <f t="shared" si="20"/>
        <v>0</v>
      </c>
    </row>
    <row r="171" spans="1:7" x14ac:dyDescent="0.25">
      <c r="A171" s="5">
        <f t="shared" si="21"/>
        <v>168</v>
      </c>
      <c r="B171" s="4">
        <f t="shared" si="16"/>
        <v>0</v>
      </c>
      <c r="C171" s="4">
        <f t="shared" si="17"/>
        <v>0</v>
      </c>
      <c r="D171" s="4">
        <f t="shared" si="18"/>
        <v>0</v>
      </c>
      <c r="E171" s="4">
        <f t="shared" si="19"/>
        <v>0</v>
      </c>
      <c r="F171" s="22">
        <f t="shared" si="22"/>
        <v>0</v>
      </c>
      <c r="G171" s="22">
        <f t="shared" si="20"/>
        <v>0</v>
      </c>
    </row>
    <row r="172" spans="1:7" x14ac:dyDescent="0.25">
      <c r="A172" s="5">
        <f t="shared" si="21"/>
        <v>169</v>
      </c>
      <c r="B172" s="4">
        <f t="shared" si="16"/>
        <v>0</v>
      </c>
      <c r="C172" s="4">
        <f t="shared" si="17"/>
        <v>0</v>
      </c>
      <c r="D172" s="4">
        <f t="shared" si="18"/>
        <v>0</v>
      </c>
      <c r="E172" s="4">
        <f t="shared" si="19"/>
        <v>0</v>
      </c>
      <c r="F172" s="22">
        <f t="shared" si="22"/>
        <v>0</v>
      </c>
      <c r="G172" s="22">
        <f t="shared" si="20"/>
        <v>0</v>
      </c>
    </row>
    <row r="173" spans="1:7" x14ac:dyDescent="0.25">
      <c r="A173" s="5">
        <f t="shared" si="21"/>
        <v>170</v>
      </c>
      <c r="B173" s="4">
        <f t="shared" si="16"/>
        <v>0</v>
      </c>
      <c r="C173" s="4">
        <f t="shared" si="17"/>
        <v>0</v>
      </c>
      <c r="D173" s="4">
        <f t="shared" si="18"/>
        <v>0</v>
      </c>
      <c r="E173" s="4">
        <f t="shared" si="19"/>
        <v>0</v>
      </c>
      <c r="F173" s="22">
        <f t="shared" si="22"/>
        <v>0</v>
      </c>
      <c r="G173" s="22">
        <f t="shared" si="20"/>
        <v>0</v>
      </c>
    </row>
    <row r="174" spans="1:7" x14ac:dyDescent="0.25">
      <c r="A174" s="5">
        <f t="shared" si="21"/>
        <v>171</v>
      </c>
      <c r="B174" s="4">
        <f t="shared" si="16"/>
        <v>0</v>
      </c>
      <c r="C174" s="4">
        <f t="shared" si="17"/>
        <v>0</v>
      </c>
      <c r="D174" s="4">
        <f t="shared" si="18"/>
        <v>0</v>
      </c>
      <c r="E174" s="4">
        <f t="shared" si="19"/>
        <v>0</v>
      </c>
      <c r="F174" s="22">
        <f t="shared" si="22"/>
        <v>0</v>
      </c>
      <c r="G174" s="22">
        <f t="shared" si="20"/>
        <v>0</v>
      </c>
    </row>
    <row r="175" spans="1:7" x14ac:dyDescent="0.25">
      <c r="A175" s="5">
        <f t="shared" si="21"/>
        <v>172</v>
      </c>
      <c r="B175" s="4">
        <f t="shared" si="16"/>
        <v>0</v>
      </c>
      <c r="C175" s="4">
        <f t="shared" si="17"/>
        <v>0</v>
      </c>
      <c r="D175" s="4">
        <f t="shared" si="18"/>
        <v>0</v>
      </c>
      <c r="E175" s="4">
        <f t="shared" si="19"/>
        <v>0</v>
      </c>
      <c r="F175" s="22">
        <f t="shared" si="22"/>
        <v>0</v>
      </c>
      <c r="G175" s="22">
        <f t="shared" si="20"/>
        <v>0</v>
      </c>
    </row>
    <row r="176" spans="1:7" x14ac:dyDescent="0.25">
      <c r="A176" s="5">
        <f t="shared" si="21"/>
        <v>173</v>
      </c>
      <c r="B176" s="4">
        <f t="shared" si="16"/>
        <v>0</v>
      </c>
      <c r="C176" s="4">
        <f t="shared" si="17"/>
        <v>0</v>
      </c>
      <c r="D176" s="4">
        <f t="shared" si="18"/>
        <v>0</v>
      </c>
      <c r="E176" s="4">
        <f t="shared" si="19"/>
        <v>0</v>
      </c>
      <c r="F176" s="22">
        <f t="shared" si="22"/>
        <v>0</v>
      </c>
      <c r="G176" s="22">
        <f t="shared" si="20"/>
        <v>0</v>
      </c>
    </row>
    <row r="177" spans="1:7" x14ac:dyDescent="0.25">
      <c r="A177" s="5">
        <f t="shared" si="21"/>
        <v>174</v>
      </c>
      <c r="B177" s="4">
        <f t="shared" si="16"/>
        <v>0</v>
      </c>
      <c r="C177" s="4">
        <f t="shared" si="17"/>
        <v>0</v>
      </c>
      <c r="D177" s="4">
        <f t="shared" si="18"/>
        <v>0</v>
      </c>
      <c r="E177" s="4">
        <f t="shared" si="19"/>
        <v>0</v>
      </c>
      <c r="F177" s="22">
        <f t="shared" si="22"/>
        <v>0</v>
      </c>
      <c r="G177" s="22">
        <f t="shared" si="20"/>
        <v>0</v>
      </c>
    </row>
    <row r="178" spans="1:7" x14ac:dyDescent="0.25">
      <c r="A178" s="5">
        <f t="shared" si="21"/>
        <v>175</v>
      </c>
      <c r="B178" s="4">
        <f t="shared" si="16"/>
        <v>0</v>
      </c>
      <c r="C178" s="4">
        <f t="shared" si="17"/>
        <v>0</v>
      </c>
      <c r="D178" s="4">
        <f t="shared" si="18"/>
        <v>0</v>
      </c>
      <c r="E178" s="4">
        <f t="shared" si="19"/>
        <v>0</v>
      </c>
      <c r="F178" s="22">
        <f t="shared" si="22"/>
        <v>0</v>
      </c>
      <c r="G178" s="22">
        <f t="shared" si="20"/>
        <v>0</v>
      </c>
    </row>
    <row r="179" spans="1:7" x14ac:dyDescent="0.25">
      <c r="A179" s="5">
        <f t="shared" si="21"/>
        <v>176</v>
      </c>
      <c r="B179" s="4">
        <f t="shared" si="16"/>
        <v>0</v>
      </c>
      <c r="C179" s="4">
        <f t="shared" si="17"/>
        <v>0</v>
      </c>
      <c r="D179" s="4">
        <f t="shared" si="18"/>
        <v>0</v>
      </c>
      <c r="E179" s="4">
        <f t="shared" si="19"/>
        <v>0</v>
      </c>
      <c r="F179" s="22">
        <f t="shared" si="22"/>
        <v>0</v>
      </c>
      <c r="G179" s="22">
        <f t="shared" si="20"/>
        <v>0</v>
      </c>
    </row>
    <row r="180" spans="1:7" x14ac:dyDescent="0.25">
      <c r="A180" s="5">
        <f t="shared" si="21"/>
        <v>177</v>
      </c>
      <c r="B180" s="4">
        <f t="shared" si="16"/>
        <v>0</v>
      </c>
      <c r="C180" s="4">
        <f t="shared" si="17"/>
        <v>0</v>
      </c>
      <c r="D180" s="4">
        <f t="shared" si="18"/>
        <v>0</v>
      </c>
      <c r="E180" s="4">
        <f t="shared" si="19"/>
        <v>0</v>
      </c>
      <c r="F180" s="22">
        <f t="shared" si="22"/>
        <v>0</v>
      </c>
      <c r="G180" s="22">
        <f t="shared" si="20"/>
        <v>0</v>
      </c>
    </row>
    <row r="181" spans="1:7" x14ac:dyDescent="0.25">
      <c r="A181" s="5">
        <f t="shared" si="21"/>
        <v>178</v>
      </c>
      <c r="B181" s="4">
        <f t="shared" si="16"/>
        <v>0</v>
      </c>
      <c r="C181" s="4">
        <f t="shared" si="17"/>
        <v>0</v>
      </c>
      <c r="D181" s="4">
        <f t="shared" si="18"/>
        <v>0</v>
      </c>
      <c r="E181" s="4">
        <f t="shared" si="19"/>
        <v>0</v>
      </c>
      <c r="F181" s="22">
        <f t="shared" si="22"/>
        <v>0</v>
      </c>
      <c r="G181" s="22">
        <f t="shared" si="20"/>
        <v>0</v>
      </c>
    </row>
    <row r="182" spans="1:7" x14ac:dyDescent="0.25">
      <c r="A182" s="5">
        <f t="shared" si="21"/>
        <v>179</v>
      </c>
      <c r="B182" s="4">
        <f t="shared" si="16"/>
        <v>0</v>
      </c>
      <c r="C182" s="4">
        <f t="shared" si="17"/>
        <v>0</v>
      </c>
      <c r="D182" s="4">
        <f t="shared" si="18"/>
        <v>0</v>
      </c>
      <c r="E182" s="4">
        <f t="shared" si="19"/>
        <v>0</v>
      </c>
      <c r="F182" s="22">
        <f t="shared" si="22"/>
        <v>0</v>
      </c>
      <c r="G182" s="22">
        <f t="shared" si="20"/>
        <v>0</v>
      </c>
    </row>
    <row r="183" spans="1:7" x14ac:dyDescent="0.25">
      <c r="A183" s="5">
        <f t="shared" si="21"/>
        <v>180</v>
      </c>
      <c r="B183" s="4">
        <f t="shared" si="16"/>
        <v>0</v>
      </c>
      <c r="C183" s="4">
        <f t="shared" si="17"/>
        <v>0</v>
      </c>
      <c r="D183" s="4">
        <f t="shared" si="18"/>
        <v>0</v>
      </c>
      <c r="E183" s="4">
        <f t="shared" si="19"/>
        <v>0</v>
      </c>
      <c r="F183" s="22">
        <f t="shared" si="22"/>
        <v>0</v>
      </c>
      <c r="G183" s="22">
        <f t="shared" si="20"/>
        <v>0</v>
      </c>
    </row>
    <row r="184" spans="1:7" x14ac:dyDescent="0.25">
      <c r="A184" s="5">
        <f t="shared" si="21"/>
        <v>181</v>
      </c>
      <c r="B184" s="4">
        <f t="shared" si="16"/>
        <v>0</v>
      </c>
      <c r="C184" s="4">
        <f t="shared" si="17"/>
        <v>0</v>
      </c>
      <c r="D184" s="4">
        <f t="shared" si="18"/>
        <v>0</v>
      </c>
      <c r="E184" s="4">
        <f t="shared" si="19"/>
        <v>0</v>
      </c>
      <c r="F184" s="22">
        <f t="shared" si="22"/>
        <v>0</v>
      </c>
      <c r="G184" s="22">
        <f t="shared" si="20"/>
        <v>0</v>
      </c>
    </row>
    <row r="185" spans="1:7" x14ac:dyDescent="0.25">
      <c r="A185" s="5">
        <f t="shared" si="21"/>
        <v>182</v>
      </c>
      <c r="B185" s="4">
        <f t="shared" si="16"/>
        <v>0</v>
      </c>
      <c r="C185" s="4">
        <f t="shared" si="17"/>
        <v>0</v>
      </c>
      <c r="D185" s="4">
        <f t="shared" si="18"/>
        <v>0</v>
      </c>
      <c r="E185" s="4">
        <f t="shared" si="19"/>
        <v>0</v>
      </c>
      <c r="F185" s="22">
        <f t="shared" si="22"/>
        <v>0</v>
      </c>
      <c r="G185" s="22">
        <f t="shared" si="20"/>
        <v>0</v>
      </c>
    </row>
    <row r="186" spans="1:7" x14ac:dyDescent="0.25">
      <c r="A186" s="5">
        <f t="shared" si="21"/>
        <v>183</v>
      </c>
      <c r="B186" s="4">
        <f t="shared" si="16"/>
        <v>0</v>
      </c>
      <c r="C186" s="4">
        <f t="shared" si="17"/>
        <v>0</v>
      </c>
      <c r="D186" s="4">
        <f t="shared" si="18"/>
        <v>0</v>
      </c>
      <c r="E186" s="4">
        <f t="shared" si="19"/>
        <v>0</v>
      </c>
      <c r="F186" s="22">
        <f t="shared" si="22"/>
        <v>0</v>
      </c>
      <c r="G186" s="22">
        <f t="shared" si="20"/>
        <v>0</v>
      </c>
    </row>
    <row r="187" spans="1:7" x14ac:dyDescent="0.25">
      <c r="A187" s="5">
        <f t="shared" si="21"/>
        <v>184</v>
      </c>
      <c r="B187" s="4">
        <f t="shared" si="16"/>
        <v>0</v>
      </c>
      <c r="C187" s="4">
        <f t="shared" si="17"/>
        <v>0</v>
      </c>
      <c r="D187" s="4">
        <f t="shared" si="18"/>
        <v>0</v>
      </c>
      <c r="E187" s="4">
        <f t="shared" si="19"/>
        <v>0</v>
      </c>
      <c r="F187" s="22">
        <f t="shared" si="22"/>
        <v>0</v>
      </c>
      <c r="G187" s="22">
        <f t="shared" si="20"/>
        <v>0</v>
      </c>
    </row>
    <row r="188" spans="1:7" x14ac:dyDescent="0.25">
      <c r="A188" s="5">
        <f t="shared" si="21"/>
        <v>185</v>
      </c>
      <c r="B188" s="4">
        <f t="shared" si="16"/>
        <v>0</v>
      </c>
      <c r="C188" s="4">
        <f t="shared" si="17"/>
        <v>0</v>
      </c>
      <c r="D188" s="4">
        <f t="shared" si="18"/>
        <v>0</v>
      </c>
      <c r="E188" s="4">
        <f t="shared" si="19"/>
        <v>0</v>
      </c>
      <c r="F188" s="22">
        <f t="shared" si="22"/>
        <v>0</v>
      </c>
      <c r="G188" s="22">
        <f t="shared" si="20"/>
        <v>0</v>
      </c>
    </row>
    <row r="189" spans="1:7" x14ac:dyDescent="0.25">
      <c r="A189" s="5">
        <f t="shared" si="21"/>
        <v>186</v>
      </c>
      <c r="B189" s="4">
        <f t="shared" si="16"/>
        <v>0</v>
      </c>
      <c r="C189" s="4">
        <f t="shared" si="17"/>
        <v>0</v>
      </c>
      <c r="D189" s="4">
        <f t="shared" si="18"/>
        <v>0</v>
      </c>
      <c r="E189" s="4">
        <f t="shared" si="19"/>
        <v>0</v>
      </c>
      <c r="F189" s="22">
        <f t="shared" si="22"/>
        <v>0</v>
      </c>
      <c r="G189" s="22">
        <f t="shared" si="20"/>
        <v>0</v>
      </c>
    </row>
    <row r="190" spans="1:7" x14ac:dyDescent="0.25">
      <c r="A190" s="5">
        <f t="shared" si="21"/>
        <v>187</v>
      </c>
      <c r="B190" s="4">
        <f t="shared" si="16"/>
        <v>0</v>
      </c>
      <c r="C190" s="4">
        <f t="shared" si="17"/>
        <v>0</v>
      </c>
      <c r="D190" s="4">
        <f t="shared" si="18"/>
        <v>0</v>
      </c>
      <c r="E190" s="4">
        <f t="shared" si="19"/>
        <v>0</v>
      </c>
      <c r="F190" s="22">
        <f t="shared" si="22"/>
        <v>0</v>
      </c>
      <c r="G190" s="22">
        <f t="shared" si="20"/>
        <v>0</v>
      </c>
    </row>
    <row r="191" spans="1:7" x14ac:dyDescent="0.25">
      <c r="A191" s="5">
        <f t="shared" si="21"/>
        <v>188</v>
      </c>
      <c r="B191" s="4">
        <f t="shared" si="16"/>
        <v>0</v>
      </c>
      <c r="C191" s="4">
        <f t="shared" si="17"/>
        <v>0</v>
      </c>
      <c r="D191" s="4">
        <f t="shared" si="18"/>
        <v>0</v>
      </c>
      <c r="E191" s="4">
        <f t="shared" si="19"/>
        <v>0</v>
      </c>
      <c r="F191" s="22">
        <f t="shared" si="22"/>
        <v>0</v>
      </c>
      <c r="G191" s="22">
        <f t="shared" si="20"/>
        <v>0</v>
      </c>
    </row>
    <row r="192" spans="1:7" x14ac:dyDescent="0.25">
      <c r="A192" s="5">
        <f t="shared" si="21"/>
        <v>189</v>
      </c>
      <c r="B192" s="4">
        <f t="shared" si="16"/>
        <v>0</v>
      </c>
      <c r="C192" s="4">
        <f t="shared" si="17"/>
        <v>0</v>
      </c>
      <c r="D192" s="4">
        <f t="shared" si="18"/>
        <v>0</v>
      </c>
      <c r="E192" s="4">
        <f t="shared" si="19"/>
        <v>0</v>
      </c>
      <c r="F192" s="22">
        <f t="shared" si="22"/>
        <v>0</v>
      </c>
      <c r="G192" s="22">
        <f t="shared" si="20"/>
        <v>0</v>
      </c>
    </row>
    <row r="193" spans="1:7" x14ac:dyDescent="0.25">
      <c r="A193" s="5">
        <f t="shared" si="21"/>
        <v>190</v>
      </c>
      <c r="B193" s="4">
        <f t="shared" si="16"/>
        <v>0</v>
      </c>
      <c r="C193" s="4">
        <f t="shared" si="17"/>
        <v>0</v>
      </c>
      <c r="D193" s="4">
        <f t="shared" si="18"/>
        <v>0</v>
      </c>
      <c r="E193" s="4">
        <f t="shared" si="19"/>
        <v>0</v>
      </c>
      <c r="F193" s="22">
        <f t="shared" si="22"/>
        <v>0</v>
      </c>
      <c r="G193" s="22">
        <f t="shared" si="20"/>
        <v>0</v>
      </c>
    </row>
    <row r="194" spans="1:7" x14ac:dyDescent="0.25">
      <c r="A194" s="5">
        <f t="shared" si="21"/>
        <v>191</v>
      </c>
      <c r="B194" s="4">
        <f t="shared" si="16"/>
        <v>0</v>
      </c>
      <c r="C194" s="4">
        <f t="shared" si="17"/>
        <v>0</v>
      </c>
      <c r="D194" s="4">
        <f t="shared" si="18"/>
        <v>0</v>
      </c>
      <c r="E194" s="4">
        <f t="shared" si="19"/>
        <v>0</v>
      </c>
      <c r="F194" s="22">
        <f t="shared" si="22"/>
        <v>0</v>
      </c>
      <c r="G194" s="22">
        <f t="shared" si="20"/>
        <v>0</v>
      </c>
    </row>
    <row r="195" spans="1:7" x14ac:dyDescent="0.25">
      <c r="A195" s="5">
        <f t="shared" si="21"/>
        <v>192</v>
      </c>
      <c r="B195" s="4">
        <f t="shared" si="16"/>
        <v>0</v>
      </c>
      <c r="C195" s="4">
        <f t="shared" si="17"/>
        <v>0</v>
      </c>
      <c r="D195" s="4">
        <f t="shared" si="18"/>
        <v>0</v>
      </c>
      <c r="E195" s="4">
        <f t="shared" si="19"/>
        <v>0</v>
      </c>
      <c r="F195" s="22">
        <f t="shared" si="22"/>
        <v>0</v>
      </c>
      <c r="G195" s="22">
        <f t="shared" si="20"/>
        <v>0</v>
      </c>
    </row>
    <row r="196" spans="1:7" x14ac:dyDescent="0.25">
      <c r="A196" s="5">
        <f t="shared" si="21"/>
        <v>193</v>
      </c>
      <c r="B196" s="4">
        <f t="shared" ref="B196:B227" si="23">-1*(H196+L196+P196+T196+X196+AB196-AF196)</f>
        <v>0</v>
      </c>
      <c r="C196" s="4">
        <f t="shared" ref="C196:C227" si="24">-1*(I196+M196+Q196+U196+Y196+AC196-AG196)</f>
        <v>0</v>
      </c>
      <c r="D196" s="4">
        <f t="shared" ref="D196:D227" si="25">-1*(J196+N196+R196+V196+Z196+AD196-AH196)</f>
        <v>0</v>
      </c>
      <c r="E196" s="4">
        <f t="shared" ref="E196:E227" si="26">-1*(K196+O196+S196+W196+AA196+AE196-AI196)</f>
        <v>0</v>
      </c>
      <c r="F196" s="22">
        <f t="shared" si="22"/>
        <v>0</v>
      </c>
      <c r="G196" s="22">
        <f t="shared" ref="G196:G227" si="27">IFERROR(100*AF196*$AG$3/(AG196*$AF$3),0)</f>
        <v>0</v>
      </c>
    </row>
    <row r="197" spans="1:7" x14ac:dyDescent="0.25">
      <c r="A197" s="5">
        <f t="shared" si="21"/>
        <v>194</v>
      </c>
      <c r="B197" s="4">
        <f t="shared" si="23"/>
        <v>0</v>
      </c>
      <c r="C197" s="4">
        <f t="shared" si="24"/>
        <v>0</v>
      </c>
      <c r="D197" s="4">
        <f t="shared" si="25"/>
        <v>0</v>
      </c>
      <c r="E197" s="4">
        <f t="shared" si="26"/>
        <v>0</v>
      </c>
      <c r="F197" s="22">
        <f t="shared" si="22"/>
        <v>0</v>
      </c>
      <c r="G197" s="22">
        <f t="shared" si="27"/>
        <v>0</v>
      </c>
    </row>
    <row r="198" spans="1:7" x14ac:dyDescent="0.25">
      <c r="A198" s="5">
        <f t="shared" si="21"/>
        <v>195</v>
      </c>
      <c r="B198" s="4">
        <f t="shared" si="23"/>
        <v>0</v>
      </c>
      <c r="C198" s="4">
        <f t="shared" si="24"/>
        <v>0</v>
      </c>
      <c r="D198" s="4">
        <f t="shared" si="25"/>
        <v>0</v>
      </c>
      <c r="E198" s="4">
        <f t="shared" si="26"/>
        <v>0</v>
      </c>
      <c r="F198" s="22">
        <f t="shared" si="22"/>
        <v>0</v>
      </c>
      <c r="G198" s="22">
        <f t="shared" si="27"/>
        <v>0</v>
      </c>
    </row>
    <row r="199" spans="1:7" x14ac:dyDescent="0.25">
      <c r="A199" s="5">
        <f t="shared" si="21"/>
        <v>196</v>
      </c>
      <c r="B199" s="4">
        <f t="shared" si="23"/>
        <v>0</v>
      </c>
      <c r="C199" s="4">
        <f t="shared" si="24"/>
        <v>0</v>
      </c>
      <c r="D199" s="4">
        <f t="shared" si="25"/>
        <v>0</v>
      </c>
      <c r="E199" s="4">
        <f t="shared" si="26"/>
        <v>0</v>
      </c>
      <c r="F199" s="22">
        <f t="shared" si="22"/>
        <v>0</v>
      </c>
      <c r="G199" s="22">
        <f t="shared" si="27"/>
        <v>0</v>
      </c>
    </row>
    <row r="200" spans="1:7" x14ac:dyDescent="0.25">
      <c r="A200" s="5">
        <f t="shared" ref="A200:A227" si="28">A199+1</f>
        <v>197</v>
      </c>
      <c r="B200" s="4">
        <f t="shared" si="23"/>
        <v>0</v>
      </c>
      <c r="C200" s="4">
        <f t="shared" si="24"/>
        <v>0</v>
      </c>
      <c r="D200" s="4">
        <f t="shared" si="25"/>
        <v>0</v>
      </c>
      <c r="E200" s="4">
        <f t="shared" si="26"/>
        <v>0</v>
      </c>
      <c r="F200" s="22">
        <f t="shared" si="22"/>
        <v>0</v>
      </c>
      <c r="G200" s="22">
        <f t="shared" si="27"/>
        <v>0</v>
      </c>
    </row>
    <row r="201" spans="1:7" x14ac:dyDescent="0.25">
      <c r="A201" s="5">
        <f t="shared" si="28"/>
        <v>198</v>
      </c>
      <c r="B201" s="4">
        <f t="shared" si="23"/>
        <v>0</v>
      </c>
      <c r="C201" s="4">
        <f t="shared" si="24"/>
        <v>0</v>
      </c>
      <c r="D201" s="4">
        <f t="shared" si="25"/>
        <v>0</v>
      </c>
      <c r="E201" s="4">
        <f t="shared" si="26"/>
        <v>0</v>
      </c>
      <c r="F201" s="22">
        <f t="shared" si="22"/>
        <v>0</v>
      </c>
      <c r="G201" s="22">
        <f t="shared" si="27"/>
        <v>0</v>
      </c>
    </row>
    <row r="202" spans="1:7" x14ac:dyDescent="0.25">
      <c r="A202" s="5">
        <f t="shared" si="28"/>
        <v>199</v>
      </c>
      <c r="B202" s="4">
        <f t="shared" si="23"/>
        <v>0</v>
      </c>
      <c r="C202" s="4">
        <f t="shared" si="24"/>
        <v>0</v>
      </c>
      <c r="D202" s="4">
        <f t="shared" si="25"/>
        <v>0</v>
      </c>
      <c r="E202" s="4">
        <f t="shared" si="26"/>
        <v>0</v>
      </c>
      <c r="F202" s="22">
        <f t="shared" si="22"/>
        <v>0</v>
      </c>
      <c r="G202" s="22">
        <f t="shared" si="27"/>
        <v>0</v>
      </c>
    </row>
    <row r="203" spans="1:7" x14ac:dyDescent="0.25">
      <c r="A203" s="5">
        <f t="shared" si="28"/>
        <v>200</v>
      </c>
      <c r="B203" s="4">
        <f t="shared" si="23"/>
        <v>0</v>
      </c>
      <c r="C203" s="4">
        <f t="shared" si="24"/>
        <v>0</v>
      </c>
      <c r="D203" s="4">
        <f t="shared" si="25"/>
        <v>0</v>
      </c>
      <c r="E203" s="4">
        <f t="shared" si="26"/>
        <v>0</v>
      </c>
      <c r="F203" s="22">
        <f t="shared" si="22"/>
        <v>0</v>
      </c>
      <c r="G203" s="22">
        <f t="shared" si="27"/>
        <v>0</v>
      </c>
    </row>
    <row r="204" spans="1:7" x14ac:dyDescent="0.25">
      <c r="A204" s="5">
        <f t="shared" si="28"/>
        <v>201</v>
      </c>
      <c r="B204" s="4">
        <f t="shared" si="23"/>
        <v>0</v>
      </c>
      <c r="C204" s="4">
        <f t="shared" si="24"/>
        <v>0</v>
      </c>
      <c r="D204" s="4">
        <f t="shared" si="25"/>
        <v>0</v>
      </c>
      <c r="E204" s="4">
        <f t="shared" si="26"/>
        <v>0</v>
      </c>
      <c r="F204" s="22">
        <f t="shared" si="22"/>
        <v>0</v>
      </c>
      <c r="G204" s="22">
        <f t="shared" si="27"/>
        <v>0</v>
      </c>
    </row>
    <row r="205" spans="1:7" x14ac:dyDescent="0.25">
      <c r="A205" s="5">
        <f t="shared" si="28"/>
        <v>202</v>
      </c>
      <c r="B205" s="4">
        <f t="shared" si="23"/>
        <v>0</v>
      </c>
      <c r="C205" s="4">
        <f t="shared" si="24"/>
        <v>0</v>
      </c>
      <c r="D205" s="4">
        <f t="shared" si="25"/>
        <v>0</v>
      </c>
      <c r="E205" s="4">
        <f t="shared" si="26"/>
        <v>0</v>
      </c>
      <c r="F205" s="22">
        <f t="shared" si="22"/>
        <v>0</v>
      </c>
      <c r="G205" s="22">
        <f t="shared" si="27"/>
        <v>0</v>
      </c>
    </row>
    <row r="206" spans="1:7" x14ac:dyDescent="0.25">
      <c r="A206" s="5">
        <f t="shared" si="28"/>
        <v>203</v>
      </c>
      <c r="B206" s="4">
        <f t="shared" si="23"/>
        <v>0</v>
      </c>
      <c r="C206" s="4">
        <f t="shared" si="24"/>
        <v>0</v>
      </c>
      <c r="D206" s="4">
        <f t="shared" si="25"/>
        <v>0</v>
      </c>
      <c r="E206" s="4">
        <f t="shared" si="26"/>
        <v>0</v>
      </c>
      <c r="F206" s="22">
        <f t="shared" si="22"/>
        <v>0</v>
      </c>
      <c r="G206" s="22">
        <f t="shared" si="27"/>
        <v>0</v>
      </c>
    </row>
    <row r="207" spans="1:7" x14ac:dyDescent="0.25">
      <c r="A207" s="5">
        <f t="shared" si="28"/>
        <v>204</v>
      </c>
      <c r="B207" s="4">
        <f t="shared" si="23"/>
        <v>0</v>
      </c>
      <c r="C207" s="4">
        <f t="shared" si="24"/>
        <v>0</v>
      </c>
      <c r="D207" s="4">
        <f t="shared" si="25"/>
        <v>0</v>
      </c>
      <c r="E207" s="4">
        <f t="shared" si="26"/>
        <v>0</v>
      </c>
      <c r="F207" s="22">
        <f t="shared" si="22"/>
        <v>0</v>
      </c>
      <c r="G207" s="22">
        <f t="shared" si="27"/>
        <v>0</v>
      </c>
    </row>
    <row r="208" spans="1:7" x14ac:dyDescent="0.25">
      <c r="A208" s="5">
        <f t="shared" si="28"/>
        <v>205</v>
      </c>
      <c r="B208" s="4">
        <f t="shared" si="23"/>
        <v>0</v>
      </c>
      <c r="C208" s="4">
        <f t="shared" si="24"/>
        <v>0</v>
      </c>
      <c r="D208" s="4">
        <f t="shared" si="25"/>
        <v>0</v>
      </c>
      <c r="E208" s="4">
        <f t="shared" si="26"/>
        <v>0</v>
      </c>
      <c r="F208" s="22">
        <f t="shared" si="22"/>
        <v>0</v>
      </c>
      <c r="G208" s="22">
        <f t="shared" si="27"/>
        <v>0</v>
      </c>
    </row>
    <row r="209" spans="1:7" x14ac:dyDescent="0.25">
      <c r="A209" s="5">
        <f t="shared" si="28"/>
        <v>206</v>
      </c>
      <c r="B209" s="4">
        <f t="shared" si="23"/>
        <v>0</v>
      </c>
      <c r="C209" s="4">
        <f t="shared" si="24"/>
        <v>0</v>
      </c>
      <c r="D209" s="4">
        <f t="shared" si="25"/>
        <v>0</v>
      </c>
      <c r="E209" s="4">
        <f t="shared" si="26"/>
        <v>0</v>
      </c>
      <c r="F209" s="22">
        <f t="shared" si="22"/>
        <v>0</v>
      </c>
      <c r="G209" s="22">
        <f t="shared" si="27"/>
        <v>0</v>
      </c>
    </row>
    <row r="210" spans="1:7" x14ac:dyDescent="0.25">
      <c r="A210" s="5">
        <f t="shared" si="28"/>
        <v>207</v>
      </c>
      <c r="B210" s="4">
        <f t="shared" si="23"/>
        <v>0</v>
      </c>
      <c r="C210" s="4">
        <f t="shared" si="24"/>
        <v>0</v>
      </c>
      <c r="D210" s="4">
        <f t="shared" si="25"/>
        <v>0</v>
      </c>
      <c r="E210" s="4">
        <f t="shared" si="26"/>
        <v>0</v>
      </c>
      <c r="F210" s="22">
        <f t="shared" si="22"/>
        <v>0</v>
      </c>
      <c r="G210" s="22">
        <f t="shared" si="27"/>
        <v>0</v>
      </c>
    </row>
    <row r="211" spans="1:7" x14ac:dyDescent="0.25">
      <c r="A211" s="5">
        <f t="shared" si="28"/>
        <v>208</v>
      </c>
      <c r="B211" s="4">
        <f t="shared" si="23"/>
        <v>0</v>
      </c>
      <c r="C211" s="4">
        <f t="shared" si="24"/>
        <v>0</v>
      </c>
      <c r="D211" s="4">
        <f t="shared" si="25"/>
        <v>0</v>
      </c>
      <c r="E211" s="4">
        <f t="shared" si="26"/>
        <v>0</v>
      </c>
      <c r="F211" s="22">
        <f t="shared" si="22"/>
        <v>0</v>
      </c>
      <c r="G211" s="22">
        <f t="shared" si="27"/>
        <v>0</v>
      </c>
    </row>
    <row r="212" spans="1:7" x14ac:dyDescent="0.25">
      <c r="A212" s="5">
        <f t="shared" si="28"/>
        <v>209</v>
      </c>
      <c r="B212" s="4">
        <f t="shared" si="23"/>
        <v>0</v>
      </c>
      <c r="C212" s="4">
        <f t="shared" si="24"/>
        <v>0</v>
      </c>
      <c r="D212" s="4">
        <f t="shared" si="25"/>
        <v>0</v>
      </c>
      <c r="E212" s="4">
        <f t="shared" si="26"/>
        <v>0</v>
      </c>
      <c r="F212" s="22">
        <f t="shared" si="22"/>
        <v>0</v>
      </c>
      <c r="G212" s="22">
        <f t="shared" si="27"/>
        <v>0</v>
      </c>
    </row>
    <row r="213" spans="1:7" x14ac:dyDescent="0.25">
      <c r="A213" s="5">
        <f t="shared" si="28"/>
        <v>210</v>
      </c>
      <c r="B213" s="4">
        <f t="shared" si="23"/>
        <v>0</v>
      </c>
      <c r="C213" s="4">
        <f t="shared" si="24"/>
        <v>0</v>
      </c>
      <c r="D213" s="4">
        <f t="shared" si="25"/>
        <v>0</v>
      </c>
      <c r="E213" s="4">
        <f t="shared" si="26"/>
        <v>0</v>
      </c>
      <c r="F213" s="22">
        <f t="shared" si="22"/>
        <v>0</v>
      </c>
      <c r="G213" s="22">
        <f t="shared" si="27"/>
        <v>0</v>
      </c>
    </row>
    <row r="214" spans="1:7" x14ac:dyDescent="0.25">
      <c r="A214" s="5">
        <f t="shared" si="28"/>
        <v>211</v>
      </c>
      <c r="B214" s="4">
        <f t="shared" si="23"/>
        <v>0</v>
      </c>
      <c r="C214" s="4">
        <f t="shared" si="24"/>
        <v>0</v>
      </c>
      <c r="D214" s="4">
        <f t="shared" si="25"/>
        <v>0</v>
      </c>
      <c r="E214" s="4">
        <f t="shared" si="26"/>
        <v>0</v>
      </c>
      <c r="F214" s="22">
        <f t="shared" si="22"/>
        <v>0</v>
      </c>
      <c r="G214" s="22">
        <f t="shared" si="27"/>
        <v>0</v>
      </c>
    </row>
    <row r="215" spans="1:7" x14ac:dyDescent="0.25">
      <c r="A215" s="5">
        <f t="shared" si="28"/>
        <v>212</v>
      </c>
      <c r="B215" s="4">
        <f t="shared" si="23"/>
        <v>0</v>
      </c>
      <c r="C215" s="4">
        <f t="shared" si="24"/>
        <v>0</v>
      </c>
      <c r="D215" s="4">
        <f t="shared" si="25"/>
        <v>0</v>
      </c>
      <c r="E215" s="4">
        <f t="shared" si="26"/>
        <v>0</v>
      </c>
      <c r="F215" s="22">
        <f t="shared" si="22"/>
        <v>0</v>
      </c>
      <c r="G215" s="22">
        <f t="shared" si="27"/>
        <v>0</v>
      </c>
    </row>
    <row r="216" spans="1:7" x14ac:dyDescent="0.25">
      <c r="A216" s="5">
        <f t="shared" si="28"/>
        <v>213</v>
      </c>
      <c r="B216" s="4">
        <f t="shared" si="23"/>
        <v>0</v>
      </c>
      <c r="C216" s="4">
        <f t="shared" si="24"/>
        <v>0</v>
      </c>
      <c r="D216" s="4">
        <f t="shared" si="25"/>
        <v>0</v>
      </c>
      <c r="E216" s="4">
        <f t="shared" si="26"/>
        <v>0</v>
      </c>
      <c r="F216" s="22">
        <f t="shared" ref="F216:F227" si="29">IFERROR(100*H216*$I$3/(I216*$H$3),0)</f>
        <v>0</v>
      </c>
      <c r="G216" s="22">
        <f t="shared" si="27"/>
        <v>0</v>
      </c>
    </row>
    <row r="217" spans="1:7" x14ac:dyDescent="0.25">
      <c r="A217" s="5">
        <f t="shared" si="28"/>
        <v>214</v>
      </c>
      <c r="B217" s="4">
        <f t="shared" si="23"/>
        <v>0</v>
      </c>
      <c r="C217" s="4">
        <f t="shared" si="24"/>
        <v>0</v>
      </c>
      <c r="D217" s="4">
        <f t="shared" si="25"/>
        <v>0</v>
      </c>
      <c r="E217" s="4">
        <f t="shared" si="26"/>
        <v>0</v>
      </c>
      <c r="F217" s="22">
        <f t="shared" si="29"/>
        <v>0</v>
      </c>
      <c r="G217" s="22">
        <f t="shared" si="27"/>
        <v>0</v>
      </c>
    </row>
    <row r="218" spans="1:7" x14ac:dyDescent="0.25">
      <c r="A218" s="5">
        <f t="shared" si="28"/>
        <v>215</v>
      </c>
      <c r="B218" s="4">
        <f t="shared" si="23"/>
        <v>0</v>
      </c>
      <c r="C218" s="4">
        <f t="shared" si="24"/>
        <v>0</v>
      </c>
      <c r="D218" s="4">
        <f t="shared" si="25"/>
        <v>0</v>
      </c>
      <c r="E218" s="4">
        <f t="shared" si="26"/>
        <v>0</v>
      </c>
      <c r="F218" s="22">
        <f t="shared" si="29"/>
        <v>0</v>
      </c>
      <c r="G218" s="22">
        <f t="shared" si="27"/>
        <v>0</v>
      </c>
    </row>
    <row r="219" spans="1:7" x14ac:dyDescent="0.25">
      <c r="A219" s="5">
        <f t="shared" si="28"/>
        <v>216</v>
      </c>
      <c r="B219" s="4">
        <f t="shared" si="23"/>
        <v>0</v>
      </c>
      <c r="C219" s="4">
        <f t="shared" si="24"/>
        <v>0</v>
      </c>
      <c r="D219" s="4">
        <f t="shared" si="25"/>
        <v>0</v>
      </c>
      <c r="E219" s="4">
        <f t="shared" si="26"/>
        <v>0</v>
      </c>
      <c r="F219" s="22">
        <f t="shared" si="29"/>
        <v>0</v>
      </c>
      <c r="G219" s="22">
        <f t="shared" si="27"/>
        <v>0</v>
      </c>
    </row>
    <row r="220" spans="1:7" x14ac:dyDescent="0.25">
      <c r="A220" s="5">
        <f t="shared" si="28"/>
        <v>217</v>
      </c>
      <c r="B220" s="4">
        <f t="shared" si="23"/>
        <v>0</v>
      </c>
      <c r="C220" s="4">
        <f t="shared" si="24"/>
        <v>0</v>
      </c>
      <c r="D220" s="4">
        <f t="shared" si="25"/>
        <v>0</v>
      </c>
      <c r="E220" s="4">
        <f t="shared" si="26"/>
        <v>0</v>
      </c>
      <c r="F220" s="22">
        <f t="shared" si="29"/>
        <v>0</v>
      </c>
      <c r="G220" s="22">
        <f t="shared" si="27"/>
        <v>0</v>
      </c>
    </row>
    <row r="221" spans="1:7" x14ac:dyDescent="0.25">
      <c r="A221" s="5">
        <f t="shared" si="28"/>
        <v>218</v>
      </c>
      <c r="B221" s="4">
        <f t="shared" si="23"/>
        <v>0</v>
      </c>
      <c r="C221" s="4">
        <f t="shared" si="24"/>
        <v>0</v>
      </c>
      <c r="D221" s="4">
        <f t="shared" si="25"/>
        <v>0</v>
      </c>
      <c r="E221" s="4">
        <f t="shared" si="26"/>
        <v>0</v>
      </c>
      <c r="F221" s="22">
        <f t="shared" si="29"/>
        <v>0</v>
      </c>
      <c r="G221" s="22">
        <f t="shared" si="27"/>
        <v>0</v>
      </c>
    </row>
    <row r="222" spans="1:7" x14ac:dyDescent="0.25">
      <c r="A222" s="5">
        <f t="shared" si="28"/>
        <v>219</v>
      </c>
      <c r="B222" s="4">
        <f t="shared" si="23"/>
        <v>0</v>
      </c>
      <c r="C222" s="4">
        <f t="shared" si="24"/>
        <v>0</v>
      </c>
      <c r="D222" s="4">
        <f t="shared" si="25"/>
        <v>0</v>
      </c>
      <c r="E222" s="4">
        <f t="shared" si="26"/>
        <v>0</v>
      </c>
      <c r="F222" s="22">
        <f t="shared" si="29"/>
        <v>0</v>
      </c>
      <c r="G222" s="22">
        <f t="shared" si="27"/>
        <v>0</v>
      </c>
    </row>
    <row r="223" spans="1:7" x14ac:dyDescent="0.25">
      <c r="A223" s="5">
        <f t="shared" si="28"/>
        <v>220</v>
      </c>
      <c r="B223" s="4">
        <f t="shared" si="23"/>
        <v>0</v>
      </c>
      <c r="C223" s="4">
        <f t="shared" si="24"/>
        <v>0</v>
      </c>
      <c r="D223" s="4">
        <f t="shared" si="25"/>
        <v>0</v>
      </c>
      <c r="E223" s="4">
        <f t="shared" si="26"/>
        <v>0</v>
      </c>
      <c r="F223" s="22">
        <f t="shared" si="29"/>
        <v>0</v>
      </c>
      <c r="G223" s="22">
        <f t="shared" si="27"/>
        <v>0</v>
      </c>
    </row>
    <row r="224" spans="1:7" x14ac:dyDescent="0.25">
      <c r="A224" s="5">
        <f t="shared" si="28"/>
        <v>221</v>
      </c>
      <c r="B224" s="4">
        <f t="shared" si="23"/>
        <v>0</v>
      </c>
      <c r="C224" s="4">
        <f t="shared" si="24"/>
        <v>0</v>
      </c>
      <c r="D224" s="4">
        <f t="shared" si="25"/>
        <v>0</v>
      </c>
      <c r="E224" s="4">
        <f t="shared" si="26"/>
        <v>0</v>
      </c>
      <c r="F224" s="22">
        <f t="shared" si="29"/>
        <v>0</v>
      </c>
      <c r="G224" s="22">
        <f t="shared" si="27"/>
        <v>0</v>
      </c>
    </row>
    <row r="225" spans="1:7" x14ac:dyDescent="0.25">
      <c r="A225" s="5">
        <f t="shared" si="28"/>
        <v>222</v>
      </c>
      <c r="B225" s="4">
        <f t="shared" si="23"/>
        <v>0</v>
      </c>
      <c r="C225" s="4">
        <f t="shared" si="24"/>
        <v>0</v>
      </c>
      <c r="D225" s="4">
        <f t="shared" si="25"/>
        <v>0</v>
      </c>
      <c r="E225" s="4">
        <f t="shared" si="26"/>
        <v>0</v>
      </c>
      <c r="F225" s="22">
        <f t="shared" si="29"/>
        <v>0</v>
      </c>
      <c r="G225" s="22">
        <f t="shared" si="27"/>
        <v>0</v>
      </c>
    </row>
    <row r="226" spans="1:7" x14ac:dyDescent="0.25">
      <c r="A226" s="5">
        <f t="shared" si="28"/>
        <v>223</v>
      </c>
      <c r="B226" s="4">
        <f t="shared" si="23"/>
        <v>0</v>
      </c>
      <c r="C226" s="4">
        <f t="shared" si="24"/>
        <v>0</v>
      </c>
      <c r="D226" s="4">
        <f t="shared" si="25"/>
        <v>0</v>
      </c>
      <c r="E226" s="4">
        <f t="shared" si="26"/>
        <v>0</v>
      </c>
      <c r="F226" s="22">
        <f t="shared" si="29"/>
        <v>0</v>
      </c>
      <c r="G226" s="22">
        <f t="shared" si="27"/>
        <v>0</v>
      </c>
    </row>
    <row r="227" spans="1:7" x14ac:dyDescent="0.25">
      <c r="A227" s="5">
        <f t="shared" si="28"/>
        <v>224</v>
      </c>
      <c r="B227" s="4">
        <f t="shared" si="23"/>
        <v>0</v>
      </c>
      <c r="C227" s="4">
        <f t="shared" si="24"/>
        <v>0</v>
      </c>
      <c r="D227" s="4">
        <f t="shared" si="25"/>
        <v>0</v>
      </c>
      <c r="E227" s="4">
        <f t="shared" si="26"/>
        <v>0</v>
      </c>
      <c r="F227" s="22">
        <f t="shared" si="29"/>
        <v>0</v>
      </c>
      <c r="G227" s="22">
        <f t="shared" si="27"/>
        <v>0</v>
      </c>
    </row>
    <row r="228" spans="1:7" x14ac:dyDescent="0.25">
      <c r="A228" s="5"/>
      <c r="B228" s="4">
        <f t="shared" ref="B228:E228" si="30">H228+L228+P228+T228+X228+AB228-AF228</f>
        <v>0</v>
      </c>
      <c r="C228" s="4">
        <f t="shared" si="30"/>
        <v>0</v>
      </c>
      <c r="D228" s="4">
        <f t="shared" si="30"/>
        <v>0</v>
      </c>
      <c r="E228" s="4">
        <f t="shared" si="30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C4" sqref="C4"/>
    </sheetView>
  </sheetViews>
  <sheetFormatPr defaultRowHeight="15" x14ac:dyDescent="0.25"/>
  <cols>
    <col min="2" max="2" width="17.42578125" bestFit="1" customWidth="1"/>
    <col min="3" max="3" width="14.7109375" bestFit="1" customWidth="1"/>
  </cols>
  <sheetData>
    <row r="2" spans="2:5" x14ac:dyDescent="0.25">
      <c r="B2" s="10" t="s">
        <v>374</v>
      </c>
      <c r="C2" s="26">
        <f>0.5*(C5+(100-C5)*C4*(10/IF(C7&lt;15,10,C7-5))*(25/IF(C6*(C7-5)/C7&lt;25,25,C6*(C7-5)/C7))*C29)</f>
        <v>33.183179012345683</v>
      </c>
    </row>
    <row r="3" spans="2:5" x14ac:dyDescent="0.25">
      <c r="B3" s="10"/>
    </row>
    <row r="4" spans="2:5" x14ac:dyDescent="0.25">
      <c r="B4" s="10" t="s">
        <v>361</v>
      </c>
      <c r="C4" s="23">
        <v>0.5</v>
      </c>
    </row>
    <row r="5" spans="2:5" x14ac:dyDescent="0.25">
      <c r="B5" s="10" t="s">
        <v>373</v>
      </c>
      <c r="C5" s="23">
        <v>41</v>
      </c>
    </row>
    <row r="6" spans="2:5" x14ac:dyDescent="0.25">
      <c r="B6" s="10" t="s">
        <v>362</v>
      </c>
      <c r="C6" s="29">
        <v>45</v>
      </c>
    </row>
    <row r="7" spans="2:5" x14ac:dyDescent="0.25">
      <c r="B7" s="10" t="s">
        <v>363</v>
      </c>
      <c r="C7" s="29">
        <v>14</v>
      </c>
    </row>
    <row r="8" spans="2:5" x14ac:dyDescent="0.25">
      <c r="B8" s="10" t="s">
        <v>364</v>
      </c>
      <c r="C8" s="29">
        <v>104</v>
      </c>
    </row>
    <row r="9" spans="2:5" x14ac:dyDescent="0.25">
      <c r="B9" s="10" t="s">
        <v>365</v>
      </c>
      <c r="C9" s="29">
        <v>73</v>
      </c>
    </row>
    <row r="10" spans="2:5" x14ac:dyDescent="0.25">
      <c r="B10" s="10" t="s">
        <v>366</v>
      </c>
      <c r="C10" s="27">
        <v>15311</v>
      </c>
    </row>
    <row r="11" spans="2:5" x14ac:dyDescent="0.25">
      <c r="B11" s="10" t="s">
        <v>368</v>
      </c>
      <c r="C11" s="28">
        <v>3</v>
      </c>
    </row>
    <row r="13" spans="2:5" x14ac:dyDescent="0.25">
      <c r="B13" s="10" t="s">
        <v>367</v>
      </c>
      <c r="C13" s="24">
        <v>15311</v>
      </c>
      <c r="E13" s="12"/>
    </row>
    <row r="14" spans="2:5" x14ac:dyDescent="0.25">
      <c r="C14" s="25"/>
    </row>
    <row r="15" spans="2:5" x14ac:dyDescent="0.25">
      <c r="B15" s="10" t="s">
        <v>368</v>
      </c>
      <c r="C15" s="25" t="s">
        <v>369</v>
      </c>
    </row>
    <row r="16" spans="2:5" x14ac:dyDescent="0.25">
      <c r="C16" s="25" t="s">
        <v>371</v>
      </c>
    </row>
    <row r="17" spans="2:3" x14ac:dyDescent="0.25">
      <c r="C17" s="25" t="s">
        <v>370</v>
      </c>
    </row>
    <row r="18" spans="2:3" x14ac:dyDescent="0.25">
      <c r="C18" s="25"/>
    </row>
    <row r="19" spans="2:3" x14ac:dyDescent="0.25">
      <c r="B19" s="10" t="s">
        <v>373</v>
      </c>
      <c r="C19" s="25" t="s">
        <v>375</v>
      </c>
    </row>
    <row r="20" spans="2:3" x14ac:dyDescent="0.25">
      <c r="C20" s="25" t="s">
        <v>376</v>
      </c>
    </row>
    <row r="21" spans="2:3" x14ac:dyDescent="0.25">
      <c r="C21" s="25" t="s">
        <v>377</v>
      </c>
    </row>
    <row r="22" spans="2:3" x14ac:dyDescent="0.25">
      <c r="C22" s="25" t="s">
        <v>378</v>
      </c>
    </row>
    <row r="23" spans="2:3" x14ac:dyDescent="0.25">
      <c r="C23" s="25" t="s">
        <v>379</v>
      </c>
    </row>
    <row r="24" spans="2:3" x14ac:dyDescent="0.25">
      <c r="C24" s="25"/>
    </row>
    <row r="25" spans="2:3" x14ac:dyDescent="0.25">
      <c r="B25" t="s">
        <v>372</v>
      </c>
      <c r="C25" s="25">
        <f>12*(DATEVALUE(TEXT(YEAR(C10), "dd/mm/åååå"))-DATEVALUE(TEXT(YEAR(C13), "dd/mm/åååå")))+(DATEVALUE(TEXT(MONTH(C10), "dd/mm/åååå"))-DATEVALUE(TEXT(MONTH(C13), "dd/mm/åååå")))</f>
        <v>0</v>
      </c>
    </row>
    <row r="26" spans="2:3" x14ac:dyDescent="0.25">
      <c r="C26" s="25">
        <f>IF(C25&lt;0,0,C25)</f>
        <v>0</v>
      </c>
    </row>
    <row r="27" spans="2:3" x14ac:dyDescent="0.25">
      <c r="C27" s="25">
        <f>((165+((5*C26)/C11)-C8)+((C9-69/2)))/100</f>
        <v>0.995</v>
      </c>
    </row>
    <row r="28" spans="2:3" x14ac:dyDescent="0.25">
      <c r="C28" s="25">
        <f>IF(C27&lt;0.33,0.33,C27)</f>
        <v>0.995</v>
      </c>
    </row>
    <row r="29" spans="2:3" x14ac:dyDescent="0.25">
      <c r="C29" s="25">
        <f>IF(C28&gt;1,1,C28)</f>
        <v>0.995</v>
      </c>
    </row>
  </sheetData>
  <dataValidations count="1">
    <dataValidation type="list" allowBlank="1" showInputMessage="1" showErrorMessage="1" sqref="C5">
      <formula1>"41,55,70,85,100"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2" sqref="D12"/>
    </sheetView>
  </sheetViews>
  <sheetFormatPr defaultColWidth="9.140625" defaultRowHeight="15" x14ac:dyDescent="0.25"/>
  <cols>
    <col min="1" max="1" width="12" style="14" customWidth="1"/>
    <col min="2" max="2" width="17.7109375" style="14" customWidth="1"/>
    <col min="3" max="3" width="18.5703125" style="14" bestFit="1" customWidth="1"/>
    <col min="4" max="4" width="25" style="14" customWidth="1"/>
    <col min="5" max="16384" width="9.140625" style="14"/>
  </cols>
  <sheetData>
    <row r="1" spans="1:5" x14ac:dyDescent="0.25">
      <c r="A1" s="17"/>
      <c r="B1" s="17"/>
      <c r="C1" s="17"/>
    </row>
    <row r="2" spans="1:5" x14ac:dyDescent="0.25">
      <c r="A2" s="17" t="s">
        <v>184</v>
      </c>
      <c r="B2" s="17" t="s">
        <v>185</v>
      </c>
    </row>
    <row r="3" spans="1:5" x14ac:dyDescent="0.25">
      <c r="A3" s="17"/>
      <c r="B3" s="17"/>
    </row>
    <row r="4" spans="1:5" ht="30" x14ac:dyDescent="0.25">
      <c r="A4" s="16" t="s">
        <v>186</v>
      </c>
      <c r="B4" s="16" t="s">
        <v>187</v>
      </c>
      <c r="C4" s="18" t="s">
        <v>196</v>
      </c>
    </row>
    <row r="5" spans="1:5" ht="59.25" customHeight="1" x14ac:dyDescent="0.25">
      <c r="A5" s="16"/>
      <c r="B5" s="16" t="s">
        <v>193</v>
      </c>
      <c r="C5" s="18" t="s">
        <v>197</v>
      </c>
    </row>
    <row r="6" spans="1:5" x14ac:dyDescent="0.25">
      <c r="A6" s="16"/>
      <c r="B6" s="16" t="s">
        <v>192</v>
      </c>
      <c r="C6" s="18" t="s">
        <v>194</v>
      </c>
    </row>
    <row r="7" spans="1:5" x14ac:dyDescent="0.25">
      <c r="A7" s="16"/>
      <c r="B7" s="16" t="s">
        <v>190</v>
      </c>
      <c r="C7" s="18" t="s">
        <v>198</v>
      </c>
    </row>
    <row r="8" spans="1:5" x14ac:dyDescent="0.25">
      <c r="A8" s="16"/>
      <c r="B8" s="16" t="s">
        <v>191</v>
      </c>
      <c r="C8" s="18" t="s">
        <v>198</v>
      </c>
    </row>
    <row r="9" spans="1:5" x14ac:dyDescent="0.25">
      <c r="D9" s="15"/>
    </row>
    <row r="10" spans="1:5" s="16" customFormat="1" x14ac:dyDescent="0.25">
      <c r="A10" s="16" t="s">
        <v>131</v>
      </c>
      <c r="B10" s="16" t="s">
        <v>129</v>
      </c>
      <c r="C10" s="16" t="s">
        <v>188</v>
      </c>
      <c r="D10" s="16" t="s">
        <v>189</v>
      </c>
      <c r="E10" s="16" t="s">
        <v>133</v>
      </c>
    </row>
  </sheetData>
  <dataValidations count="2">
    <dataValidation type="list" allowBlank="1" showInputMessage="1" showErrorMessage="1" sqref="C11:C72">
      <formula1>"Std Army, Shock Army, Front Air Cmd, BAK command"</formula1>
    </dataValidation>
    <dataValidation type="list" allowBlank="1" showInputMessage="1" showErrorMessage="1" sqref="B11:B188">
      <formula1>"Northern,Volchov,Northwestern,Kalinin,Western,Moscow MD,Bryansk,Southwestern,Kharkov MD,Southern,Caucasus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D4" sqref="D4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12.140625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141</v>
      </c>
      <c r="E1" s="4" t="s">
        <v>133</v>
      </c>
      <c r="F1" s="4" t="s">
        <v>180</v>
      </c>
    </row>
    <row r="2" spans="1:6" x14ac:dyDescent="0.25">
      <c r="A2" t="s">
        <v>137</v>
      </c>
      <c r="B2" t="s">
        <v>306</v>
      </c>
    </row>
    <row r="3" spans="1:6" x14ac:dyDescent="0.25">
      <c r="A3" t="s">
        <v>137</v>
      </c>
      <c r="B3" t="s">
        <v>169</v>
      </c>
    </row>
    <row r="4" spans="1:6" x14ac:dyDescent="0.25">
      <c r="A4" t="s">
        <v>137</v>
      </c>
      <c r="B4" t="s">
        <v>163</v>
      </c>
    </row>
    <row r="5" spans="1:6" x14ac:dyDescent="0.25">
      <c r="A5" t="s">
        <v>137</v>
      </c>
      <c r="B5" t="s">
        <v>164</v>
      </c>
      <c r="C5" t="s">
        <v>385</v>
      </c>
      <c r="D5" t="s">
        <v>389</v>
      </c>
      <c r="E5" t="s">
        <v>89</v>
      </c>
    </row>
    <row r="6" spans="1:6" x14ac:dyDescent="0.25">
      <c r="A6" t="s">
        <v>137</v>
      </c>
      <c r="B6" t="s">
        <v>167</v>
      </c>
      <c r="C6" t="s">
        <v>339</v>
      </c>
      <c r="D6" t="s">
        <v>355</v>
      </c>
      <c r="E6" t="s">
        <v>338</v>
      </c>
    </row>
    <row r="7" spans="1:6" x14ac:dyDescent="0.25">
      <c r="A7" t="s">
        <v>138</v>
      </c>
      <c r="B7" t="s">
        <v>166</v>
      </c>
      <c r="C7" t="s">
        <v>337</v>
      </c>
      <c r="D7" t="s">
        <v>354</v>
      </c>
      <c r="E7" t="s">
        <v>338</v>
      </c>
    </row>
    <row r="8" spans="1:6" x14ac:dyDescent="0.25">
      <c r="A8" t="s">
        <v>137</v>
      </c>
      <c r="B8" t="s">
        <v>323</v>
      </c>
      <c r="C8" t="s">
        <v>339</v>
      </c>
      <c r="D8" t="s">
        <v>340</v>
      </c>
      <c r="E8" t="s">
        <v>338</v>
      </c>
      <c r="F8" t="s">
        <v>341</v>
      </c>
    </row>
    <row r="9" spans="1:6" x14ac:dyDescent="0.25">
      <c r="A9" t="s">
        <v>137</v>
      </c>
      <c r="B9" t="s">
        <v>170</v>
      </c>
    </row>
    <row r="10" spans="1:6" x14ac:dyDescent="0.25">
      <c r="A10" t="s">
        <v>137</v>
      </c>
      <c r="B10" t="s">
        <v>168</v>
      </c>
    </row>
    <row r="11" spans="1:6" x14ac:dyDescent="0.25">
      <c r="A11" t="s">
        <v>134</v>
      </c>
      <c r="B11" t="s">
        <v>309</v>
      </c>
    </row>
    <row r="12" spans="1:6" x14ac:dyDescent="0.25">
      <c r="A12" t="s">
        <v>138</v>
      </c>
      <c r="B12" t="s">
        <v>294</v>
      </c>
      <c r="C12" t="s">
        <v>342</v>
      </c>
      <c r="D12" t="s">
        <v>343</v>
      </c>
      <c r="E12" t="s">
        <v>92</v>
      </c>
    </row>
    <row r="13" spans="1:6" x14ac:dyDescent="0.25">
      <c r="A13" t="s">
        <v>139</v>
      </c>
      <c r="B13" t="s">
        <v>173</v>
      </c>
    </row>
    <row r="14" spans="1:6" x14ac:dyDescent="0.25">
      <c r="A14" t="s">
        <v>139</v>
      </c>
      <c r="B14" t="s">
        <v>307</v>
      </c>
    </row>
    <row r="15" spans="1:6" x14ac:dyDescent="0.25">
      <c r="A15" t="s">
        <v>139</v>
      </c>
      <c r="B15" t="s">
        <v>308</v>
      </c>
      <c r="C15" t="s">
        <v>344</v>
      </c>
      <c r="D15" t="s">
        <v>350</v>
      </c>
      <c r="E15" t="s">
        <v>338</v>
      </c>
    </row>
    <row r="16" spans="1:6" x14ac:dyDescent="0.25">
      <c r="A16" t="s">
        <v>139</v>
      </c>
      <c r="B16" t="s">
        <v>174</v>
      </c>
      <c r="C16" t="s">
        <v>344</v>
      </c>
      <c r="D16" t="s">
        <v>345</v>
      </c>
      <c r="E16" t="s">
        <v>338</v>
      </c>
    </row>
    <row r="17" spans="1:5" x14ac:dyDescent="0.25">
      <c r="A17" t="s">
        <v>139</v>
      </c>
      <c r="B17" t="s">
        <v>310</v>
      </c>
    </row>
    <row r="18" spans="1:5" x14ac:dyDescent="0.25">
      <c r="A18" t="s">
        <v>139</v>
      </c>
      <c r="B18" t="s">
        <v>176</v>
      </c>
      <c r="C18" t="s">
        <v>337</v>
      </c>
      <c r="D18" t="s">
        <v>346</v>
      </c>
      <c r="E18" t="s">
        <v>338</v>
      </c>
    </row>
    <row r="19" spans="1:5" x14ac:dyDescent="0.25">
      <c r="A19" t="s">
        <v>139</v>
      </c>
      <c r="B19" t="s">
        <v>317</v>
      </c>
      <c r="C19" t="s">
        <v>339</v>
      </c>
      <c r="D19" t="s">
        <v>351</v>
      </c>
      <c r="E19" t="s">
        <v>338</v>
      </c>
    </row>
    <row r="20" spans="1:5" x14ac:dyDescent="0.25">
      <c r="A20" t="s">
        <v>137</v>
      </c>
      <c r="B20" t="s">
        <v>165</v>
      </c>
      <c r="C20" t="s">
        <v>339</v>
      </c>
      <c r="D20" t="s">
        <v>355</v>
      </c>
      <c r="E20" t="s">
        <v>338</v>
      </c>
    </row>
    <row r="21" spans="1:5" x14ac:dyDescent="0.25">
      <c r="A21" t="s">
        <v>139</v>
      </c>
      <c r="B21" t="s">
        <v>172</v>
      </c>
      <c r="C21" t="s">
        <v>385</v>
      </c>
      <c r="D21" t="s">
        <v>343</v>
      </c>
      <c r="E21" t="s">
        <v>390</v>
      </c>
    </row>
    <row r="22" spans="1:5" x14ac:dyDescent="0.25">
      <c r="A22" t="s">
        <v>139</v>
      </c>
      <c r="B22" t="s">
        <v>175</v>
      </c>
    </row>
    <row r="23" spans="1:5" x14ac:dyDescent="0.25">
      <c r="A23" t="s">
        <v>139</v>
      </c>
      <c r="B23" t="s">
        <v>327</v>
      </c>
    </row>
    <row r="24" spans="1:5" x14ac:dyDescent="0.25">
      <c r="A24" t="s">
        <v>140</v>
      </c>
      <c r="B24" t="s">
        <v>295</v>
      </c>
    </row>
    <row r="25" spans="1:5" x14ac:dyDescent="0.25">
      <c r="A25" t="s">
        <v>140</v>
      </c>
      <c r="B25" t="s">
        <v>298</v>
      </c>
    </row>
    <row r="26" spans="1:5" x14ac:dyDescent="0.25">
      <c r="A26" t="s">
        <v>140</v>
      </c>
      <c r="B26" t="s">
        <v>178</v>
      </c>
    </row>
    <row r="27" spans="1:5" x14ac:dyDescent="0.25">
      <c r="A27" t="s">
        <v>140</v>
      </c>
      <c r="B27" t="s">
        <v>179</v>
      </c>
      <c r="C27" t="s">
        <v>344</v>
      </c>
      <c r="D27" t="s">
        <v>383</v>
      </c>
      <c r="E27" t="s">
        <v>338</v>
      </c>
    </row>
    <row r="28" spans="1:5" x14ac:dyDescent="0.25">
      <c r="A28" t="s">
        <v>140</v>
      </c>
      <c r="B28" t="s">
        <v>177</v>
      </c>
      <c r="C28" t="s">
        <v>358</v>
      </c>
      <c r="D28" t="s">
        <v>384</v>
      </c>
      <c r="E28" t="s">
        <v>338</v>
      </c>
    </row>
    <row r="29" spans="1:5" x14ac:dyDescent="0.25">
      <c r="A29" t="s">
        <v>139</v>
      </c>
      <c r="B29" t="s">
        <v>171</v>
      </c>
      <c r="C29" t="s">
        <v>339</v>
      </c>
      <c r="D29" t="s">
        <v>347</v>
      </c>
      <c r="E29" t="s">
        <v>338</v>
      </c>
    </row>
    <row r="30" spans="1:5" x14ac:dyDescent="0.25">
      <c r="A30" t="s">
        <v>140</v>
      </c>
      <c r="B30" t="s">
        <v>318</v>
      </c>
    </row>
    <row r="31" spans="1:5" x14ac:dyDescent="0.25">
      <c r="A31" t="s">
        <v>140</v>
      </c>
      <c r="B31" t="s">
        <v>325</v>
      </c>
    </row>
    <row r="32" spans="1:5" x14ac:dyDescent="0.25">
      <c r="A32" t="s">
        <v>140</v>
      </c>
      <c r="B32" t="s">
        <v>326</v>
      </c>
    </row>
    <row r="33" spans="1:6" x14ac:dyDescent="0.25">
      <c r="A33" t="s">
        <v>140</v>
      </c>
      <c r="B33" t="s">
        <v>328</v>
      </c>
    </row>
    <row r="34" spans="1:6" x14ac:dyDescent="0.25">
      <c r="A34" t="s">
        <v>140</v>
      </c>
      <c r="B34" t="s">
        <v>329</v>
      </c>
      <c r="C34" t="s">
        <v>339</v>
      </c>
      <c r="D34" t="s">
        <v>348</v>
      </c>
      <c r="E34" t="s">
        <v>338</v>
      </c>
    </row>
    <row r="35" spans="1:6" x14ac:dyDescent="0.25">
      <c r="A35" t="s">
        <v>135</v>
      </c>
      <c r="B35" t="s">
        <v>161</v>
      </c>
    </row>
    <row r="36" spans="1:6" x14ac:dyDescent="0.25">
      <c r="A36" t="s">
        <v>135</v>
      </c>
      <c r="B36" t="s">
        <v>322</v>
      </c>
      <c r="C36" t="s">
        <v>339</v>
      </c>
      <c r="D36" t="s">
        <v>340</v>
      </c>
      <c r="E36" t="s">
        <v>338</v>
      </c>
    </row>
    <row r="37" spans="1:6" x14ac:dyDescent="0.25">
      <c r="A37" t="s">
        <v>135</v>
      </c>
      <c r="B37" t="s">
        <v>162</v>
      </c>
      <c r="C37" t="s">
        <v>337</v>
      </c>
      <c r="D37" t="s">
        <v>381</v>
      </c>
      <c r="E37" t="s">
        <v>338</v>
      </c>
    </row>
    <row r="38" spans="1:6" x14ac:dyDescent="0.25">
      <c r="A38" t="s">
        <v>135</v>
      </c>
      <c r="B38" t="s">
        <v>158</v>
      </c>
    </row>
    <row r="39" spans="1:6" x14ac:dyDescent="0.25">
      <c r="A39" t="s">
        <v>135</v>
      </c>
      <c r="B39" t="s">
        <v>159</v>
      </c>
    </row>
    <row r="40" spans="1:6" x14ac:dyDescent="0.25">
      <c r="A40" t="s">
        <v>135</v>
      </c>
      <c r="B40" t="s">
        <v>160</v>
      </c>
      <c r="C40" t="s">
        <v>339</v>
      </c>
      <c r="D40" t="s">
        <v>347</v>
      </c>
      <c r="E40" t="s">
        <v>3</v>
      </c>
      <c r="F40" t="s">
        <v>0</v>
      </c>
    </row>
    <row r="41" spans="1:6" x14ac:dyDescent="0.25">
      <c r="A41" t="s">
        <v>130</v>
      </c>
      <c r="B41" t="s">
        <v>296</v>
      </c>
      <c r="C41" t="s">
        <v>385</v>
      </c>
      <c r="D41" t="s">
        <v>386</v>
      </c>
      <c r="E41" t="s">
        <v>338</v>
      </c>
    </row>
    <row r="42" spans="1:6" x14ac:dyDescent="0.25">
      <c r="A42" t="s">
        <v>130</v>
      </c>
      <c r="B42" t="s">
        <v>305</v>
      </c>
      <c r="C42" t="s">
        <v>344</v>
      </c>
      <c r="D42" t="s">
        <v>356</v>
      </c>
      <c r="E42" t="s">
        <v>338</v>
      </c>
    </row>
    <row r="43" spans="1:6" x14ac:dyDescent="0.25">
      <c r="A43" t="s">
        <v>130</v>
      </c>
      <c r="B43" t="s">
        <v>156</v>
      </c>
    </row>
    <row r="44" spans="1:6" x14ac:dyDescent="0.25">
      <c r="A44" t="s">
        <v>130</v>
      </c>
      <c r="B44" t="s">
        <v>299</v>
      </c>
    </row>
    <row r="45" spans="1:6" x14ac:dyDescent="0.25">
      <c r="A45" t="s">
        <v>130</v>
      </c>
      <c r="B45" t="s">
        <v>155</v>
      </c>
      <c r="C45" t="s">
        <v>339</v>
      </c>
      <c r="D45" t="s">
        <v>352</v>
      </c>
      <c r="E45" t="s">
        <v>359</v>
      </c>
      <c r="F45" t="s">
        <v>360</v>
      </c>
    </row>
    <row r="46" spans="1:6" x14ac:dyDescent="0.25">
      <c r="A46" t="s">
        <v>130</v>
      </c>
      <c r="B46" t="s">
        <v>154</v>
      </c>
      <c r="C46" t="s">
        <v>344</v>
      </c>
      <c r="D46" t="s">
        <v>387</v>
      </c>
      <c r="E46" t="s">
        <v>338</v>
      </c>
    </row>
    <row r="47" spans="1:6" x14ac:dyDescent="0.25">
      <c r="A47" t="s">
        <v>130</v>
      </c>
      <c r="B47" t="s">
        <v>303</v>
      </c>
    </row>
    <row r="48" spans="1:6" x14ac:dyDescent="0.25">
      <c r="A48" t="s">
        <v>135</v>
      </c>
      <c r="B48" t="s">
        <v>152</v>
      </c>
      <c r="C48" t="s">
        <v>344</v>
      </c>
      <c r="D48" t="s">
        <v>349</v>
      </c>
      <c r="E48" t="s">
        <v>338</v>
      </c>
    </row>
    <row r="49" spans="1:5" x14ac:dyDescent="0.25">
      <c r="A49" t="s">
        <v>135</v>
      </c>
      <c r="B49" t="s">
        <v>324</v>
      </c>
      <c r="C49" t="s">
        <v>344</v>
      </c>
      <c r="D49" t="s">
        <v>347</v>
      </c>
    </row>
    <row r="50" spans="1:5" x14ac:dyDescent="0.25">
      <c r="A50" t="s">
        <v>130</v>
      </c>
      <c r="B50" t="s">
        <v>153</v>
      </c>
      <c r="C50" t="s">
        <v>337</v>
      </c>
      <c r="D50" t="s">
        <v>380</v>
      </c>
      <c r="E50" t="s">
        <v>338</v>
      </c>
    </row>
    <row r="51" spans="1:5" x14ac:dyDescent="0.25">
      <c r="A51" t="s">
        <v>130</v>
      </c>
      <c r="B51" t="s">
        <v>304</v>
      </c>
    </row>
    <row r="52" spans="1:5" x14ac:dyDescent="0.25">
      <c r="A52" t="s">
        <v>314</v>
      </c>
      <c r="B52" t="s">
        <v>311</v>
      </c>
    </row>
    <row r="53" spans="1:5" x14ac:dyDescent="0.25">
      <c r="A53" t="s">
        <v>314</v>
      </c>
      <c r="B53" t="s">
        <v>319</v>
      </c>
    </row>
    <row r="54" spans="1:5" x14ac:dyDescent="0.25">
      <c r="A54" t="s">
        <v>315</v>
      </c>
      <c r="B54" t="s">
        <v>312</v>
      </c>
    </row>
    <row r="55" spans="1:5" x14ac:dyDescent="0.25">
      <c r="A55" t="s">
        <v>315</v>
      </c>
      <c r="B55" t="s">
        <v>313</v>
      </c>
    </row>
    <row r="56" spans="1:5" x14ac:dyDescent="0.25">
      <c r="A56" t="s">
        <v>315</v>
      </c>
      <c r="B56" t="s">
        <v>316</v>
      </c>
    </row>
    <row r="57" spans="1:5" x14ac:dyDescent="0.25">
      <c r="A57" t="s">
        <v>315</v>
      </c>
      <c r="B57" t="s">
        <v>330</v>
      </c>
    </row>
    <row r="58" spans="1:5" x14ac:dyDescent="0.25">
      <c r="A58" t="s">
        <v>315</v>
      </c>
      <c r="B58" t="s">
        <v>331</v>
      </c>
    </row>
    <row r="59" spans="1:5" x14ac:dyDescent="0.25">
      <c r="A59" t="s">
        <v>315</v>
      </c>
      <c r="B59" t="s">
        <v>332</v>
      </c>
    </row>
    <row r="60" spans="1:5" x14ac:dyDescent="0.25">
      <c r="A60" t="s">
        <v>315</v>
      </c>
      <c r="B60" t="s">
        <v>333</v>
      </c>
    </row>
    <row r="61" spans="1:5" x14ac:dyDescent="0.25">
      <c r="A61" t="s">
        <v>138</v>
      </c>
      <c r="B61" t="s">
        <v>320</v>
      </c>
    </row>
    <row r="62" spans="1:5" x14ac:dyDescent="0.25">
      <c r="B62" t="s">
        <v>147</v>
      </c>
    </row>
    <row r="63" spans="1:5" x14ac:dyDescent="0.25">
      <c r="B63" t="s">
        <v>293</v>
      </c>
      <c r="C63" t="s">
        <v>337</v>
      </c>
      <c r="D63" t="s">
        <v>353</v>
      </c>
      <c r="E63" t="s">
        <v>338</v>
      </c>
    </row>
    <row r="64" spans="1:5" x14ac:dyDescent="0.25">
      <c r="B64" t="s">
        <v>151</v>
      </c>
    </row>
    <row r="65" spans="1:5" x14ac:dyDescent="0.25">
      <c r="B65" t="s">
        <v>142</v>
      </c>
    </row>
    <row r="66" spans="1:5" x14ac:dyDescent="0.25">
      <c r="B66" t="s">
        <v>145</v>
      </c>
    </row>
    <row r="67" spans="1:5" x14ac:dyDescent="0.25">
      <c r="B67" t="s">
        <v>144</v>
      </c>
    </row>
    <row r="68" spans="1:5" x14ac:dyDescent="0.25">
      <c r="A68" t="s">
        <v>139</v>
      </c>
      <c r="B68" t="s">
        <v>321</v>
      </c>
      <c r="C68" t="s">
        <v>385</v>
      </c>
      <c r="D68" t="s">
        <v>389</v>
      </c>
      <c r="E68" t="s">
        <v>89</v>
      </c>
    </row>
    <row r="69" spans="1:5" x14ac:dyDescent="0.25">
      <c r="B69" t="s">
        <v>148</v>
      </c>
    </row>
    <row r="70" spans="1:5" x14ac:dyDescent="0.25">
      <c r="B70" t="s">
        <v>143</v>
      </c>
    </row>
    <row r="71" spans="1:5" x14ac:dyDescent="0.25">
      <c r="B71" t="s">
        <v>146</v>
      </c>
    </row>
    <row r="72" spans="1:5" x14ac:dyDescent="0.25">
      <c r="A72" t="s">
        <v>136</v>
      </c>
      <c r="B72" t="s">
        <v>150</v>
      </c>
      <c r="C72" t="s">
        <v>339</v>
      </c>
      <c r="D72" t="s">
        <v>352</v>
      </c>
      <c r="E72" t="s">
        <v>8</v>
      </c>
    </row>
    <row r="73" spans="1:5" x14ac:dyDescent="0.25">
      <c r="B73" t="s">
        <v>297</v>
      </c>
    </row>
    <row r="74" spans="1:5" x14ac:dyDescent="0.25">
      <c r="B74" t="s">
        <v>300</v>
      </c>
    </row>
    <row r="75" spans="1:5" x14ac:dyDescent="0.25">
      <c r="B75" t="s">
        <v>302</v>
      </c>
    </row>
    <row r="76" spans="1:5" x14ac:dyDescent="0.25">
      <c r="A76" t="s">
        <v>138</v>
      </c>
      <c r="B76" t="s">
        <v>149</v>
      </c>
      <c r="C76" t="s">
        <v>339</v>
      </c>
      <c r="D76" t="s">
        <v>355</v>
      </c>
      <c r="E76" t="s">
        <v>338</v>
      </c>
    </row>
    <row r="77" spans="1:5" x14ac:dyDescent="0.25">
      <c r="A77" t="s">
        <v>130</v>
      </c>
      <c r="B77" t="s">
        <v>157</v>
      </c>
      <c r="C77" t="s">
        <v>344</v>
      </c>
      <c r="D77" t="s">
        <v>382</v>
      </c>
      <c r="E77" t="s">
        <v>338</v>
      </c>
    </row>
    <row r="78" spans="1:5" x14ac:dyDescent="0.25">
      <c r="A78" t="s">
        <v>130</v>
      </c>
      <c r="B78" t="s">
        <v>301</v>
      </c>
      <c r="C78" t="s">
        <v>339</v>
      </c>
      <c r="D78" t="s">
        <v>352</v>
      </c>
      <c r="E78" t="s">
        <v>338</v>
      </c>
    </row>
    <row r="79" spans="1:5" x14ac:dyDescent="0.25">
      <c r="B79" t="s">
        <v>334</v>
      </c>
    </row>
    <row r="80" spans="1:5" x14ac:dyDescent="0.25">
      <c r="B80" t="s">
        <v>335</v>
      </c>
      <c r="C80" t="s">
        <v>339</v>
      </c>
      <c r="D80" t="s">
        <v>352</v>
      </c>
      <c r="E80" t="s">
        <v>338</v>
      </c>
    </row>
    <row r="81" spans="1:5" x14ac:dyDescent="0.25">
      <c r="B81" t="s">
        <v>336</v>
      </c>
      <c r="C81" t="s">
        <v>344</v>
      </c>
      <c r="D81" t="s">
        <v>343</v>
      </c>
      <c r="E81" t="s">
        <v>357</v>
      </c>
    </row>
    <row r="82" spans="1:5" x14ac:dyDescent="0.25">
      <c r="A82" t="s">
        <v>135</v>
      </c>
      <c r="B82" t="s">
        <v>388</v>
      </c>
      <c r="C82" t="s">
        <v>344</v>
      </c>
      <c r="D82" t="s">
        <v>343</v>
      </c>
      <c r="E82" t="s">
        <v>338</v>
      </c>
    </row>
  </sheetData>
  <sortState ref="A2:F100">
    <sortCondition descending="1" ref="A1"/>
  </sortState>
  <conditionalFormatting sqref="E2:E13 E15:E42 F8 F40">
    <cfRule type="cellIs" dxfId="1" priority="3" operator="equal">
      <formula>"*"</formula>
    </cfRule>
  </conditionalFormatting>
  <conditionalFormatting sqref="E14">
    <cfRule type="cellIs" dxfId="0" priority="2" operator="equal">
      <formula>"*"</formula>
    </cfRule>
  </conditionalFormatting>
  <dataValidations count="1">
    <dataValidation type="list" allowBlank="1" showInputMessage="1" showErrorMessage="1" sqref="A2:A100">
      <formula1>"STAVKA, Northern, Volkhov, Northwest, Kalinin, Western, Bryansk, Voronezh,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214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207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219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4"/>
  <sheetViews>
    <sheetView workbookViewId="0">
      <selection activeCell="E28" sqref="E2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Il-2</v>
      </c>
      <c r="C2">
        <f>VLOOKUP($B$2,DogFighters!$A$4:'DogFighters'!$F$249,2,FALSE)</f>
        <v>260</v>
      </c>
      <c r="D2">
        <f>VLOOKUP($B$2,DogFighters!$A$4:'DogFighters'!$F$249,3,FALSE)</f>
        <v>1151</v>
      </c>
      <c r="E2">
        <f>VLOOKUP($B$2,DogFighters!$A$4:'DogFighters'!$F$249,4,FALSE)</f>
        <v>2</v>
      </c>
      <c r="F2">
        <f>VLOOKUP($B$2,DogFighters!$A$4:'DogFighters'!$F$249,5,FALSE)</f>
        <v>38</v>
      </c>
      <c r="G2">
        <f>VLOOKUP($B$2,DogFighters!$A$4:'DogFighters'!$F$249,6,FALSE)</f>
        <v>23</v>
      </c>
      <c r="H2" t="str">
        <f>VLOOKUP($B$2,DogFighters!$A$4:'DogFighters'!$G$249,7,FALSE)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VLOOKUP(B6,DogFighters!$A$4:'DogFighters'!$F$249,2,FALSE)</f>
        <v>266</v>
      </c>
      <c r="I6">
        <f>VLOOKUP(B6,DogFighters!$A$4:'DogFighters'!$F$249,3,FALSE)</f>
        <v>2890</v>
      </c>
      <c r="J6">
        <f>VLOOKUP(B6,DogFighters!$A$4:'DogFighters'!$F$249,6,FALSE)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1.2)*(L6*L6/9)*(25-SUMIF($B$6:$B$626,B6,$D$6:$D$626))/24</f>
        <v>5.5584996923076924</v>
      </c>
      <c r="O6" s="11">
        <f>(F6/100)*IF(G6&gt;$E$2,1,0.5)* 100/$F$2</f>
        <v>0.78947368421052633</v>
      </c>
      <c r="P6" s="11">
        <f>N6*O6</f>
        <v>4.3882892307692307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VLOOKUP(B7,DogFighters!$A$4:'DogFighters'!$F$249,2,FALSE)</f>
        <v>236</v>
      </c>
      <c r="I7">
        <f>VLOOKUP(B7,DogFighters!$A$4:'DogFighters'!$F$249,3,FALSE)</f>
        <v>2486</v>
      </c>
      <c r="J7">
        <f>VLOOKUP(B7,DogFighters!$A$4:'DogFighters'!$F$249,6,FALSE)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7.1274904615384607</v>
      </c>
      <c r="O7" s="11">
        <f t="shared" ref="O7:O98" si="1">(F7/100)*IF(G7&gt;$E$2,1,0.5)* 100/$F$2</f>
        <v>0.69736842105263153</v>
      </c>
      <c r="P7" s="11">
        <f t="shared" ref="P7:P97" si="2">N7*O7</f>
        <v>4.9704867692307682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VLOOKUP(B8,DogFighters!$A$4:'DogFighters'!$F$249,2,FALSE)</f>
        <v>288</v>
      </c>
      <c r="I8">
        <f>VLOOKUP(B8,DogFighters!$A$4:'DogFighters'!$F$249,3,FALSE)</f>
        <v>3192</v>
      </c>
      <c r="J8">
        <f>VLOOKUP(B8,DogFighters!$A$4:'DogFighters'!$F$249,6,FALSE)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6.0182252307692323</v>
      </c>
      <c r="O8" s="11">
        <f t="shared" si="1"/>
        <v>0.78947368421052633</v>
      </c>
      <c r="P8" s="11">
        <f t="shared" si="2"/>
        <v>4.751230445344131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VLOOKUP(B9,DogFighters!$A$4:'DogFighters'!$F$249,2,FALSE)</f>
        <v>292</v>
      </c>
      <c r="I9">
        <f>VLOOKUP(B9,DogFighters!$A$4:'DogFighters'!$F$249,3,FALSE)</f>
        <v>2818</v>
      </c>
      <c r="J9">
        <f>VLOOKUP(B9,DogFighters!$A$4:'DogFighters'!$F$249,6,FALSE)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6.1018116923076926</v>
      </c>
      <c r="O9" s="11">
        <f t="shared" si="1"/>
        <v>0.78947368421052633</v>
      </c>
      <c r="P9" s="11">
        <f t="shared" si="2"/>
        <v>4.8172197570850201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VLOOKUP(B10,DogFighters!$A$4:'DogFighters'!$F$249,2,FALSE)</f>
        <v>292</v>
      </c>
      <c r="I10">
        <f>VLOOKUP(B10,DogFighters!$A$4:'DogFighters'!$F$249,3,FALSE)</f>
        <v>2906</v>
      </c>
      <c r="J10">
        <f>VLOOKUP(B10,DogFighters!$A$4:'DogFighters'!$F$249,6,FALSE)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3.9216049230769219</v>
      </c>
      <c r="O10" s="11">
        <f t="shared" si="1"/>
        <v>0.78947368421052633</v>
      </c>
      <c r="P10" s="11">
        <f t="shared" si="2"/>
        <v>3.0960038866396751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VLOOKUP(B11,DogFighters!$A$4:'DogFighters'!$F$249,2,FALSE)</f>
        <v>292</v>
      </c>
      <c r="I11">
        <f>VLOOKUP(B11,DogFighters!$A$4:'DogFighters'!$F$249,3,FALSE)</f>
        <v>2906</v>
      </c>
      <c r="J11">
        <f>VLOOKUP(B11,DogFighters!$A$4:'DogFighters'!$F$249,6,FALSE)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3.1961870769230774</v>
      </c>
      <c r="O11" s="11">
        <f t="shared" si="1"/>
        <v>0.78947368421052633</v>
      </c>
      <c r="P11" s="11">
        <f t="shared" si="2"/>
        <v>2.5233055870445349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VLOOKUP(B12,DogFighters!$A$4:'DogFighters'!$F$249,2,FALSE)</f>
        <v>277</v>
      </c>
      <c r="I12">
        <f>VLOOKUP(B12,DogFighters!$A$4:'DogFighters'!$F$249,3,FALSE)</f>
        <v>2339</v>
      </c>
      <c r="J12">
        <f>VLOOKUP(B12,DogFighters!$A$4:'DogFighters'!$F$249,6,FALSE)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3.1698175384615386</v>
      </c>
      <c r="O12" s="11">
        <f t="shared" si="1"/>
        <v>0.78947368421052633</v>
      </c>
      <c r="P12" s="11">
        <f t="shared" si="2"/>
        <v>2.5024875303643728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VLOOKUP(B13,DogFighters!$A$4:'DogFighters'!$F$249,2,FALSE)</f>
        <v>392</v>
      </c>
      <c r="I13">
        <f>VLOOKUP(B13,DogFighters!$A$4:'DogFighters'!$F$249,3,FALSE)</f>
        <v>2345</v>
      </c>
      <c r="J13">
        <f>VLOOKUP(B13,DogFighters!$A$4:'DogFighters'!$F$249,6,FALSE)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5.0594133333333327</v>
      </c>
      <c r="O13" s="11">
        <f t="shared" si="1"/>
        <v>0.78947368421052633</v>
      </c>
      <c r="P13" s="11">
        <f t="shared" si="2"/>
        <v>3.9942736842105258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VLOOKUP(B14,DogFighters!$A$4:'DogFighters'!$F$249,2,FALSE)</f>
        <v>392</v>
      </c>
      <c r="I14">
        <f>VLOOKUP(B14,DogFighters!$A$4:'DogFighters'!$F$249,3,FALSE)</f>
        <v>2345</v>
      </c>
      <c r="J14">
        <f>VLOOKUP(B14,DogFighters!$A$4:'DogFighters'!$F$249,6,FALSE)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4.2907716923076924</v>
      </c>
      <c r="O14" s="11">
        <f t="shared" si="1"/>
        <v>0.78947368421052633</v>
      </c>
      <c r="P14" s="11">
        <f t="shared" si="2"/>
        <v>3.3874513360323886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VLOOKUP(B15,DogFighters!$A$4:'DogFighters'!$F$249,2,FALSE)</f>
        <v>354</v>
      </c>
      <c r="I15">
        <f>VLOOKUP(B15,DogFighters!$A$4:'DogFighters'!$F$249,3,FALSE)</f>
        <v>2736</v>
      </c>
      <c r="J15">
        <f>VLOOKUP(B15,DogFighters!$A$4:'DogFighters'!$F$249,6,FALSE)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7.6349025641025632</v>
      </c>
      <c r="O15" s="11">
        <f t="shared" si="1"/>
        <v>1.9473684210526316</v>
      </c>
      <c r="P15" s="11">
        <f t="shared" si="2"/>
        <v>14.867968151147098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VLOOKUP(B16,DogFighters!$A$4:'DogFighters'!$F$249,2,FALSE)</f>
        <v>354</v>
      </c>
      <c r="I16">
        <f>VLOOKUP(B16,DogFighters!$A$4:'DogFighters'!$F$249,3,FALSE)</f>
        <v>2736</v>
      </c>
      <c r="J16">
        <f>VLOOKUP(B16,DogFighters!$A$4:'DogFighters'!$F$249,6,FALSE)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3.874829538461539</v>
      </c>
      <c r="O16" s="11">
        <f t="shared" si="1"/>
        <v>0.78947368421052633</v>
      </c>
      <c r="P16" s="11">
        <f t="shared" si="2"/>
        <v>3.0590759514170047</v>
      </c>
    </row>
    <row r="17" spans="1:16" x14ac:dyDescent="0.25">
      <c r="A17" t="s">
        <v>46</v>
      </c>
      <c r="B17" t="s">
        <v>183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VLOOKUP(B17,DogFighters!$A$4:'DogFighters'!$F$249,2,FALSE)</f>
        <v>342</v>
      </c>
      <c r="I17">
        <f>VLOOKUP(B17,DogFighters!$A$4:'DogFighters'!$F$249,3,FALSE)</f>
        <v>2486</v>
      </c>
      <c r="J17">
        <f>VLOOKUP(B17,DogFighters!$A$4:'DogFighters'!$F$249,6,FALSE)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7.3760923076923071</v>
      </c>
      <c r="O17" s="11">
        <f t="shared" ref="O17:O18" si="3">(F17/100)*IF(G17&gt;$E$2,1,0.5)* 100/$F$2</f>
        <v>1.9473684210526316</v>
      </c>
      <c r="P17" s="11">
        <f t="shared" ref="P17:P18" si="4">N17*O17</f>
        <v>14.36396923076923</v>
      </c>
    </row>
    <row r="18" spans="1:16" x14ac:dyDescent="0.25">
      <c r="A18" t="s">
        <v>46</v>
      </c>
      <c r="B18" t="s">
        <v>183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VLOOKUP(B18,DogFighters!$A$4:'DogFighters'!$F$249,2,FALSE)</f>
        <v>342</v>
      </c>
      <c r="I18">
        <f>VLOOKUP(B18,DogFighters!$A$4:'DogFighters'!$F$249,3,FALSE)</f>
        <v>2486</v>
      </c>
      <c r="J18">
        <f>VLOOKUP(B18,DogFighters!$A$4:'DogFighters'!$F$249,6,FALSE)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3.7434793846153851</v>
      </c>
      <c r="O18" s="11">
        <f t="shared" si="3"/>
        <v>0.78947368421052633</v>
      </c>
      <c r="P18" s="11">
        <f t="shared" si="4"/>
        <v>2.9553784615384622</v>
      </c>
    </row>
    <row r="19" spans="1:16" x14ac:dyDescent="0.25">
      <c r="A19" t="s">
        <v>46</v>
      </c>
      <c r="B19" t="s">
        <v>200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VLOOKUP(B19,DogFighters!$A$4:'DogFighters'!$F$249,2,FALSE)</f>
        <v>351</v>
      </c>
      <c r="I19">
        <f>VLOOKUP(B19,DogFighters!$A$4:'DogFighters'!$F$249,3,FALSE)</f>
        <v>2831</v>
      </c>
      <c r="J19">
        <f>VLOOKUP(B19,DogFighters!$A$4:'DogFighters'!$F$249,6,FALSE)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7.5701999999999998</v>
      </c>
      <c r="O19" s="11">
        <f t="shared" ref="O19:O20" si="5">(F19/100)*IF(G19&gt;$E$2,1,0.5)* 100/$F$2</f>
        <v>1.9473684210526316</v>
      </c>
      <c r="P19" s="11">
        <f t="shared" ref="P19:P20" si="6">N19*O19</f>
        <v>14.741968421052631</v>
      </c>
    </row>
    <row r="20" spans="1:16" x14ac:dyDescent="0.25">
      <c r="A20" t="s">
        <v>46</v>
      </c>
      <c r="B20" t="s">
        <v>200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VLOOKUP(B20,DogFighters!$A$4:'DogFighters'!$F$249,2,FALSE)</f>
        <v>351</v>
      </c>
      <c r="I20">
        <f>VLOOKUP(B20,DogFighters!$A$4:'DogFighters'!$F$249,3,FALSE)</f>
        <v>2831</v>
      </c>
      <c r="J20">
        <f>VLOOKUP(B20,DogFighters!$A$4:'DogFighters'!$F$249,6,FALSE)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9.0604800000000001</v>
      </c>
      <c r="O20" s="11">
        <f t="shared" si="5"/>
        <v>0.78947368421052633</v>
      </c>
      <c r="P20" s="11">
        <f t="shared" si="6"/>
        <v>7.1530105263157893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VLOOKUP(B21,DogFighters!$A$4:'DogFighters'!$F$249,2,FALSE)</f>
        <v>336</v>
      </c>
      <c r="I21">
        <f>VLOOKUP(B21,DogFighters!$A$4:'DogFighters'!$F$249,3,FALSE)</f>
        <v>2020</v>
      </c>
      <c r="J21">
        <f>VLOOKUP(B21,DogFighters!$A$4:'DogFighters'!$F$249,6,FALSE)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6.917292307692307</v>
      </c>
      <c r="O21" s="11">
        <f t="shared" si="1"/>
        <v>1.9473684210526316</v>
      </c>
      <c r="P21" s="11">
        <f t="shared" si="2"/>
        <v>13.470516599190283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VLOOKUP(B22,DogFighters!$A$4:'DogFighters'!$F$249,2,FALSE)</f>
        <v>336</v>
      </c>
      <c r="I22">
        <f>VLOOKUP(B22,DogFighters!$A$4:'DogFighters'!$F$249,3,FALSE)</f>
        <v>2020</v>
      </c>
      <c r="J22">
        <f>VLOOKUP(B22,DogFighters!$A$4:'DogFighters'!$F$249,6,FALSE)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4.1395200000000001</v>
      </c>
      <c r="O22" s="11">
        <f t="shared" si="1"/>
        <v>0.78947368421052633</v>
      </c>
      <c r="P22" s="11">
        <f t="shared" si="2"/>
        <v>3.2680421052631581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VLOOKUP(B23,DogFighters!$A$4:'DogFighters'!$F$249,2,FALSE)</f>
        <v>336</v>
      </c>
      <c r="I23">
        <f>VLOOKUP(B23,DogFighters!$A$4:'DogFighters'!$F$249,3,FALSE)</f>
        <v>2020</v>
      </c>
      <c r="J23">
        <f>VLOOKUP(B23,DogFighters!$A$4:'DogFighters'!$F$249,6,FALSE)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3.5106313846153854</v>
      </c>
      <c r="O23" s="11">
        <f t="shared" si="1"/>
        <v>0.78947368421052633</v>
      </c>
      <c r="P23" s="11">
        <f t="shared" si="2"/>
        <v>2.7715510931174094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VLOOKUP(B24,DogFighters!$A$4:'DogFighters'!$F$249,2,FALSE)</f>
        <v>336</v>
      </c>
      <c r="I24">
        <f>VLOOKUP(B24,DogFighters!$A$4:'DogFighters'!$F$249,3,FALSE)</f>
        <v>2135</v>
      </c>
      <c r="J24">
        <f>VLOOKUP(B24,DogFighters!$A$4:'DogFighters'!$F$249,6,FALSE)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7.576082051282051</v>
      </c>
      <c r="O24" s="11">
        <f t="shared" ref="O24:O25" si="7">(F24/100)*IF(G24&gt;$E$2,1,0.5)* 100/$F$2</f>
        <v>1.9473684210526316</v>
      </c>
      <c r="P24" s="11">
        <f t="shared" ref="P24:P25" si="8">N24*O24</f>
        <v>14.75342294197031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VLOOKUP(B25,DogFighters!$A$4:'DogFighters'!$F$249,2,FALSE)</f>
        <v>336</v>
      </c>
      <c r="I25">
        <f>VLOOKUP(B25,DogFighters!$A$4:'DogFighters'!$F$249,3,FALSE)</f>
        <v>2135</v>
      </c>
      <c r="J25">
        <f>VLOOKUP(B25,DogFighters!$A$4:'DogFighters'!$F$249,6,FALSE)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4.53376</v>
      </c>
      <c r="O25" s="11">
        <f t="shared" si="7"/>
        <v>0.78947368421052633</v>
      </c>
      <c r="P25" s="11">
        <f t="shared" si="8"/>
        <v>3.5792842105263158</v>
      </c>
    </row>
    <row r="26" spans="1:16" x14ac:dyDescent="0.25">
      <c r="A26" t="s">
        <v>46</v>
      </c>
      <c r="B26" t="s">
        <v>212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VLOOKUP(B26,DogFighters!$A$4:'DogFighters'!$F$249,2,FALSE)</f>
        <v>352</v>
      </c>
      <c r="I26">
        <f>VLOOKUP(B26,DogFighters!$A$4:'DogFighters'!$F$249,3,FALSE)</f>
        <v>2627</v>
      </c>
      <c r="J26">
        <f>VLOOKUP(B26,DogFighters!$A$4:'DogFighters'!$F$249,6,FALSE)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7.9368478632478627</v>
      </c>
      <c r="O26" s="11">
        <f t="shared" si="1"/>
        <v>1.9473684210526316</v>
      </c>
      <c r="P26" s="11">
        <f t="shared" si="2"/>
        <v>15.455966891587943</v>
      </c>
    </row>
    <row r="27" spans="1:16" x14ac:dyDescent="0.25">
      <c r="A27" t="s">
        <v>46</v>
      </c>
      <c r="B27" t="s">
        <v>212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VLOOKUP(B27,DogFighters!$A$4:'DogFighters'!$F$249,2,FALSE)</f>
        <v>352</v>
      </c>
      <c r="I27">
        <f>VLOOKUP(B27,DogFighters!$A$4:'DogFighters'!$F$249,3,FALSE)</f>
        <v>2627</v>
      </c>
      <c r="J27">
        <f>VLOOKUP(B27,DogFighters!$A$4:'DogFighters'!$F$249,6,FALSE)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1.2)*(L27*L27/9)*(25-SUMIF($B$6:$B$626,B27,$D$6:$D$626))/24</f>
        <v>4.7496533333333337</v>
      </c>
      <c r="O27" s="11">
        <f t="shared" ref="O27" si="10">(F27/100)*IF(G27&gt;$E$2,1,0.5)* 100/$F$2</f>
        <v>0.78947368421052633</v>
      </c>
      <c r="P27" s="11">
        <f t="shared" ref="P27" si="11">N27*O27</f>
        <v>3.749726315789474</v>
      </c>
    </row>
    <row r="28" spans="1:16" x14ac:dyDescent="0.25">
      <c r="A28" t="s">
        <v>46</v>
      </c>
      <c r="B28" t="s">
        <v>222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VLOOKUP(B28,DogFighters!$A$4:'DogFighters'!$F$249,2,FALSE)</f>
        <v>357</v>
      </c>
      <c r="I28">
        <f>VLOOKUP(B28,DogFighters!$A$4:'DogFighters'!$F$249,3,FALSE)</f>
        <v>2736</v>
      </c>
      <c r="J28">
        <f>VLOOKUP(B28,DogFighters!$A$4:'DogFighters'!$F$249,6,FALSE)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16.099174358974359</v>
      </c>
      <c r="O28" s="11">
        <f t="shared" si="1"/>
        <v>1.9473684210526316</v>
      </c>
      <c r="P28" s="11">
        <f t="shared" si="2"/>
        <v>31.35102375168691</v>
      </c>
    </row>
    <row r="29" spans="1:16" x14ac:dyDescent="0.25">
      <c r="A29" t="s">
        <v>46</v>
      </c>
      <c r="B29" t="s">
        <v>213</v>
      </c>
      <c r="C29" t="s">
        <v>214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VLOOKUP(B29,DogFighters!$A$4:'DogFighters'!$F$249,2,FALSE)</f>
        <v>360</v>
      </c>
      <c r="I29">
        <f>VLOOKUP(B29,DogFighters!$A$4:'DogFighters'!$F$249,3,FALSE)</f>
        <v>2483</v>
      </c>
      <c r="J29">
        <f>VLOOKUP(B29,DogFighters!$A$4:'DogFighters'!$F$249,6,FALSE)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8.4479999999999986</v>
      </c>
      <c r="O29" s="11">
        <f t="shared" si="1"/>
        <v>1.9736842105263157</v>
      </c>
      <c r="P29" s="11">
        <f t="shared" si="2"/>
        <v>16.673684210526311</v>
      </c>
    </row>
    <row r="30" spans="1:16" x14ac:dyDescent="0.25">
      <c r="A30" t="s">
        <v>46</v>
      </c>
      <c r="B30" t="s">
        <v>213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VLOOKUP(B30,DogFighters!$A$4:'DogFighters'!$F$249,2,FALSE)</f>
        <v>360</v>
      </c>
      <c r="I30">
        <f>VLOOKUP(B30,DogFighters!$A$4:'DogFighters'!$F$249,3,FALSE)</f>
        <v>2483</v>
      </c>
      <c r="J30">
        <f>VLOOKUP(B30,DogFighters!$A$4:'DogFighters'!$F$249,6,FALSE)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9.5354092307692291</v>
      </c>
      <c r="O30" s="11">
        <f t="shared" ref="O30" si="12">(F30/100)*IF(G30&gt;$E$2,1,0.5)* 100/$F$2</f>
        <v>0.77631578947368418</v>
      </c>
      <c r="P30" s="11">
        <f t="shared" ref="P30" si="13">N30*O30</f>
        <v>7.4024887449392693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VLOOKUP(B31,DogFighters!$A$4:'DogFighters'!$F$249,2,FALSE)</f>
        <v>355</v>
      </c>
      <c r="I31">
        <f>VLOOKUP(B31,DogFighters!$A$4:'DogFighters'!$F$249,3,FALSE)</f>
        <v>2600</v>
      </c>
      <c r="J31">
        <f>VLOOKUP(B31,DogFighters!$A$4:'DogFighters'!$F$249,6,FALSE)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9.830380854700854</v>
      </c>
      <c r="O31" s="11">
        <f t="shared" si="1"/>
        <v>0.77631578947368418</v>
      </c>
      <c r="P31" s="11">
        <f t="shared" si="2"/>
        <v>7.6314798740440839</v>
      </c>
    </row>
    <row r="32" spans="1:16" x14ac:dyDescent="0.25">
      <c r="A32" t="s">
        <v>46</v>
      </c>
      <c r="B32" t="s">
        <v>199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VLOOKUP(B32,DogFighters!$A$4:'DogFighters'!$F$249,2,FALSE)</f>
        <v>365</v>
      </c>
      <c r="I32">
        <f>VLOOKUP(B32,DogFighters!$A$4:'DogFighters'!$F$249,3,FALSE)</f>
        <v>2600</v>
      </c>
      <c r="J32">
        <f>VLOOKUP(B32,DogFighters!$A$4:'DogFighters'!$F$249,6,FALSE)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10.10729299145299</v>
      </c>
      <c r="O32" s="11">
        <f t="shared" ref="O32:O34" si="14">(F32/100)*IF(G32&gt;$E$2,1,0.5)* 100/$F$2</f>
        <v>0.77631578947368418</v>
      </c>
      <c r="P32" s="11">
        <f t="shared" ref="P32:P34" si="15">N32*O32</f>
        <v>7.8464511381016635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VLOOKUP(B33,DogFighters!$A$4:'DogFighters'!$F$249,2,FALSE)</f>
        <v>333</v>
      </c>
      <c r="I33">
        <f>VLOOKUP(B33,DogFighters!$A$4:'DogFighters'!$F$249,3,FALSE)</f>
        <v>1824</v>
      </c>
      <c r="J33">
        <f>VLOOKUP(B33,DogFighters!$A$4:'DogFighters'!$F$249,6,FALSE)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1.2)*(L33*L33/9)*(25-SUMIF($B$6:$B$626,B33,$D$6:$D$626))/24</f>
        <v>8.986559999999999</v>
      </c>
      <c r="O33" s="11">
        <f t="shared" si="14"/>
        <v>0.78947368421052633</v>
      </c>
      <c r="P33" s="11">
        <f t="shared" si="15"/>
        <v>7.0946526315789464</v>
      </c>
    </row>
    <row r="34" spans="1:16" x14ac:dyDescent="0.25">
      <c r="A34" t="s">
        <v>46</v>
      </c>
      <c r="B34" t="s">
        <v>217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VLOOKUP(B34,DogFighters!$A$4:'DogFighters'!$F$249,2,FALSE)</f>
        <v>345</v>
      </c>
      <c r="I34">
        <f>VLOOKUP(B34,DogFighters!$A$4:'DogFighters'!$F$249,3,FALSE)</f>
        <v>1922</v>
      </c>
      <c r="J34">
        <f>VLOOKUP(B34,DogFighters!$A$4:'DogFighters'!$F$249,6,FALSE)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7.4407948717948704</v>
      </c>
      <c r="O34" s="11">
        <f t="shared" si="14"/>
        <v>1.9473684210526316</v>
      </c>
      <c r="P34" s="11">
        <f t="shared" si="15"/>
        <v>14.489968960863695</v>
      </c>
    </row>
    <row r="35" spans="1:16" x14ac:dyDescent="0.25">
      <c r="A35" t="s">
        <v>46</v>
      </c>
      <c r="B35" t="s">
        <v>217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VLOOKUP(B35,DogFighters!$A$4:'DogFighters'!$F$249,2,FALSE)</f>
        <v>345</v>
      </c>
      <c r="I35">
        <f>VLOOKUP(B35,DogFighters!$A$4:'DogFighters'!$F$249,3,FALSE)</f>
        <v>1922</v>
      </c>
      <c r="J35">
        <f>VLOOKUP(B35,DogFighters!$A$4:'DogFighters'!$F$249,6,FALSE)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8.9055999999999997</v>
      </c>
      <c r="O35" s="11">
        <f t="shared" si="1"/>
        <v>0.78947368421052633</v>
      </c>
      <c r="P35" s="11">
        <f t="shared" si="2"/>
        <v>7.030736842105263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VLOOKUP(B36,DogFighters!$A$4:'DogFighters'!$F$249,2,FALSE)</f>
        <v>340</v>
      </c>
      <c r="I36">
        <f>VLOOKUP(B36,DogFighters!$A$4:'DogFighters'!$F$249,3,FALSE)</f>
        <v>2600</v>
      </c>
      <c r="J36">
        <f>VLOOKUP(B36,DogFighters!$A$4:'DogFighters'!$F$249,6,FALSE)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17.901000000000007</v>
      </c>
      <c r="O36" s="11">
        <f t="shared" si="1"/>
        <v>0.71052631578947367</v>
      </c>
      <c r="P36" s="11">
        <f t="shared" si="2"/>
        <v>12.719131578947373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VLOOKUP(B37,DogFighters!$A$4:'DogFighters'!$F$249,2,FALSE)</f>
        <v>260</v>
      </c>
      <c r="I37">
        <f>VLOOKUP(B37,DogFighters!$A$4:'DogFighters'!$F$249,3,FALSE)</f>
        <v>1151</v>
      </c>
      <c r="J37">
        <f>VLOOKUP(B37,DogFighters!$A$4:'DogFighters'!$F$249,6,FALSE)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10.705333333333334</v>
      </c>
      <c r="O37" s="11">
        <f t="shared" si="1"/>
        <v>1.9473684210526316</v>
      </c>
      <c r="P37" s="11">
        <f t="shared" ref="P37:P38" si="17">N37*O37</f>
        <v>20.84722807017544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VLOOKUP(B38,DogFighters!$A$4:'DogFighters'!$F$249,2,FALSE)</f>
        <v>260</v>
      </c>
      <c r="I38">
        <f>VLOOKUP(B38,DogFighters!$A$4:'DogFighters'!$F$249,3,FALSE)</f>
        <v>1151</v>
      </c>
      <c r="J38">
        <f>VLOOKUP(B38,DogFighters!$A$4:'DogFighters'!$F$249,6,FALSE)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2.7165599999999999</v>
      </c>
      <c r="O38" s="11">
        <f t="shared" si="1"/>
        <v>0.78947368421052633</v>
      </c>
      <c r="P38" s="11">
        <f t="shared" si="17"/>
        <v>2.1446526315789471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VLOOKUP(B39,DogFighters!$A$4:'DogFighters'!$F$249,2,FALSE)</f>
        <v>276</v>
      </c>
      <c r="I39">
        <f>VLOOKUP(B39,DogFighters!$A$4:'DogFighters'!$F$249,3,FALSE)</f>
        <v>3097</v>
      </c>
      <c r="J39">
        <f>VLOOKUP(B39,DogFighters!$A$4:'DogFighters'!$F$249,6,FALSE)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7.7504196923076911</v>
      </c>
      <c r="O39" s="11">
        <f t="shared" si="1"/>
        <v>0.78947368421052633</v>
      </c>
      <c r="P39" s="11">
        <f t="shared" ref="P39:P47" si="18">N39*O39</f>
        <v>6.1187523886639665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VLOOKUP(B40,DogFighters!$A$4:'DogFighters'!$F$249,2,FALSE)</f>
        <v>286</v>
      </c>
      <c r="I40">
        <f>VLOOKUP(B40,DogFighters!$A$4:'DogFighters'!$F$249,3,FALSE)</f>
        <v>1371</v>
      </c>
      <c r="J40">
        <f>VLOOKUP(B40,DogFighters!$A$4:'DogFighters'!$F$249,6,FALSE)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5.7165871304347826</v>
      </c>
      <c r="O40" s="11">
        <f t="shared" si="1"/>
        <v>0.78947368421052633</v>
      </c>
      <c r="P40" s="11">
        <f t="shared" si="18"/>
        <v>4.5130951029748285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VLOOKUP(B41,DogFighters!$A$4:'DogFighters'!$F$249,2,FALSE)</f>
        <v>84</v>
      </c>
      <c r="I41">
        <f>VLOOKUP(B41,DogFighters!$A$4:'DogFighters'!$F$249,3,FALSE)</f>
        <v>500</v>
      </c>
      <c r="J41">
        <f>VLOOKUP(B41,DogFighters!$A$4:'DogFighters'!$F$249,6,FALSE)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2" si="19">D41*((100+E41)/100)*((100-K41)/100)*(2*H41/$C$2)*MIN(I41/$D$2,1) * MIN(J41/$G$2,1)*IF($H$2="F", 1, 1.2)*(L41*L41/9)*(25-SUMIF($B$6:$B$626,B41,$D$6:$D$626))/24</f>
        <v>0.17050084701684445</v>
      </c>
      <c r="O41" s="11">
        <f t="shared" si="1"/>
        <v>0.78947368421052633</v>
      </c>
      <c r="P41" s="11">
        <f t="shared" si="18"/>
        <v>0.13460593185540351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VLOOKUP(B42,DogFighters!$A$4:'DogFighters'!$F$249,2,FALSE)</f>
        <v>270</v>
      </c>
      <c r="I42">
        <f>VLOOKUP(B42,DogFighters!$A$4:'DogFighters'!$F$249,3,FALSE)</f>
        <v>1500</v>
      </c>
      <c r="J42">
        <f>VLOOKUP(B42,DogFighters!$A$4:'DogFighters'!$F$249,6,FALSE)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1.401760535117057</v>
      </c>
      <c r="O42" s="11">
        <f t="shared" si="1"/>
        <v>0.78947368421052633</v>
      </c>
      <c r="P42" s="11">
        <f t="shared" si="18"/>
        <v>1.1066530540397819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VLOOKUP(B43,DogFighters!$A$4:'DogFighters'!$F$249,2,FALSE)</f>
        <v>310</v>
      </c>
      <c r="I43">
        <f>VLOOKUP(B43,DogFighters!$A$4:'DogFighters'!$F$249,3,FALSE)</f>
        <v>1800</v>
      </c>
      <c r="J43">
        <f>VLOOKUP(B43,DogFighters!$A$4:'DogFighters'!$F$249,6,FALSE)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1.7703716387959867</v>
      </c>
      <c r="O43" s="11">
        <f t="shared" si="1"/>
        <v>0.78947368421052633</v>
      </c>
      <c r="P43" s="11">
        <f t="shared" si="18"/>
        <v>1.3976618201020947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VLOOKUP(B44,DogFighters!$A$4:'DogFighters'!$F$249,2,FALSE)</f>
        <v>330</v>
      </c>
      <c r="I44">
        <f>VLOOKUP(B44,DogFighters!$A$4:'DogFighters'!$F$249,3,FALSE)</f>
        <v>1824</v>
      </c>
      <c r="J44">
        <f>VLOOKUP(B44,DogFighters!$A$4:'DogFighters'!$F$249,6,FALSE)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4.6463999999999999</v>
      </c>
      <c r="O44" s="11">
        <f t="shared" si="1"/>
        <v>0.78947368421052633</v>
      </c>
      <c r="P44" s="11">
        <f t="shared" si="18"/>
        <v>3.6682105263157894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VLOOKUP(B45,DogFighters!$A$4:'DogFighters'!$F$249,2,FALSE)</f>
        <v>258</v>
      </c>
      <c r="I45">
        <f>VLOOKUP(B45,DogFighters!$A$4:'DogFighters'!$F$249,3,FALSE)</f>
        <v>1092</v>
      </c>
      <c r="J45">
        <f>VLOOKUP(B45,DogFighters!$A$4:'DogFighters'!$F$249,6,FALSE)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0.95309973482416055</v>
      </c>
      <c r="O45" s="11">
        <f t="shared" si="1"/>
        <v>0.78947368421052633</v>
      </c>
      <c r="P45" s="11">
        <f t="shared" si="18"/>
        <v>0.75244715907170567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VLOOKUP(B46,DogFighters!$A$4:'DogFighters'!$F$249,2,FALSE)</f>
        <v>267</v>
      </c>
      <c r="I46">
        <f>VLOOKUP(B46,DogFighters!$A$4:'DogFighters'!$F$249,3,FALSE)</f>
        <v>1092</v>
      </c>
      <c r="J46">
        <f>VLOOKUP(B46,DogFighters!$A$4:'DogFighters'!$F$249,6,FALSE)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2.3260800362633627</v>
      </c>
      <c r="O46" s="11">
        <f t="shared" si="1"/>
        <v>0.78947368421052633</v>
      </c>
      <c r="P46" s="11">
        <f t="shared" si="18"/>
        <v>1.8363789759973916</v>
      </c>
    </row>
    <row r="47" spans="1:16" x14ac:dyDescent="0.25">
      <c r="A47" t="s">
        <v>46</v>
      </c>
      <c r="B47" t="s">
        <v>95</v>
      </c>
      <c r="C47" t="s">
        <v>48</v>
      </c>
      <c r="D47">
        <v>1</v>
      </c>
      <c r="E47">
        <f>VLOOKUP(C47,AirDevices!$B$3:'AirDevices'!$C$111,2,FALSE)</f>
        <v>54</v>
      </c>
      <c r="F47">
        <f>VLOOKUP(C47,AirDevices!$B$3:'AirDevices'!$D$111,3,FALSE)</f>
        <v>60</v>
      </c>
      <c r="G47">
        <f>VLOOKUP(C47,AirDevices!$B$3:'AirDevices'!$E$111,4,FALSE)</f>
        <v>1</v>
      </c>
      <c r="H47">
        <f>VLOOKUP(B47,DogFighters!$A$4:'DogFighters'!$F$249,2,FALSE)</f>
        <v>179</v>
      </c>
      <c r="I47">
        <f>VLOOKUP(B47,DogFighters!$A$4:'DogFighters'!$F$249,3,FALSE)</f>
        <v>600</v>
      </c>
      <c r="J47">
        <f>VLOOKUP(B47,DogFighters!$A$4:'DogFighters'!$F$249,6,FALSE)</f>
        <v>10</v>
      </c>
      <c r="K47">
        <f>VLOOKUP(C47,AirDevices!$B$3:'AirDevices'!$F$111,5,FALSE)</f>
        <v>58</v>
      </c>
      <c r="L47">
        <f>VLOOKUP(C47,AirDevices!$B$3:'AirDevices'!$G$111,6,FALSE)/1000</f>
        <v>3</v>
      </c>
      <c r="N47" s="11">
        <f t="shared" si="19"/>
        <v>0.24221945726996155</v>
      </c>
      <c r="O47" s="11">
        <f t="shared" si="1"/>
        <v>0.78947368421052633</v>
      </c>
      <c r="P47" s="11">
        <f t="shared" si="18"/>
        <v>0.19122588731839071</v>
      </c>
    </row>
    <row r="48" spans="1:16" x14ac:dyDescent="0.25">
      <c r="N48" s="11">
        <f t="shared" si="19"/>
        <v>0</v>
      </c>
      <c r="O48" s="11"/>
      <c r="P48" s="11"/>
    </row>
    <row r="49" spans="1:16" x14ac:dyDescent="0.25">
      <c r="A49" t="s">
        <v>47</v>
      </c>
      <c r="B49" s="2" t="s">
        <v>22</v>
      </c>
      <c r="C49" t="s">
        <v>50</v>
      </c>
      <c r="D49">
        <v>2</v>
      </c>
      <c r="E49">
        <f>VLOOKUP(C49,AirDevices!$B$3:'AirDevices'!$C$111,2,FALSE)</f>
        <v>16</v>
      </c>
      <c r="F49">
        <f>VLOOKUP(C49,AirDevices!$B$3:'AirDevices'!$D$111,3,FALSE)</f>
        <v>66</v>
      </c>
      <c r="G49">
        <f>VLOOKUP(C49,AirDevices!$B$3:'AirDevices'!$E$111,4,FALSE)</f>
        <v>3</v>
      </c>
      <c r="H49">
        <f>VLOOKUP(B49,DogFighters!$A$4:'DogFighters'!$F$249,2,FALSE)</f>
        <v>354</v>
      </c>
      <c r="I49">
        <f>VLOOKUP(B49,DogFighters!$A$4:'DogFighters'!$F$249,3,FALSE)</f>
        <v>2800</v>
      </c>
      <c r="J49">
        <f>VLOOKUP(B49,DogFighters!$A$4:'DogFighters'!$F$249,6,FALSE)</f>
        <v>33</v>
      </c>
      <c r="K49">
        <f>VLOOKUP(C49,AirDevices!$B$3:'AirDevices'!$F$111,5,FALSE)</f>
        <v>13</v>
      </c>
      <c r="L49">
        <f>VLOOKUP(C49,AirDevices!$B$3:'AirDevices'!$G$111,6,FALSE)/1000</f>
        <v>4</v>
      </c>
      <c r="N49" s="11">
        <f t="shared" si="19"/>
        <v>10.259682461538459</v>
      </c>
      <c r="O49" s="11">
        <f t="shared" si="1"/>
        <v>1.736842105263158</v>
      </c>
      <c r="P49" s="11">
        <f t="shared" si="2"/>
        <v>17.819448485829955</v>
      </c>
    </row>
    <row r="50" spans="1:16" x14ac:dyDescent="0.25">
      <c r="A50" t="s">
        <v>47</v>
      </c>
      <c r="B50" s="2" t="s">
        <v>22</v>
      </c>
      <c r="C50" t="s">
        <v>66</v>
      </c>
      <c r="D50">
        <v>2</v>
      </c>
      <c r="E50">
        <f>VLOOKUP(C50,AirDevices!$B$3:'AirDevices'!$C$111,2,FALSE)</f>
        <v>36</v>
      </c>
      <c r="F50">
        <f>VLOOKUP(C50,AirDevices!$B$3:'AirDevices'!$D$111,3,FALSE)</f>
        <v>53</v>
      </c>
      <c r="G50">
        <f>VLOOKUP(C50,AirDevices!$B$3:'AirDevices'!$E$111,4,FALSE)</f>
        <v>1</v>
      </c>
      <c r="H50">
        <f>VLOOKUP(B50,DogFighters!$A$4:'DogFighters'!$F$249,2,FALSE)</f>
        <v>354</v>
      </c>
      <c r="I50">
        <f>VLOOKUP(B50,DogFighters!$A$4:'DogFighters'!$F$249,3,FALSE)</f>
        <v>2800</v>
      </c>
      <c r="J50">
        <f>VLOOKUP(B50,DogFighters!$A$4:'DogFighters'!$F$249,6,FALSE)</f>
        <v>33</v>
      </c>
      <c r="K50">
        <f>VLOOKUP(C50,AirDevices!$B$3:'AirDevices'!$F$111,5,FALSE)</f>
        <v>44</v>
      </c>
      <c r="L50">
        <f>VLOOKUP(C50,AirDevices!$B$3:'AirDevices'!$G$111,6,FALSE)/1000</f>
        <v>3</v>
      </c>
      <c r="N50" s="11">
        <f t="shared" si="19"/>
        <v>4.3551803076923088</v>
      </c>
      <c r="O50" s="11">
        <f t="shared" si="1"/>
        <v>0.69736842105263153</v>
      </c>
      <c r="P50" s="11">
        <f t="shared" si="2"/>
        <v>3.0371652145748995</v>
      </c>
    </row>
    <row r="51" spans="1:16" x14ac:dyDescent="0.25">
      <c r="A51" t="s">
        <v>47</v>
      </c>
      <c r="B51" s="2" t="s">
        <v>23</v>
      </c>
      <c r="C51" t="s">
        <v>65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VLOOKUP(B51,DogFighters!$A$4:'DogFighters'!$F$249,2,FALSE)</f>
        <v>354</v>
      </c>
      <c r="I51">
        <f>VLOOKUP(B51,DogFighters!$A$4:'DogFighters'!$F$249,3,FALSE)</f>
        <v>2700</v>
      </c>
      <c r="J51">
        <f>VLOOKUP(B51,DogFighters!$A$4:'DogFighters'!$F$249,6,FALSE)</f>
        <v>33</v>
      </c>
      <c r="K51">
        <f>VLOOKUP(C51,AirDevices!$B$3:'AirDevices'!$F$111,5,FALSE)</f>
        <v>15</v>
      </c>
      <c r="L51">
        <f>VLOOKUP(C51,AirDevices!$B$3:'AirDevices'!$G$111,6,FALSE)/1000</f>
        <v>4</v>
      </c>
      <c r="N51" s="11">
        <f t="shared" si="19"/>
        <v>10.023827692307691</v>
      </c>
      <c r="O51" s="11">
        <f t="shared" si="1"/>
        <v>1.736842105263158</v>
      </c>
      <c r="P51" s="11">
        <f t="shared" si="2"/>
        <v>17.409805991902832</v>
      </c>
    </row>
    <row r="52" spans="1:16" x14ac:dyDescent="0.25">
      <c r="A52" t="s">
        <v>47</v>
      </c>
      <c r="B52" s="2" t="s">
        <v>23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VLOOKUP(B52,DogFighters!$A$4:'DogFighters'!$F$249,2,FALSE)</f>
        <v>354</v>
      </c>
      <c r="I52">
        <f>VLOOKUP(B52,DogFighters!$A$4:'DogFighters'!$F$249,3,FALSE)</f>
        <v>2700</v>
      </c>
      <c r="J52">
        <f>VLOOKUP(B52,DogFighters!$A$4:'DogFighters'!$F$249,6,FALSE)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4.3551803076923088</v>
      </c>
      <c r="O52" s="11">
        <f t="shared" si="1"/>
        <v>0.69736842105263153</v>
      </c>
      <c r="P52" s="11">
        <f t="shared" si="2"/>
        <v>3.0371652145748995</v>
      </c>
    </row>
    <row r="53" spans="1:16" x14ac:dyDescent="0.25">
      <c r="A53" t="s">
        <v>47</v>
      </c>
      <c r="B53" s="3" t="s">
        <v>25</v>
      </c>
      <c r="C53" t="s">
        <v>18</v>
      </c>
      <c r="D53">
        <v>1</v>
      </c>
      <c r="E53">
        <f>VLOOKUP(C53,AirDevices!$B$3:'AirDevices'!$C$111,2,FALSE)</f>
        <v>21</v>
      </c>
      <c r="F53">
        <f>VLOOKUP(C53,AirDevices!$B$3:'AirDevices'!$D$111,3,FALSE)</f>
        <v>61</v>
      </c>
      <c r="G53">
        <f>VLOOKUP(C53,AirDevices!$B$3:'AirDevices'!$E$111,4,FALSE)</f>
        <v>2</v>
      </c>
      <c r="H53">
        <f>VLOOKUP(B53,DogFighters!$A$4:'DogFighters'!$F$249,2,FALSE)</f>
        <v>382</v>
      </c>
      <c r="I53">
        <f>VLOOKUP(B53,DogFighters!$A$4:'DogFighters'!$F$249,3,FALSE)</f>
        <v>3021</v>
      </c>
      <c r="J53">
        <f>VLOOKUP(B53,DogFighters!$A$4:'DogFighters'!$F$249,6,FALSE)</f>
        <v>34</v>
      </c>
      <c r="K53">
        <f>VLOOKUP(C53,AirDevices!$B$3:'AirDevices'!$F$111,5,FALSE)</f>
        <v>29</v>
      </c>
      <c r="L53">
        <f>VLOOKUP(C53,AirDevices!$B$3:'AirDevices'!$G$111,6,FALSE)/1000</f>
        <v>5</v>
      </c>
      <c r="N53" s="11">
        <f t="shared" si="19"/>
        <v>7.7135431623931625</v>
      </c>
      <c r="O53" s="11">
        <f t="shared" si="1"/>
        <v>0.80263157894736847</v>
      </c>
      <c r="P53" s="11">
        <f t="shared" si="2"/>
        <v>6.1911333277103022</v>
      </c>
    </row>
    <row r="54" spans="1:16" x14ac:dyDescent="0.25">
      <c r="A54" t="s">
        <v>47</v>
      </c>
      <c r="B54" s="3" t="s">
        <v>25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VLOOKUP(B54,DogFighters!$A$4:'DogFighters'!$F$249,2,FALSE)</f>
        <v>382</v>
      </c>
      <c r="I54">
        <f>VLOOKUP(B54,DogFighters!$A$4:'DogFighters'!$F$249,3,FALSE)</f>
        <v>3021</v>
      </c>
      <c r="J54">
        <f>VLOOKUP(B54,DogFighters!$A$4:'DogFighters'!$F$249,6,FALSE)</f>
        <v>34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4.9234510769230786</v>
      </c>
      <c r="O54" s="11">
        <f t="shared" si="1"/>
        <v>0.69736842105263153</v>
      </c>
      <c r="P54" s="11">
        <f t="shared" si="2"/>
        <v>3.4334593036437258</v>
      </c>
    </row>
    <row r="55" spans="1:16" x14ac:dyDescent="0.25">
      <c r="A55" t="s">
        <v>47</v>
      </c>
      <c r="B55" s="3" t="s">
        <v>27</v>
      </c>
      <c r="C55" t="s">
        <v>28</v>
      </c>
      <c r="D55">
        <v>1</v>
      </c>
      <c r="E55">
        <f>VLOOKUP(C55,AirDevices!$B$3:'AirDevices'!$C$111,2,FALSE)</f>
        <v>24</v>
      </c>
      <c r="F55">
        <f>VLOOKUP(C55,AirDevices!$B$3:'AirDevices'!$D$111,3,FALSE)</f>
        <v>71</v>
      </c>
      <c r="G55">
        <f>VLOOKUP(C55,AirDevices!$B$3:'AirDevices'!$E$111,4,FALSE)</f>
        <v>3</v>
      </c>
      <c r="H55">
        <f>VLOOKUP(B55,DogFighters!$A$4:'DogFighters'!$F$249,2,FALSE)</f>
        <v>404</v>
      </c>
      <c r="I55">
        <f>VLOOKUP(B55,DogFighters!$A$4:'DogFighters'!$F$249,3,FALSE)</f>
        <v>3154</v>
      </c>
      <c r="J55">
        <f>VLOOKUP(B55,DogFighters!$A$4:'DogFighters'!$F$249,6,FALSE)</f>
        <v>34</v>
      </c>
      <c r="K55">
        <f>VLOOKUP(C55,AirDevices!$B$3:'AirDevices'!$F$111,5,FALSE)</f>
        <v>24</v>
      </c>
      <c r="L55">
        <f>VLOOKUP(C55,AirDevices!$B$3:'AirDevices'!$G$111,6,FALSE)/1000</f>
        <v>5</v>
      </c>
      <c r="N55" s="11">
        <f t="shared" si="19"/>
        <v>8.9487726495726498</v>
      </c>
      <c r="O55" s="11">
        <f t="shared" si="1"/>
        <v>1.868421052631579</v>
      </c>
      <c r="P55" s="11">
        <f t="shared" si="2"/>
        <v>16.720075213675216</v>
      </c>
    </row>
    <row r="56" spans="1:16" x14ac:dyDescent="0.25">
      <c r="A56" t="s">
        <v>47</v>
      </c>
      <c r="B56" s="3" t="s">
        <v>27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VLOOKUP(B56,DogFighters!$A$4:'DogFighters'!$F$249,2,FALSE)</f>
        <v>404</v>
      </c>
      <c r="I56">
        <f>VLOOKUP(B56,DogFighters!$A$4:'DogFighters'!$F$249,3,FALSE)</f>
        <v>3154</v>
      </c>
      <c r="J56">
        <f>VLOOKUP(B56,DogFighters!$A$4:'DogFighters'!$F$249,6,FALSE)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5.207000615384616</v>
      </c>
      <c r="O56" s="11">
        <f t="shared" si="1"/>
        <v>0.69736842105263153</v>
      </c>
      <c r="P56" s="11">
        <f t="shared" si="2"/>
        <v>3.6311977975708505</v>
      </c>
    </row>
    <row r="57" spans="1:16" x14ac:dyDescent="0.25">
      <c r="A57" t="s">
        <v>47</v>
      </c>
      <c r="B57" s="3" t="s">
        <v>203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VLOOKUP(B57,DogFighters!$A$4:'DogFighters'!$F$249,2,FALSE)</f>
        <v>407</v>
      </c>
      <c r="I57">
        <f>VLOOKUP(B57,DogFighters!$A$4:'DogFighters'!$F$249,3,FALSE)</f>
        <v>3300</v>
      </c>
      <c r="J57">
        <f>VLOOKUP(B57,DogFighters!$A$4:'DogFighters'!$F$249,6,FALSE)</f>
        <v>35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9.0152239316239307</v>
      </c>
      <c r="O57" s="11">
        <f t="shared" ref="O57:O58" si="20">(F57/100)*IF(G57&gt;$E$2,1,0.5)* 100/$F$2</f>
        <v>1.868421052631579</v>
      </c>
      <c r="P57" s="11">
        <f t="shared" ref="P57:P58" si="21">N57*O57</f>
        <v>16.844234188034186</v>
      </c>
    </row>
    <row r="58" spans="1:16" x14ac:dyDescent="0.25">
      <c r="A58" t="s">
        <v>47</v>
      </c>
      <c r="B58" s="3" t="s">
        <v>203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VLOOKUP(B58,DogFighters!$A$4:'DogFighters'!$F$249,2,FALSE)</f>
        <v>407</v>
      </c>
      <c r="I58">
        <f>VLOOKUP(B58,DogFighters!$A$4:'DogFighters'!$F$249,3,FALSE)</f>
        <v>3300</v>
      </c>
      <c r="J58">
        <f>VLOOKUP(B58,DogFighters!$A$4:'DogFighters'!$F$249,6,FALSE)</f>
        <v>35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5.2456664615384634</v>
      </c>
      <c r="O58" s="11">
        <f t="shared" si="20"/>
        <v>0.69736842105263153</v>
      </c>
      <c r="P58" s="11">
        <f t="shared" si="21"/>
        <v>3.6581621376518227</v>
      </c>
    </row>
    <row r="59" spans="1:16" x14ac:dyDescent="0.25">
      <c r="A59" t="s">
        <v>47</v>
      </c>
      <c r="B59" s="3" t="s">
        <v>103</v>
      </c>
      <c r="C59" t="s">
        <v>28</v>
      </c>
      <c r="D59">
        <v>2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VLOOKUP(B59,DogFighters!$A$4:'DogFighters'!$F$249,2,FALSE)</f>
        <v>395</v>
      </c>
      <c r="I59">
        <f>VLOOKUP(B59,DogFighters!$A$4:'DogFighters'!$F$249,3,FALSE)</f>
        <v>2500</v>
      </c>
      <c r="J59">
        <f>VLOOKUP(B59,DogFighters!$A$4:'DogFighters'!$F$249,6,FALSE)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16.703435897435899</v>
      </c>
      <c r="O59" s="11">
        <f t="shared" si="1"/>
        <v>1.868421052631579</v>
      </c>
      <c r="P59" s="11">
        <f t="shared" ref="P59:P60" si="22">N59*O59</f>
        <v>31.209051282051284</v>
      </c>
    </row>
    <row r="60" spans="1:16" x14ac:dyDescent="0.25">
      <c r="A60" t="s">
        <v>47</v>
      </c>
      <c r="B60" s="3" t="s">
        <v>103</v>
      </c>
      <c r="C60" t="s">
        <v>65</v>
      </c>
      <c r="D60">
        <v>2</v>
      </c>
      <c r="E60">
        <f>VLOOKUP(C60,AirDevices!$B$3:'AirDevices'!$C$111,2,FALSE)</f>
        <v>16</v>
      </c>
      <c r="F60">
        <f>VLOOKUP(C60,AirDevices!$B$3:'AirDevices'!$D$111,3,FALSE)</f>
        <v>66</v>
      </c>
      <c r="G60">
        <f>VLOOKUP(C60,AirDevices!$B$3:'AirDevices'!$E$111,4,FALSE)</f>
        <v>3</v>
      </c>
      <c r="H60">
        <f>VLOOKUP(B60,DogFighters!$A$4:'DogFighters'!$F$249,2,FALSE)</f>
        <v>395</v>
      </c>
      <c r="I60">
        <f>VLOOKUP(B60,DogFighters!$A$4:'DogFighters'!$F$249,3,FALSE)</f>
        <v>2500</v>
      </c>
      <c r="J60">
        <f>VLOOKUP(B60,DogFighters!$A$4:'DogFighters'!$F$249,6,FALSE)</f>
        <v>35</v>
      </c>
      <c r="K60">
        <f>VLOOKUP(C60,AirDevices!$B$3:'AirDevices'!$F$111,5,FALSE)</f>
        <v>15</v>
      </c>
      <c r="L60">
        <f>VLOOKUP(C60,AirDevices!$B$3:'AirDevices'!$G$111,6,FALSE)/1000</f>
        <v>4</v>
      </c>
      <c r="N60" s="11">
        <f t="shared" si="19"/>
        <v>11.184779487179483</v>
      </c>
      <c r="O60" s="11">
        <f t="shared" si="1"/>
        <v>1.736842105263158</v>
      </c>
      <c r="P60" s="11">
        <f t="shared" si="22"/>
        <v>19.426195951416997</v>
      </c>
    </row>
    <row r="61" spans="1:16" x14ac:dyDescent="0.25">
      <c r="A61" t="s">
        <v>47</v>
      </c>
      <c r="B61" s="3" t="s">
        <v>204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VLOOKUP(B61,DogFighters!$A$4:'DogFighters'!$F$249,2,FALSE)</f>
        <v>405</v>
      </c>
      <c r="I61">
        <f>VLOOKUP(B61,DogFighters!$A$4:'DogFighters'!$F$249,3,FALSE)</f>
        <v>2830</v>
      </c>
      <c r="J61">
        <f>VLOOKUP(B61,DogFighters!$A$4:'DogFighters'!$F$249,6,FALSE)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17.126307692307694</v>
      </c>
      <c r="O61" s="11">
        <f t="shared" ref="O61:O62" si="23">(F61/100)*IF(G61&gt;$E$2,1,0.5)* 100/$F$2</f>
        <v>1.868421052631579</v>
      </c>
      <c r="P61" s="11">
        <f t="shared" ref="P61:P62" si="24">N61*O61</f>
        <v>31.999153846153852</v>
      </c>
    </row>
    <row r="62" spans="1:16" x14ac:dyDescent="0.25">
      <c r="A62" t="s">
        <v>47</v>
      </c>
      <c r="B62" s="3" t="s">
        <v>204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VLOOKUP(B62,DogFighters!$A$4:'DogFighters'!$F$249,2,FALSE)</f>
        <v>405</v>
      </c>
      <c r="I62">
        <f>VLOOKUP(B62,DogFighters!$A$4:'DogFighters'!$F$249,3,FALSE)</f>
        <v>2830</v>
      </c>
      <c r="J62">
        <f>VLOOKUP(B62,DogFighters!$A$4:'DogFighters'!$F$249,6,FALSE)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11.467938461538459</v>
      </c>
      <c r="O62" s="11">
        <f t="shared" si="23"/>
        <v>1.736842105263158</v>
      </c>
      <c r="P62" s="11">
        <f t="shared" si="24"/>
        <v>19.917998380566797</v>
      </c>
    </row>
    <row r="63" spans="1:16" x14ac:dyDescent="0.25">
      <c r="A63" t="s">
        <v>47</v>
      </c>
      <c r="B63" s="2" t="s">
        <v>24</v>
      </c>
      <c r="C63" t="s">
        <v>65</v>
      </c>
      <c r="D63">
        <v>2</v>
      </c>
      <c r="E63">
        <f>VLOOKUP(C63,AirDevices!$B$3:'AirDevices'!$C$111,2,FALSE)</f>
        <v>16</v>
      </c>
      <c r="F63">
        <f>VLOOKUP(C63,AirDevices!$B$3:'AirDevices'!$D$111,3,FALSE)</f>
        <v>66</v>
      </c>
      <c r="G63">
        <f>VLOOKUP(C63,AirDevices!$B$3:'AirDevices'!$E$111,4,FALSE)</f>
        <v>3</v>
      </c>
      <c r="H63">
        <f>VLOOKUP(B63,DogFighters!$A$4:'DogFighters'!$F$249,2,FALSE)</f>
        <v>357</v>
      </c>
      <c r="I63">
        <f>VLOOKUP(B63,DogFighters!$A$4:'DogFighters'!$F$249,3,FALSE)</f>
        <v>2200</v>
      </c>
      <c r="J63">
        <f>VLOOKUP(B63,DogFighters!$A$4:'DogFighters'!$F$249,6,FALSE)</f>
        <v>33</v>
      </c>
      <c r="K63">
        <f>VLOOKUP(C63,AirDevices!$B$3:'AirDevices'!$F$111,5,FALSE)</f>
        <v>15</v>
      </c>
      <c r="L63">
        <f>VLOOKUP(C63,AirDevices!$B$3:'AirDevices'!$G$111,6,FALSE)/1000</f>
        <v>4</v>
      </c>
      <c r="N63" s="11">
        <f t="shared" si="19"/>
        <v>10.108775384615383</v>
      </c>
      <c r="O63" s="11">
        <f t="shared" si="1"/>
        <v>1.736842105263158</v>
      </c>
      <c r="P63" s="11">
        <f t="shared" si="2"/>
        <v>17.557346720647772</v>
      </c>
    </row>
    <row r="64" spans="1:16" x14ac:dyDescent="0.25">
      <c r="A64" t="s">
        <v>47</v>
      </c>
      <c r="B64" s="2" t="s">
        <v>24</v>
      </c>
      <c r="C64" t="s">
        <v>66</v>
      </c>
      <c r="D64">
        <v>2</v>
      </c>
      <c r="E64">
        <f>VLOOKUP(C64,AirDevices!$B$3:'AirDevices'!$C$111,2,FALSE)</f>
        <v>36</v>
      </c>
      <c r="F64">
        <f>VLOOKUP(C64,AirDevices!$B$3:'AirDevices'!$D$111,3,FALSE)</f>
        <v>53</v>
      </c>
      <c r="G64">
        <f>VLOOKUP(C64,AirDevices!$B$3:'AirDevices'!$E$111,4,FALSE)</f>
        <v>1</v>
      </c>
      <c r="H64">
        <f>VLOOKUP(B64,DogFighters!$A$4:'DogFighters'!$F$249,2,FALSE)</f>
        <v>357</v>
      </c>
      <c r="I64">
        <f>VLOOKUP(B64,DogFighters!$A$4:'DogFighters'!$F$249,3,FALSE)</f>
        <v>2200</v>
      </c>
      <c r="J64">
        <f>VLOOKUP(B64,DogFighters!$A$4:'DogFighters'!$F$249,6,FALSE)</f>
        <v>33</v>
      </c>
      <c r="K64">
        <f>VLOOKUP(C64,AirDevices!$B$3:'AirDevices'!$F$111,5,FALSE)</f>
        <v>44</v>
      </c>
      <c r="L64">
        <f>VLOOKUP(C64,AirDevices!$B$3:'AirDevices'!$G$111,6,FALSE)/1000</f>
        <v>3</v>
      </c>
      <c r="N64" s="11">
        <f t="shared" si="19"/>
        <v>4.3920886153846164</v>
      </c>
      <c r="O64" s="11">
        <f t="shared" si="1"/>
        <v>0.69736842105263153</v>
      </c>
      <c r="P64" s="11">
        <f t="shared" si="2"/>
        <v>3.0629039028340084</v>
      </c>
    </row>
    <row r="65" spans="1:16" x14ac:dyDescent="0.25">
      <c r="A65" t="s">
        <v>47</v>
      </c>
      <c r="B65" s="2" t="s">
        <v>26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VLOOKUP(B65,DogFighters!$A$4:'DogFighters'!$F$249,2,FALSE)</f>
        <v>333</v>
      </c>
      <c r="I65">
        <f>VLOOKUP(B65,DogFighters!$A$4:'DogFighters'!$F$249,3,FALSE)</f>
        <v>1600</v>
      </c>
      <c r="J65">
        <f>VLOOKUP(B65,DogFighters!$A$4:'DogFighters'!$F$249,6,FALSE)</f>
        <v>28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8.5311753846153824</v>
      </c>
      <c r="O65" s="11">
        <f t="shared" si="1"/>
        <v>1.736842105263158</v>
      </c>
      <c r="P65" s="11">
        <f t="shared" si="2"/>
        <v>14.817304615384613</v>
      </c>
    </row>
    <row r="66" spans="1:16" x14ac:dyDescent="0.25">
      <c r="A66" t="s">
        <v>47</v>
      </c>
      <c r="B66" s="2" t="s">
        <v>26</v>
      </c>
      <c r="C66" t="s">
        <v>66</v>
      </c>
      <c r="D66">
        <v>4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VLOOKUP(B66,DogFighters!$A$4:'DogFighters'!$F$249,2,FALSE)</f>
        <v>333</v>
      </c>
      <c r="I66">
        <f>VLOOKUP(B66,DogFighters!$A$4:'DogFighters'!$F$249,3,FALSE)</f>
        <v>1600</v>
      </c>
      <c r="J66">
        <f>VLOOKUP(B66,DogFighters!$A$4:'DogFighters'!$F$249,6,FALSE)</f>
        <v>28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7.4132972307692313</v>
      </c>
      <c r="O66" s="11">
        <f t="shared" si="1"/>
        <v>0.69736842105263153</v>
      </c>
      <c r="P66" s="11">
        <f t="shared" si="2"/>
        <v>5.1697993846153842</v>
      </c>
    </row>
    <row r="67" spans="1:16" x14ac:dyDescent="0.25">
      <c r="A67" t="s">
        <v>47</v>
      </c>
      <c r="B67" s="3" t="s">
        <v>17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VLOOKUP(B67,DogFighters!$A$4:'DogFighters'!$F$249,2,FALSE)</f>
        <v>351</v>
      </c>
      <c r="I67">
        <f>VLOOKUP(B67,DogFighters!$A$4:'DogFighters'!$F$249,3,FALSE)</f>
        <v>2100</v>
      </c>
      <c r="J67">
        <f>VLOOKUP(B67,DogFighters!$A$4:'DogFighters'!$F$249,6,FALSE)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8.9923199999999976</v>
      </c>
      <c r="O67" s="11">
        <f t="shared" si="1"/>
        <v>1.736842105263158</v>
      </c>
      <c r="P67" s="11">
        <f t="shared" si="2"/>
        <v>15.618239999999997</v>
      </c>
    </row>
    <row r="68" spans="1:16" x14ac:dyDescent="0.25">
      <c r="A68" t="s">
        <v>47</v>
      </c>
      <c r="B68" s="3" t="s">
        <v>17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VLOOKUP(B68,DogFighters!$A$4:'DogFighters'!$F$249,2,FALSE)</f>
        <v>351</v>
      </c>
      <c r="I68">
        <f>VLOOKUP(B68,DogFighters!$A$4:'DogFighters'!$F$249,3,FALSE)</f>
        <v>2100</v>
      </c>
      <c r="J68">
        <f>VLOOKUP(B68,DogFighters!$A$4:'DogFighters'!$F$249,6,FALSE)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7.8140160000000014</v>
      </c>
      <c r="O68" s="11">
        <f t="shared" si="1"/>
        <v>0.69736842105263153</v>
      </c>
      <c r="P68" s="11">
        <f t="shared" si="2"/>
        <v>5.4492480000000008</v>
      </c>
    </row>
    <row r="69" spans="1:16" x14ac:dyDescent="0.25">
      <c r="A69" t="s">
        <v>47</v>
      </c>
      <c r="B69" s="3" t="s">
        <v>205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VLOOKUP(B69,DogFighters!$A$4:'DogFighters'!$F$249,2,FALSE)</f>
        <v>364</v>
      </c>
      <c r="I69">
        <f>VLOOKUP(B69,DogFighters!$A$4:'DogFighters'!$F$249,3,FALSE)</f>
        <v>2100</v>
      </c>
      <c r="J69">
        <f>VLOOKUP(B69,DogFighters!$A$4:'DogFighters'!$F$249,6,FALSE)</f>
        <v>29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9.325368888888887</v>
      </c>
      <c r="O69" s="11">
        <f t="shared" ref="O69:O70" si="25">(F69/100)*IF(G69&gt;$E$2,1,0.5)* 100/$F$2</f>
        <v>1.736842105263158</v>
      </c>
      <c r="P69" s="11">
        <f t="shared" ref="P69:P70" si="26">N69*O69</f>
        <v>16.196693333333332</v>
      </c>
    </row>
    <row r="70" spans="1:16" x14ac:dyDescent="0.25">
      <c r="A70" t="s">
        <v>47</v>
      </c>
      <c r="B70" s="3" t="s">
        <v>205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VLOOKUP(B70,DogFighters!$A$4:'DogFighters'!$F$249,2,FALSE)</f>
        <v>364</v>
      </c>
      <c r="I70">
        <f>VLOOKUP(B70,DogFighters!$A$4:'DogFighters'!$F$249,3,FALSE)</f>
        <v>2100</v>
      </c>
      <c r="J70">
        <f>VLOOKUP(B70,DogFighters!$A$4:'DogFighters'!$F$249,6,FALSE)</f>
        <v>29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8.1034239999999986</v>
      </c>
      <c r="O70" s="11">
        <f t="shared" si="25"/>
        <v>0.69736842105263153</v>
      </c>
      <c r="P70" s="11">
        <f t="shared" si="26"/>
        <v>5.6510719999999983</v>
      </c>
    </row>
    <row r="71" spans="1:16" x14ac:dyDescent="0.25">
      <c r="A71" t="s">
        <v>47</v>
      </c>
      <c r="B71" s="3" t="s">
        <v>181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VLOOKUP(B71,DogFighters!$A$4:'DogFighters'!$F$249,2,FALSE)</f>
        <v>350</v>
      </c>
      <c r="I71">
        <f>VLOOKUP(B71,DogFighters!$A$4:'DogFighters'!$F$249,3,FALSE)</f>
        <v>2200</v>
      </c>
      <c r="J71">
        <f>VLOOKUP(B71,DogFighters!$A$4:'DogFighters'!$F$249,6,FALSE)</f>
        <v>32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9.9105641025641003</v>
      </c>
      <c r="O71" s="11">
        <f t="shared" ref="O71:O72" si="27">(F71/100)*IF(G71&gt;$E$2,1,0.5)* 100/$F$2</f>
        <v>1.736842105263158</v>
      </c>
      <c r="P71" s="11">
        <f t="shared" ref="P71:P72" si="28">N71*O71</f>
        <v>17.213085020242911</v>
      </c>
    </row>
    <row r="72" spans="1:16" x14ac:dyDescent="0.25">
      <c r="A72" t="s">
        <v>47</v>
      </c>
      <c r="B72" s="3" t="s">
        <v>181</v>
      </c>
      <c r="C72" t="s">
        <v>66</v>
      </c>
      <c r="D72">
        <v>2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VLOOKUP(B72,DogFighters!$A$4:'DogFighters'!$F$249,2,FALSE)</f>
        <v>350</v>
      </c>
      <c r="I72">
        <f>VLOOKUP(B72,DogFighters!$A$4:'DogFighters'!$F$249,3,FALSE)</f>
        <v>2200</v>
      </c>
      <c r="J72">
        <f>VLOOKUP(B72,DogFighters!$A$4:'DogFighters'!$F$249,6,FALSE)</f>
        <v>32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4.3059692307692323</v>
      </c>
      <c r="O72" s="11">
        <f t="shared" si="27"/>
        <v>0.69736842105263153</v>
      </c>
      <c r="P72" s="11">
        <f t="shared" si="28"/>
        <v>3.0028469635627539</v>
      </c>
    </row>
    <row r="73" spans="1:16" x14ac:dyDescent="0.25">
      <c r="A73" t="s">
        <v>47</v>
      </c>
      <c r="B73" s="2" t="s">
        <v>104</v>
      </c>
      <c r="C73" t="s">
        <v>28</v>
      </c>
      <c r="D73">
        <v>2</v>
      </c>
      <c r="E73">
        <f>VLOOKUP(C73,AirDevices!$B$3:'AirDevices'!$C$111,2,FALSE)</f>
        <v>24</v>
      </c>
      <c r="F73">
        <f>VLOOKUP(C73,AirDevices!$B$3:'AirDevices'!$D$111,3,FALSE)</f>
        <v>71</v>
      </c>
      <c r="G73">
        <f>VLOOKUP(C73,AirDevices!$B$3:'AirDevices'!$E$111,4,FALSE)</f>
        <v>3</v>
      </c>
      <c r="H73">
        <f>VLOOKUP(B73,DogFighters!$A$4:'DogFighters'!$F$249,2,FALSE)</f>
        <v>357</v>
      </c>
      <c r="I73">
        <f>VLOOKUP(B73,DogFighters!$A$4:'DogFighters'!$F$249,3,FALSE)</f>
        <v>2200</v>
      </c>
      <c r="J73">
        <f>VLOOKUP(B73,DogFighters!$A$4:'DogFighters'!$F$249,6,FALSE)</f>
        <v>28</v>
      </c>
      <c r="K73">
        <f>VLOOKUP(C73,AirDevices!$B$3:'AirDevices'!$F$111,5,FALSE)</f>
        <v>24</v>
      </c>
      <c r="L73">
        <f>VLOOKUP(C73,AirDevices!$B$3:'AirDevices'!$G$111,6,FALSE)/1000</f>
        <v>5</v>
      </c>
      <c r="N73" s="11">
        <f t="shared" ref="N73:N104" si="29">D73*((100+E73)/100)*((100-K73)/100)*(2*H73/$C$2)*MIN(I73/$D$2,1) * MIN(J73/$G$2,1)*IF($H$2="F", 1, 1.2)*(L73*L73/9)*(25-SUMIF($B$6:$B$626,B73,$D$6:$D$626))/24</f>
        <v>15.096523076923077</v>
      </c>
      <c r="O73" s="11">
        <f t="shared" si="1"/>
        <v>1.868421052631579</v>
      </c>
      <c r="P73" s="11">
        <f t="shared" si="2"/>
        <v>28.206661538461539</v>
      </c>
    </row>
    <row r="74" spans="1:16" x14ac:dyDescent="0.25">
      <c r="A74" t="s">
        <v>47</v>
      </c>
      <c r="B74" s="2" t="s">
        <v>104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VLOOKUP(B74,DogFighters!$A$4:'DogFighters'!$F$249,2,FALSE)</f>
        <v>357</v>
      </c>
      <c r="I74">
        <f>VLOOKUP(B74,DogFighters!$A$4:'DogFighters'!$F$249,3,FALSE)</f>
        <v>2200</v>
      </c>
      <c r="J74">
        <f>VLOOKUP(B74,DogFighters!$A$4:'DogFighters'!$F$249,6,FALSE)</f>
        <v>28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29"/>
        <v>4.3920886153846164</v>
      </c>
      <c r="O74" s="11">
        <f t="shared" si="1"/>
        <v>0.69736842105263153</v>
      </c>
      <c r="P74" s="11">
        <f t="shared" si="2"/>
        <v>3.0629039028340084</v>
      </c>
    </row>
    <row r="75" spans="1:16" x14ac:dyDescent="0.25">
      <c r="A75" t="s">
        <v>47</v>
      </c>
      <c r="B75" s="2" t="s">
        <v>83</v>
      </c>
      <c r="C75" t="s">
        <v>85</v>
      </c>
      <c r="D75">
        <v>1</v>
      </c>
      <c r="E75">
        <f>VLOOKUP(C75,AirDevices!$B$3:'AirDevices'!$C$111,2,FALSE)</f>
        <v>30</v>
      </c>
      <c r="F75">
        <f>VLOOKUP(C75,AirDevices!$B$3:'AirDevices'!$D$111,3,FALSE)</f>
        <v>53</v>
      </c>
      <c r="G75">
        <f>VLOOKUP(C75,AirDevices!$B$3:'AirDevices'!$E$111,4,FALSE)</f>
        <v>1</v>
      </c>
      <c r="H75">
        <f>VLOOKUP(B75,DogFighters!$A$4:'DogFighters'!$F$249,2,FALSE)</f>
        <v>238</v>
      </c>
      <c r="I75">
        <f>VLOOKUP(B75,DogFighters!$A$4:'DogFighters'!$F$249,3,FALSE)</f>
        <v>800</v>
      </c>
      <c r="J75">
        <f>VLOOKUP(B75,DogFighters!$A$4:'DogFighters'!$F$249,6,FALSE)</f>
        <v>14</v>
      </c>
      <c r="K75">
        <f>VLOOKUP(C75,AirDevices!$B$3:'AirDevices'!$F$111,5,FALSE)</f>
        <v>31</v>
      </c>
      <c r="L75">
        <f>VLOOKUP(C75,AirDevices!$B$3:'AirDevices'!$G$111,6,FALSE)/1000</f>
        <v>3</v>
      </c>
      <c r="N75" s="11">
        <f t="shared" si="29"/>
        <v>0.8337237185056473</v>
      </c>
      <c r="O75" s="11">
        <f t="shared" si="1"/>
        <v>0.69736842105263153</v>
      </c>
      <c r="P75" s="11">
        <f t="shared" ref="P75" si="30">N75*O75</f>
        <v>0.58141259316841187</v>
      </c>
    </row>
    <row r="76" spans="1:16" x14ac:dyDescent="0.25">
      <c r="A76" t="s">
        <v>47</v>
      </c>
      <c r="B76" s="2" t="s">
        <v>208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VLOOKUP(B76,DogFighters!$A$4:'DogFighters'!$F$249,2,FALSE)</f>
        <v>257</v>
      </c>
      <c r="I76">
        <f>VLOOKUP(B76,DogFighters!$A$4:'DogFighters'!$F$249,3,FALSE)</f>
        <v>800</v>
      </c>
      <c r="J76">
        <f>VLOOKUP(B76,DogFighters!$A$4:'DogFighters'!$F$249,6,FALSE)</f>
        <v>14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29"/>
        <v>1.465073474570608</v>
      </c>
      <c r="O76" s="11">
        <f t="shared" ref="O76" si="31">(F76/100)*IF(G76&gt;$E$2,1,0.5)* 100/$F$2</f>
        <v>0.69736842105263153</v>
      </c>
      <c r="P76" s="11">
        <f t="shared" ref="P76" si="32">N76*O76</f>
        <v>1.0216959756873976</v>
      </c>
    </row>
    <row r="77" spans="1:16" x14ac:dyDescent="0.25">
      <c r="A77" t="s">
        <v>47</v>
      </c>
      <c r="B77" s="2" t="s">
        <v>97</v>
      </c>
      <c r="C77" t="s">
        <v>66</v>
      </c>
      <c r="D77">
        <v>2</v>
      </c>
      <c r="E77">
        <f>VLOOKUP(C77,AirDevices!$B$3:'AirDevices'!$C$111,2,FALSE)</f>
        <v>36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VLOOKUP(B77,DogFighters!$A$4:'DogFighters'!$F$249,2,FALSE)</f>
        <v>193</v>
      </c>
      <c r="I77">
        <f>VLOOKUP(B77,DogFighters!$A$4:'DogFighters'!$F$249,3,FALSE)</f>
        <v>2956</v>
      </c>
      <c r="J77">
        <f>VLOOKUP(B77,DogFighters!$A$4:'DogFighters'!$F$249,6,FALSE)</f>
        <v>24</v>
      </c>
      <c r="K77">
        <f>VLOOKUP(C77,AirDevices!$B$3:'AirDevices'!$F$111,5,FALSE)</f>
        <v>44</v>
      </c>
      <c r="L77">
        <f>VLOOKUP(C77,AirDevices!$B$3:'AirDevices'!$G$111,6,FALSE)/1000</f>
        <v>3</v>
      </c>
      <c r="N77" s="11">
        <f t="shared" si="29"/>
        <v>2.6005710769230772</v>
      </c>
      <c r="O77" s="11">
        <f t="shared" si="1"/>
        <v>0.69736842105263153</v>
      </c>
      <c r="P77" s="11">
        <f t="shared" ref="P77:P87" si="33">N77*O77</f>
        <v>1.8135561457489879</v>
      </c>
    </row>
    <row r="78" spans="1:16" x14ac:dyDescent="0.25">
      <c r="A78" t="s">
        <v>47</v>
      </c>
      <c r="B78" s="2" t="s">
        <v>206</v>
      </c>
      <c r="C78" t="s">
        <v>207</v>
      </c>
      <c r="D78">
        <v>1</v>
      </c>
      <c r="E78">
        <f>VLOOKUP(C78,AirDevices!$B$3:'AirDevices'!$C$111,2,FALSE)</f>
        <v>13</v>
      </c>
      <c r="F78">
        <f>VLOOKUP(C78,AirDevices!$B$3:'AirDevices'!$D$111,3,FALSE)</f>
        <v>78</v>
      </c>
      <c r="G78">
        <f>VLOOKUP(C78,AirDevices!$B$3:'AirDevices'!$E$111,4,FALSE)</f>
        <v>4</v>
      </c>
      <c r="H78">
        <f>VLOOKUP(B78,DogFighters!$A$4:'DogFighters'!$F$249,2,FALSE)</f>
        <v>264</v>
      </c>
      <c r="I78">
        <f>VLOOKUP(B78,DogFighters!$A$4:'DogFighters'!$F$249,3,FALSE)</f>
        <v>800</v>
      </c>
      <c r="J78">
        <f>VLOOKUP(B78,DogFighters!$A$4:'DogFighters'!$F$249,6,FALSE)</f>
        <v>18</v>
      </c>
      <c r="K78">
        <f>VLOOKUP(C78,AirDevices!$B$3:'AirDevices'!$F$111,5,FALSE)</f>
        <v>16</v>
      </c>
      <c r="L78">
        <f>VLOOKUP(C78,AirDevices!$B$3:'AirDevices'!$G$111,6,FALSE)/1000</f>
        <v>6</v>
      </c>
      <c r="N78" s="11">
        <f t="shared" si="29"/>
        <v>4.194088862672853</v>
      </c>
      <c r="O78" s="11">
        <f t="shared" ref="O78" si="34">(F78/100)*IF(G78&gt;$E$2,1,0.5)* 100/$F$2</f>
        <v>2.0526315789473686</v>
      </c>
      <c r="P78" s="11">
        <f t="shared" ref="P78" si="35">N78*O78</f>
        <v>8.6089192444337517</v>
      </c>
    </row>
    <row r="79" spans="1:16" x14ac:dyDescent="0.25">
      <c r="A79" t="s">
        <v>47</v>
      </c>
      <c r="B79" s="2" t="s">
        <v>206</v>
      </c>
      <c r="C79" t="s">
        <v>28</v>
      </c>
      <c r="D79">
        <v>2</v>
      </c>
      <c r="E79">
        <f>VLOOKUP(C79,AirDevices!$B$3:'AirDevices'!$C$111,2,FALSE)</f>
        <v>24</v>
      </c>
      <c r="F79">
        <f>VLOOKUP(C79,AirDevices!$B$3:'AirDevices'!$D$111,3,FALSE)</f>
        <v>71</v>
      </c>
      <c r="G79">
        <f>VLOOKUP(C79,AirDevices!$B$3:'AirDevices'!$E$111,4,FALSE)</f>
        <v>3</v>
      </c>
      <c r="H79">
        <f>VLOOKUP(B79,DogFighters!$A$4:'DogFighters'!$F$249,2,FALSE)</f>
        <v>264</v>
      </c>
      <c r="I79">
        <f>VLOOKUP(B79,DogFighters!$A$4:'DogFighters'!$F$249,3,FALSE)</f>
        <v>800</v>
      </c>
      <c r="J79">
        <f>VLOOKUP(B79,DogFighters!$A$4:'DogFighters'!$F$249,6,FALSE)</f>
        <v>18</v>
      </c>
      <c r="K79">
        <f>VLOOKUP(C79,AirDevices!$B$3:'AirDevices'!$F$111,5,FALSE)</f>
        <v>24</v>
      </c>
      <c r="L79">
        <f>VLOOKUP(C79,AirDevices!$B$3:'AirDevices'!$G$111,6,FALSE)/1000</f>
        <v>5</v>
      </c>
      <c r="N79" s="11">
        <f t="shared" si="29"/>
        <v>5.7833926584124891</v>
      </c>
      <c r="O79" s="11">
        <f t="shared" si="1"/>
        <v>1.868421052631579</v>
      </c>
      <c r="P79" s="11">
        <f t="shared" si="33"/>
        <v>10.805812598612809</v>
      </c>
    </row>
    <row r="80" spans="1:16" x14ac:dyDescent="0.25">
      <c r="A80" t="s">
        <v>47</v>
      </c>
      <c r="B80" s="2" t="s">
        <v>206</v>
      </c>
      <c r="C80" t="s">
        <v>101</v>
      </c>
      <c r="D80">
        <v>2</v>
      </c>
      <c r="E80">
        <f>VLOOKUP(C80,AirDevices!$B$3:'AirDevices'!$C$111,2,FALSE)</f>
        <v>27</v>
      </c>
      <c r="F80">
        <f>VLOOKUP(C80,AirDevices!$B$3:'AirDevices'!$D$111,3,FALSE)</f>
        <v>59</v>
      </c>
      <c r="G80">
        <f>VLOOKUP(C80,AirDevices!$B$3:'AirDevices'!$E$111,4,FALSE)</f>
        <v>2</v>
      </c>
      <c r="H80">
        <f>VLOOKUP(B80,DogFighters!$A$4:'DogFighters'!$F$249,2,FALSE)</f>
        <v>264</v>
      </c>
      <c r="I80">
        <f>VLOOKUP(B80,DogFighters!$A$4:'DogFighters'!$F$249,3,FALSE)</f>
        <v>800</v>
      </c>
      <c r="J80">
        <f>VLOOKUP(B80,DogFighters!$A$4:'DogFighters'!$F$249,6,FALSE)</f>
        <v>18</v>
      </c>
      <c r="K80">
        <f>VLOOKUP(C80,AirDevices!$B$3:'AirDevices'!$F$111,5,FALSE)</f>
        <v>27</v>
      </c>
      <c r="L80">
        <f>VLOOKUP(C80,AirDevices!$B$3:'AirDevices'!$G$111,6,FALSE)/1000</f>
        <v>4</v>
      </c>
      <c r="N80" s="11">
        <f t="shared" si="29"/>
        <v>3.6412790041522718</v>
      </c>
      <c r="O80" s="11">
        <f t="shared" ref="O80" si="36">(F80/100)*IF(G80&gt;$E$2,1,0.5)* 100/$F$2</f>
        <v>0.77631578947368418</v>
      </c>
      <c r="P80" s="11">
        <f t="shared" ref="P80" si="37">N80*O80</f>
        <v>2.8267823848024216</v>
      </c>
    </row>
    <row r="81" spans="1:16" x14ac:dyDescent="0.25">
      <c r="A81" t="s">
        <v>47</v>
      </c>
      <c r="B81" s="2" t="s">
        <v>100</v>
      </c>
      <c r="C81" t="s">
        <v>101</v>
      </c>
      <c r="D81">
        <v>1</v>
      </c>
      <c r="E81">
        <f>VLOOKUP(C81,AirDevices!$B$3:'AirDevices'!$C$111,2,FALSE)</f>
        <v>27</v>
      </c>
      <c r="F81">
        <f>VLOOKUP(C81,AirDevices!$B$3:'AirDevices'!$D$111,3,FALSE)</f>
        <v>59</v>
      </c>
      <c r="G81">
        <f>VLOOKUP(C81,AirDevices!$B$3:'AirDevices'!$E$111,4,FALSE)</f>
        <v>2</v>
      </c>
      <c r="H81">
        <f>VLOOKUP(B81,DogFighters!$A$4:'DogFighters'!$F$249,2,FALSE)</f>
        <v>320</v>
      </c>
      <c r="I81">
        <f>VLOOKUP(B81,DogFighters!$A$4:'DogFighters'!$F$249,3,FALSE)</f>
        <v>900</v>
      </c>
      <c r="J81">
        <f>VLOOKUP(B81,DogFighters!$A$4:'DogFighters'!$F$249,6,FALSE)</f>
        <v>15</v>
      </c>
      <c r="K81">
        <f>VLOOKUP(C81,AirDevices!$B$3:'AirDevices'!$F$111,5,FALSE)</f>
        <v>27</v>
      </c>
      <c r="L81">
        <f>VLOOKUP(C81,AirDevices!$B$3:'AirDevices'!$G$111,6,FALSE)/1000</f>
        <v>4</v>
      </c>
      <c r="N81" s="11">
        <f t="shared" si="29"/>
        <v>2.4826902301038212</v>
      </c>
      <c r="O81" s="11">
        <f t="shared" si="1"/>
        <v>0.77631578947368418</v>
      </c>
      <c r="P81" s="11">
        <f t="shared" si="33"/>
        <v>1.9273516260016506</v>
      </c>
    </row>
    <row r="82" spans="1:16" x14ac:dyDescent="0.25">
      <c r="A82" t="s">
        <v>47</v>
      </c>
      <c r="B82" s="2" t="s">
        <v>182</v>
      </c>
      <c r="C82" t="s">
        <v>101</v>
      </c>
      <c r="D82">
        <v>1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VLOOKUP(B82,DogFighters!$A$4:'DogFighters'!$F$249,2,FALSE)</f>
        <v>320</v>
      </c>
      <c r="I82">
        <f>VLOOKUP(B82,DogFighters!$A$4:'DogFighters'!$F$249,3,FALSE)</f>
        <v>900</v>
      </c>
      <c r="J82">
        <f>VLOOKUP(B82,DogFighters!$A$4:'DogFighters'!$F$249,6,FALSE)</f>
        <v>15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29"/>
        <v>2.4826902301038212</v>
      </c>
      <c r="O82" s="11">
        <f t="shared" ref="O82:O84" si="38">(F82/100)*IF(G82&gt;$E$2,1,0.5)* 100/$F$2</f>
        <v>0.77631578947368418</v>
      </c>
      <c r="P82" s="11">
        <f t="shared" ref="P82:P84" si="39">N82*O82</f>
        <v>1.9273516260016506</v>
      </c>
    </row>
    <row r="83" spans="1:16" x14ac:dyDescent="0.25">
      <c r="A83" t="s">
        <v>47</v>
      </c>
      <c r="B83" s="2" t="s">
        <v>98</v>
      </c>
      <c r="C83" t="s">
        <v>85</v>
      </c>
      <c r="D83">
        <v>1</v>
      </c>
      <c r="E83">
        <f>VLOOKUP(C83,AirDevices!$B$3:'AirDevices'!$C$111,2,FALSE)</f>
        <v>30</v>
      </c>
      <c r="F83">
        <f>VLOOKUP(C83,AirDevices!$B$3:'AirDevices'!$D$111,3,FALSE)</f>
        <v>53</v>
      </c>
      <c r="G83">
        <f>VLOOKUP(C83,AirDevices!$B$3:'AirDevices'!$E$111,4,FALSE)</f>
        <v>1</v>
      </c>
      <c r="H83">
        <f>VLOOKUP(B83,DogFighters!$A$4:'DogFighters'!$F$249,2,FALSE)</f>
        <v>261</v>
      </c>
      <c r="I83">
        <f>VLOOKUP(B83,DogFighters!$A$4:'DogFighters'!$F$249,3,FALSE)</f>
        <v>900</v>
      </c>
      <c r="J83">
        <f>VLOOKUP(B83,DogFighters!$A$4:'DogFighters'!$F$249,6,FALSE)</f>
        <v>9</v>
      </c>
      <c r="K83">
        <f>VLOOKUP(C83,AirDevices!$B$3:'AirDevices'!$F$111,5,FALSE)</f>
        <v>31</v>
      </c>
      <c r="L83">
        <f>VLOOKUP(C83,AirDevices!$B$3:'AirDevices'!$G$111,6,FALSE)/1000</f>
        <v>3</v>
      </c>
      <c r="N83" s="11">
        <f t="shared" si="29"/>
        <v>0.66123023457862717</v>
      </c>
      <c r="O83" s="11">
        <f t="shared" si="38"/>
        <v>0.69736842105263153</v>
      </c>
      <c r="P83" s="11">
        <f t="shared" si="39"/>
        <v>0.46112108464035839</v>
      </c>
    </row>
    <row r="84" spans="1:16" x14ac:dyDescent="0.25">
      <c r="A84" t="s">
        <v>47</v>
      </c>
      <c r="B84" s="2" t="s">
        <v>210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VLOOKUP(B84,DogFighters!$A$4:'DogFighters'!$F$249,2,FALSE)</f>
        <v>270</v>
      </c>
      <c r="I84">
        <f>VLOOKUP(B84,DogFighters!$A$4:'DogFighters'!$F$249,3,FALSE)</f>
        <v>954</v>
      </c>
      <c r="J84">
        <f>VLOOKUP(B84,DogFighters!$A$4:'DogFighters'!$F$249,6,FALSE)</f>
        <v>9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29"/>
        <v>1.3322736447294632</v>
      </c>
      <c r="O84" s="11">
        <f t="shared" si="38"/>
        <v>0.77631578947368418</v>
      </c>
      <c r="P84" s="11">
        <f t="shared" si="39"/>
        <v>1.0342650663031359</v>
      </c>
    </row>
    <row r="85" spans="1:16" x14ac:dyDescent="0.25">
      <c r="A85" t="s">
        <v>47</v>
      </c>
      <c r="B85" s="2" t="s">
        <v>211</v>
      </c>
      <c r="C85" t="s">
        <v>101</v>
      </c>
      <c r="D85">
        <v>1</v>
      </c>
      <c r="E85">
        <f>VLOOKUP(C85,AirDevices!$B$3:'AirDevices'!$C$111,2,FALSE)</f>
        <v>27</v>
      </c>
      <c r="F85">
        <f>VLOOKUP(C85,AirDevices!$B$3:'AirDevices'!$D$111,3,FALSE)</f>
        <v>59</v>
      </c>
      <c r="G85">
        <f>VLOOKUP(C85,AirDevices!$B$3:'AirDevices'!$E$111,4,FALSE)</f>
        <v>2</v>
      </c>
      <c r="H85">
        <f>VLOOKUP(B85,DogFighters!$A$4:'DogFighters'!$F$249,2,FALSE)</f>
        <v>323</v>
      </c>
      <c r="I85">
        <f>VLOOKUP(B85,DogFighters!$A$4:'DogFighters'!$F$249,3,FALSE)</f>
        <v>900</v>
      </c>
      <c r="J85">
        <f>VLOOKUP(B85,DogFighters!$A$4:'DogFighters'!$F$249,6,FALSE)</f>
        <v>14</v>
      </c>
      <c r="K85">
        <f>VLOOKUP(C85,AirDevices!$B$3:'AirDevices'!$F$111,5,FALSE)</f>
        <v>27</v>
      </c>
      <c r="L85">
        <f>VLOOKUP(C85,AirDevices!$B$3:'AirDevices'!$G$111,6,FALSE)/1000</f>
        <v>4</v>
      </c>
      <c r="N85" s="11">
        <f t="shared" si="29"/>
        <v>2.3389010876103082</v>
      </c>
      <c r="O85" s="11">
        <f t="shared" si="1"/>
        <v>0.77631578947368418</v>
      </c>
      <c r="P85" s="11">
        <f t="shared" si="33"/>
        <v>1.8157258443290549</v>
      </c>
    </row>
    <row r="86" spans="1:16" x14ac:dyDescent="0.25">
      <c r="A86" t="s">
        <v>47</v>
      </c>
      <c r="B86" s="2" t="s">
        <v>99</v>
      </c>
      <c r="C86" t="s">
        <v>85</v>
      </c>
      <c r="D86">
        <v>1</v>
      </c>
      <c r="E86">
        <f>VLOOKUP(C86,AirDevices!$B$3:'AirDevices'!$C$111,2,FALSE)</f>
        <v>30</v>
      </c>
      <c r="F86">
        <f>VLOOKUP(C86,AirDevices!$B$3:'AirDevices'!$D$111,3,FALSE)</f>
        <v>53</v>
      </c>
      <c r="G86">
        <f>VLOOKUP(C86,AirDevices!$B$3:'AirDevices'!$E$111,4,FALSE)</f>
        <v>1</v>
      </c>
      <c r="H86">
        <f>VLOOKUP(B86,DogFighters!$A$4:'DogFighters'!$F$249,2,FALSE)</f>
        <v>289</v>
      </c>
      <c r="I86">
        <f>VLOOKUP(B86,DogFighters!$A$4:'DogFighters'!$F$249,3,FALSE)</f>
        <v>925</v>
      </c>
      <c r="J86">
        <f>VLOOKUP(B86,DogFighters!$A$4:'DogFighters'!$F$249,6,FALSE)</f>
        <v>12</v>
      </c>
      <c r="K86">
        <f>VLOOKUP(C86,AirDevices!$B$3:'AirDevices'!$F$111,5,FALSE)</f>
        <v>31</v>
      </c>
      <c r="L86">
        <f>VLOOKUP(C86,AirDevices!$B$3:'AirDevices'!$G$111,6,FALSE)/1000</f>
        <v>3</v>
      </c>
      <c r="N86" s="11">
        <f t="shared" si="29"/>
        <v>1.0033397046046915</v>
      </c>
      <c r="O86" s="11">
        <f t="shared" ref="O86" si="40">(F86/100)*IF(G86&gt;$E$2,1,0.5)* 100/$F$2</f>
        <v>0.69736842105263153</v>
      </c>
      <c r="P86" s="11">
        <f t="shared" ref="P86" si="41">N86*O86</f>
        <v>0.69969742557958736</v>
      </c>
    </row>
    <row r="87" spans="1:16" x14ac:dyDescent="0.25">
      <c r="A87" t="s">
        <v>47</v>
      </c>
      <c r="B87" s="2" t="s">
        <v>209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VLOOKUP(B87,DogFighters!$A$4:'DogFighters'!$F$249,2,FALSE)</f>
        <v>298</v>
      </c>
      <c r="I87">
        <f>VLOOKUP(B87,DogFighters!$A$4:'DogFighters'!$F$249,3,FALSE)</f>
        <v>987</v>
      </c>
      <c r="J87">
        <f>VLOOKUP(B87,DogFighters!$A$4:'DogFighters'!$F$249,6,FALSE)</f>
        <v>13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29"/>
        <v>2.1974325708457672</v>
      </c>
      <c r="O87" s="11">
        <f t="shared" si="1"/>
        <v>0.77631578947368418</v>
      </c>
      <c r="P87" s="11">
        <f t="shared" si="33"/>
        <v>1.7059016010513193</v>
      </c>
    </row>
    <row r="88" spans="1:16" x14ac:dyDescent="0.25">
      <c r="B88" s="2"/>
      <c r="N88" s="11">
        <f t="shared" si="29"/>
        <v>0</v>
      </c>
      <c r="O88" s="11"/>
      <c r="P88" s="11"/>
    </row>
    <row r="89" spans="1:16" x14ac:dyDescent="0.25">
      <c r="B89" s="2"/>
      <c r="N89" s="11">
        <f t="shared" si="29"/>
        <v>0</v>
      </c>
      <c r="O89" s="11"/>
      <c r="P89" s="11"/>
    </row>
    <row r="90" spans="1:16" x14ac:dyDescent="0.25">
      <c r="A90" t="s">
        <v>36</v>
      </c>
      <c r="B90" t="s">
        <v>19</v>
      </c>
      <c r="C90" t="s">
        <v>50</v>
      </c>
      <c r="D90">
        <v>2</v>
      </c>
      <c r="E90">
        <f>VLOOKUP(C90,AirDevices!$B$3:'AirDevices'!$C$111,2,FALSE)</f>
        <v>16</v>
      </c>
      <c r="F90">
        <f>VLOOKUP(C90,AirDevices!$B$3:'AirDevices'!$D$111,3,FALSE)</f>
        <v>66</v>
      </c>
      <c r="G90">
        <f>VLOOKUP(C90,AirDevices!$B$3:'AirDevices'!$E$111,4,FALSE)</f>
        <v>3</v>
      </c>
      <c r="H90">
        <f>VLOOKUP(B90,DogFighters!$A$4:'DogFighters'!$F$249,2,FALSE)</f>
        <v>354</v>
      </c>
      <c r="I90">
        <f>VLOOKUP(B90,DogFighters!$A$4:'DogFighters'!$F$249,3,FALSE)</f>
        <v>2800</v>
      </c>
      <c r="J90">
        <f>VLOOKUP(B90,DogFighters!$A$4:'DogFighters'!$F$249,6,FALSE)</f>
        <v>33</v>
      </c>
      <c r="K90">
        <f>VLOOKUP(C90,AirDevices!$B$3:'AirDevices'!$F$111,5,FALSE)</f>
        <v>13</v>
      </c>
      <c r="L90">
        <f>VLOOKUP(C90,AirDevices!$B$3:'AirDevices'!$G$111,6,FALSE)/1000</f>
        <v>4</v>
      </c>
      <c r="N90" s="11">
        <f t="shared" si="29"/>
        <v>10.259682461538459</v>
      </c>
      <c r="O90" s="11">
        <f t="shared" si="1"/>
        <v>1.736842105263158</v>
      </c>
      <c r="P90" s="11">
        <f t="shared" si="2"/>
        <v>17.819448485829955</v>
      </c>
    </row>
    <row r="91" spans="1:16" x14ac:dyDescent="0.25">
      <c r="A91" t="s">
        <v>36</v>
      </c>
      <c r="B91" t="s">
        <v>19</v>
      </c>
      <c r="C91" t="s">
        <v>66</v>
      </c>
      <c r="D91">
        <v>2</v>
      </c>
      <c r="E91">
        <f>VLOOKUP(C91,AirDevices!$B$3:'AirDevices'!$C$111,2,FALSE)</f>
        <v>36</v>
      </c>
      <c r="F91">
        <f>VLOOKUP(C91,AirDevices!$B$3:'AirDevices'!$D$111,3,FALSE)</f>
        <v>53</v>
      </c>
      <c r="G91">
        <f>VLOOKUP(C91,AirDevices!$B$3:'AirDevices'!$E$111,4,FALSE)</f>
        <v>1</v>
      </c>
      <c r="H91">
        <f>VLOOKUP(B91,DogFighters!$A$4:'DogFighters'!$F$249,2,FALSE)</f>
        <v>354</v>
      </c>
      <c r="I91">
        <f>VLOOKUP(B91,DogFighters!$A$4:'DogFighters'!$F$249,3,FALSE)</f>
        <v>2800</v>
      </c>
      <c r="J91">
        <f>VLOOKUP(B91,DogFighters!$A$4:'DogFighters'!$F$249,6,FALSE)</f>
        <v>33</v>
      </c>
      <c r="K91">
        <f>VLOOKUP(C91,AirDevices!$B$3:'AirDevices'!$F$111,5,FALSE)</f>
        <v>44</v>
      </c>
      <c r="L91">
        <f>VLOOKUP(C91,AirDevices!$B$3:'AirDevices'!$G$111,6,FALSE)/1000</f>
        <v>3</v>
      </c>
      <c r="N91" s="11">
        <f t="shared" si="29"/>
        <v>4.3551803076923088</v>
      </c>
      <c r="O91" s="11">
        <f t="shared" si="1"/>
        <v>0.69736842105263153</v>
      </c>
      <c r="P91" s="11">
        <f t="shared" si="2"/>
        <v>3.0371652145748995</v>
      </c>
    </row>
    <row r="92" spans="1:16" x14ac:dyDescent="0.25">
      <c r="A92" t="s">
        <v>36</v>
      </c>
      <c r="B92" t="s">
        <v>72</v>
      </c>
      <c r="C92" t="s">
        <v>21</v>
      </c>
      <c r="D92">
        <v>8</v>
      </c>
      <c r="E92">
        <f>VLOOKUP(C92,AirDevices!$B$3:'AirDevices'!$C$111,2,FALSE)</f>
        <v>35</v>
      </c>
      <c r="F92">
        <f>VLOOKUP(C92,AirDevices!$B$3:'AirDevices'!$D$111,3,FALSE)</f>
        <v>54</v>
      </c>
      <c r="G92">
        <f>VLOOKUP(C92,AirDevices!$B$3:'AirDevices'!$E$111,4,FALSE)</f>
        <v>1</v>
      </c>
      <c r="H92">
        <f>VLOOKUP(B92,DogFighters!$A$4:'DogFighters'!$F$249,2,FALSE)</f>
        <v>320</v>
      </c>
      <c r="I92">
        <f>VLOOKUP(B92,DogFighters!$A$4:'DogFighters'!$F$249,3,FALSE)</f>
        <v>2400</v>
      </c>
      <c r="J92">
        <f>VLOOKUP(B92,DogFighters!$A$4:'DogFighters'!$F$249,6,FALSE)</f>
        <v>31</v>
      </c>
      <c r="K92">
        <f>VLOOKUP(C92,AirDevices!$B$3:'AirDevices'!$F$111,5,FALSE)</f>
        <v>35</v>
      </c>
      <c r="L92">
        <f>VLOOKUP(C92,AirDevices!$B$3:'AirDevices'!$G$111,6,FALSE)/1000</f>
        <v>3</v>
      </c>
      <c r="N92" s="11">
        <f t="shared" si="29"/>
        <v>14.688000000000001</v>
      </c>
      <c r="O92" s="11">
        <f t="shared" si="1"/>
        <v>0.71052631578947367</v>
      </c>
      <c r="P92" s="11">
        <f t="shared" si="2"/>
        <v>10.43621052631579</v>
      </c>
    </row>
    <row r="93" spans="1:16" x14ac:dyDescent="0.25">
      <c r="A93" t="s">
        <v>36</v>
      </c>
      <c r="B93" t="s">
        <v>73</v>
      </c>
      <c r="C93" t="s">
        <v>65</v>
      </c>
      <c r="D93">
        <v>2</v>
      </c>
      <c r="E93">
        <f>VLOOKUP(C93,AirDevices!$B$3:'AirDevices'!$C$111,2,FALSE)</f>
        <v>16</v>
      </c>
      <c r="F93">
        <f>VLOOKUP(C93,AirDevices!$B$3:'AirDevices'!$D$111,3,FALSE)</f>
        <v>66</v>
      </c>
      <c r="G93">
        <f>VLOOKUP(C93,AirDevices!$B$3:'AirDevices'!$E$111,4,FALSE)</f>
        <v>3</v>
      </c>
      <c r="H93">
        <f>VLOOKUP(B93,DogFighters!$A$4:'DogFighters'!$F$249,2,FALSE)</f>
        <v>317</v>
      </c>
      <c r="I93">
        <f>VLOOKUP(B93,DogFighters!$A$4:'DogFighters'!$F$249,3,FALSE)</f>
        <v>1969</v>
      </c>
      <c r="J93">
        <f>VLOOKUP(B93,DogFighters!$A$4:'DogFighters'!$F$249,6,FALSE)</f>
        <v>29</v>
      </c>
      <c r="K93">
        <f>VLOOKUP(C93,AirDevices!$B$3:'AirDevices'!$F$111,5,FALSE)</f>
        <v>15</v>
      </c>
      <c r="L93">
        <f>VLOOKUP(C93,AirDevices!$B$3:'AirDevices'!$G$111,6,FALSE)/1000</f>
        <v>4</v>
      </c>
      <c r="N93" s="11">
        <f t="shared" si="29"/>
        <v>8.976139487179486</v>
      </c>
      <c r="O93" s="11">
        <f t="shared" si="1"/>
        <v>1.736842105263158</v>
      </c>
      <c r="P93" s="11">
        <f t="shared" si="2"/>
        <v>15.590137004048582</v>
      </c>
    </row>
    <row r="94" spans="1:16" x14ac:dyDescent="0.25">
      <c r="A94" t="s">
        <v>36</v>
      </c>
      <c r="B94" t="s">
        <v>73</v>
      </c>
      <c r="C94" t="s">
        <v>66</v>
      </c>
      <c r="D94">
        <v>2</v>
      </c>
      <c r="E94">
        <f>VLOOKUP(C94,AirDevices!$B$3:'AirDevices'!$C$111,2,FALSE)</f>
        <v>36</v>
      </c>
      <c r="F94">
        <f>VLOOKUP(C94,AirDevices!$B$3:'AirDevices'!$D$111,3,FALSE)</f>
        <v>53</v>
      </c>
      <c r="G94">
        <f>VLOOKUP(C94,AirDevices!$B$3:'AirDevices'!$E$111,4,FALSE)</f>
        <v>1</v>
      </c>
      <c r="H94">
        <f>VLOOKUP(B94,DogFighters!$A$4:'DogFighters'!$F$249,2,FALSE)</f>
        <v>317</v>
      </c>
      <c r="I94">
        <f>VLOOKUP(B94,DogFighters!$A$4:'DogFighters'!$F$249,3,FALSE)</f>
        <v>1969</v>
      </c>
      <c r="J94">
        <f>VLOOKUP(B94,DogFighters!$A$4:'DogFighters'!$F$249,6,FALSE)</f>
        <v>29</v>
      </c>
      <c r="K94">
        <f>VLOOKUP(C94,AirDevices!$B$3:'AirDevices'!$F$111,5,FALSE)</f>
        <v>44</v>
      </c>
      <c r="L94">
        <f>VLOOKUP(C94,AirDevices!$B$3:'AirDevices'!$G$111,6,FALSE)/1000</f>
        <v>3</v>
      </c>
      <c r="N94" s="11">
        <f t="shared" si="29"/>
        <v>3.8999778461538472</v>
      </c>
      <c r="O94" s="11">
        <f t="shared" si="1"/>
        <v>0.69736842105263153</v>
      </c>
      <c r="P94" s="11">
        <f t="shared" si="2"/>
        <v>2.7197213927125512</v>
      </c>
    </row>
    <row r="95" spans="1:16" x14ac:dyDescent="0.25">
      <c r="A95" t="s">
        <v>36</v>
      </c>
      <c r="B95" t="s">
        <v>20</v>
      </c>
      <c r="C95" t="s">
        <v>74</v>
      </c>
      <c r="D95">
        <v>6</v>
      </c>
      <c r="E95">
        <f>VLOOKUP(C95,AirDevices!$B$3:'AirDevices'!$C$111,2,FALSE)</f>
        <v>33</v>
      </c>
      <c r="F95">
        <f>VLOOKUP(C95,AirDevices!$B$3:'AirDevices'!$D$111,3,FALSE)</f>
        <v>53</v>
      </c>
      <c r="G95">
        <f>VLOOKUP(C95,AirDevices!$B$3:'AirDevices'!$E$111,4,FALSE)</f>
        <v>1</v>
      </c>
      <c r="H95">
        <f>VLOOKUP(B95,DogFighters!$A$4:'DogFighters'!$F$249,2,FALSE)</f>
        <v>320</v>
      </c>
      <c r="I95">
        <f>VLOOKUP(B95,DogFighters!$A$4:'DogFighters'!$F$249,3,FALSE)</f>
        <v>2600</v>
      </c>
      <c r="J95">
        <f>VLOOKUP(B95,DogFighters!$A$4:'DogFighters'!$F$249,6,FALSE)</f>
        <v>31</v>
      </c>
      <c r="K95">
        <f>VLOOKUP(C95,AirDevices!$B$3:'AirDevices'!$F$111,5,FALSE)</f>
        <v>38</v>
      </c>
      <c r="L95">
        <f>VLOOKUP(C95,AirDevices!$B$3:'AirDevices'!$G$111,6,FALSE)/1000</f>
        <v>3</v>
      </c>
      <c r="N95" s="11">
        <f t="shared" si="29"/>
        <v>11.569772307692309</v>
      </c>
      <c r="O95" s="11">
        <f t="shared" si="1"/>
        <v>0.69736842105263153</v>
      </c>
      <c r="P95" s="11">
        <f t="shared" si="2"/>
        <v>8.068393846153846</v>
      </c>
    </row>
    <row r="96" spans="1:16" x14ac:dyDescent="0.25">
      <c r="A96" t="s">
        <v>36</v>
      </c>
      <c r="B96" t="s">
        <v>75</v>
      </c>
      <c r="C96" t="s">
        <v>76</v>
      </c>
      <c r="D96">
        <v>2</v>
      </c>
      <c r="E96">
        <f>VLOOKUP(C96,AirDevices!$B$3:'AirDevices'!$C$111,2,FALSE)</f>
        <v>18</v>
      </c>
      <c r="F96">
        <f>VLOOKUP(C96,AirDevices!$B$3:'AirDevices'!$D$111,3,FALSE)</f>
        <v>70</v>
      </c>
      <c r="G96">
        <f>VLOOKUP(C96,AirDevices!$B$3:'AirDevices'!$E$111,4,FALSE)</f>
        <v>3</v>
      </c>
      <c r="H96">
        <f>VLOOKUP(B96,DogFighters!$A$4:'DogFighters'!$F$249,2,FALSE)</f>
        <v>267</v>
      </c>
      <c r="I96">
        <f>VLOOKUP(B96,DogFighters!$A$4:'DogFighters'!$F$249,3,FALSE)</f>
        <v>3000</v>
      </c>
      <c r="J96">
        <f>VLOOKUP(B96,DogFighters!$A$4:'DogFighters'!$F$249,6,FALSE)</f>
        <v>30</v>
      </c>
      <c r="K96">
        <f>VLOOKUP(C96,AirDevices!$B$3:'AirDevices'!$F$111,5,FALSE)</f>
        <v>19</v>
      </c>
      <c r="L96">
        <f>VLOOKUP(C96,AirDevices!$B$3:'AirDevices'!$G$111,6,FALSE)/1000</f>
        <v>5</v>
      </c>
      <c r="N96" s="11">
        <f t="shared" si="29"/>
        <v>11.451219230769228</v>
      </c>
      <c r="O96" s="11">
        <f t="shared" si="1"/>
        <v>1.8421052631578947</v>
      </c>
      <c r="P96" s="11">
        <f t="shared" si="2"/>
        <v>21.094351214574893</v>
      </c>
    </row>
    <row r="97" spans="1:16" x14ac:dyDescent="0.25">
      <c r="A97" t="s">
        <v>36</v>
      </c>
      <c r="B97" t="s">
        <v>75</v>
      </c>
      <c r="C97" t="s">
        <v>74</v>
      </c>
      <c r="D97">
        <v>2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VLOOKUP(B97,DogFighters!$A$4:'DogFighters'!$F$249,2,FALSE)</f>
        <v>267</v>
      </c>
      <c r="I97">
        <f>VLOOKUP(B97,DogFighters!$A$4:'DogFighters'!$F$249,3,FALSE)</f>
        <v>3000</v>
      </c>
      <c r="J97">
        <f>VLOOKUP(B97,DogFighters!$A$4:'DogFighters'!$F$249,6,FALSE)</f>
        <v>30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29"/>
        <v>3.5565632307692305</v>
      </c>
      <c r="O97" s="11">
        <f t="shared" si="1"/>
        <v>0.69736842105263153</v>
      </c>
      <c r="P97" s="11">
        <f t="shared" si="2"/>
        <v>2.4802348846153843</v>
      </c>
    </row>
    <row r="98" spans="1:16" x14ac:dyDescent="0.25">
      <c r="A98" t="s">
        <v>36</v>
      </c>
      <c r="B98" t="s">
        <v>107</v>
      </c>
      <c r="C98" t="s">
        <v>74</v>
      </c>
      <c r="D98">
        <v>2</v>
      </c>
      <c r="E98">
        <f>VLOOKUP(C98,AirDevices!$B$3:'AirDevices'!$C$111,2,FALSE)</f>
        <v>33</v>
      </c>
      <c r="F98">
        <f>VLOOKUP(C98,AirDevices!$B$3:'AirDevices'!$D$111,3,FALSE)</f>
        <v>53</v>
      </c>
      <c r="G98">
        <f>VLOOKUP(C98,AirDevices!$B$3:'AirDevices'!$E$111,4,FALSE)</f>
        <v>1</v>
      </c>
      <c r="H98">
        <f>VLOOKUP(B98,DogFighters!$A$4:'DogFighters'!$F$249,2,FALSE)</f>
        <v>206</v>
      </c>
      <c r="I98">
        <f>VLOOKUP(B98,DogFighters!$A$4:'DogFighters'!$F$249,3,FALSE)</f>
        <v>1676</v>
      </c>
      <c r="J98">
        <f>VLOOKUP(B98,DogFighters!$A$4:'DogFighters'!$F$249,6,FALSE)</f>
        <v>24</v>
      </c>
      <c r="K98">
        <f>VLOOKUP(C98,AirDevices!$B$3:'AirDevices'!$F$111,5,FALSE)</f>
        <v>38</v>
      </c>
      <c r="L98">
        <f>VLOOKUP(C98,AirDevices!$B$3:'AirDevices'!$G$111,6,FALSE)/1000</f>
        <v>3</v>
      </c>
      <c r="N98" s="11">
        <f t="shared" si="29"/>
        <v>3.0053498461538459</v>
      </c>
      <c r="O98" s="11">
        <f t="shared" si="1"/>
        <v>0.69736842105263153</v>
      </c>
      <c r="P98" s="11">
        <f t="shared" ref="P98:P122" si="42">N98*O98</f>
        <v>2.0958360769230766</v>
      </c>
    </row>
    <row r="99" spans="1:16" x14ac:dyDescent="0.25">
      <c r="A99" t="s">
        <v>36</v>
      </c>
      <c r="B99" t="s">
        <v>108</v>
      </c>
      <c r="C99" t="s">
        <v>74</v>
      </c>
      <c r="D99">
        <v>1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VLOOKUP(B99,DogFighters!$A$4:'DogFighters'!$F$249,2,FALSE)</f>
        <v>264</v>
      </c>
      <c r="I99">
        <f>VLOOKUP(B99,DogFighters!$A$4:'DogFighters'!$F$249,3,FALSE)</f>
        <v>1650</v>
      </c>
      <c r="J99">
        <f>VLOOKUP(B99,DogFighters!$A$4:'DogFighters'!$F$249,6,FALSE)</f>
        <v>23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29"/>
        <v>2.0094867692307692</v>
      </c>
      <c r="O99" s="11">
        <f t="shared" ref="O99:O122" si="43">(F99/100)*IF(G99&gt;$E$2,1,0.5)* 100/$F$2</f>
        <v>0.69736842105263153</v>
      </c>
      <c r="P99" s="11">
        <f t="shared" si="42"/>
        <v>1.4013526153846152</v>
      </c>
    </row>
    <row r="100" spans="1:16" x14ac:dyDescent="0.25">
      <c r="A100" t="s">
        <v>36</v>
      </c>
      <c r="B100" t="s">
        <v>109</v>
      </c>
      <c r="C100" t="s">
        <v>74</v>
      </c>
      <c r="D100">
        <v>1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VLOOKUP(B100,DogFighters!$A$4:'DogFighters'!$F$249,2,FALSE)</f>
        <v>200</v>
      </c>
      <c r="I100">
        <f>VLOOKUP(B100,DogFighters!$A$4:'DogFighters'!$F$249,3,FALSE)</f>
        <v>1100</v>
      </c>
      <c r="J100">
        <f>VLOOKUP(B100,DogFighters!$A$4:'DogFighters'!$F$249,6,FALSE)</f>
        <v>20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29"/>
        <v>1.2651171440277322</v>
      </c>
      <c r="O100" s="11">
        <f t="shared" si="43"/>
        <v>0.69736842105263153</v>
      </c>
      <c r="P100" s="11">
        <f t="shared" si="42"/>
        <v>0.88225274517723429</v>
      </c>
    </row>
    <row r="101" spans="1:16" x14ac:dyDescent="0.25">
      <c r="A101" t="s">
        <v>36</v>
      </c>
      <c r="B101" t="s">
        <v>110</v>
      </c>
      <c r="C101" t="s">
        <v>85</v>
      </c>
      <c r="D101">
        <v>2</v>
      </c>
      <c r="E101">
        <f>VLOOKUP(C101,AirDevices!$B$3:'AirDevices'!$C$111,2,FALSE)</f>
        <v>30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VLOOKUP(B101,DogFighters!$A$4:'DogFighters'!$F$249,2,FALSE)</f>
        <v>261</v>
      </c>
      <c r="I101">
        <f>VLOOKUP(B101,DogFighters!$A$4:'DogFighters'!$F$249,3,FALSE)</f>
        <v>900</v>
      </c>
      <c r="J101">
        <f>VLOOKUP(B101,DogFighters!$A$4:'DogFighters'!$F$249,6,FALSE)</f>
        <v>9</v>
      </c>
      <c r="K101">
        <f>VLOOKUP(C101,AirDevices!$B$3:'AirDevices'!$F$111,5,FALSE)</f>
        <v>31</v>
      </c>
      <c r="L101">
        <f>VLOOKUP(C101,AirDevices!$B$3:'AirDevices'!$G$111,6,FALSE)/1000</f>
        <v>3</v>
      </c>
      <c r="N101" s="11">
        <f t="shared" si="29"/>
        <v>1.2673579496090355</v>
      </c>
      <c r="O101" s="11">
        <f t="shared" si="43"/>
        <v>0.69736842105263153</v>
      </c>
      <c r="P101" s="11">
        <f t="shared" si="42"/>
        <v>0.8838154122273536</v>
      </c>
    </row>
    <row r="102" spans="1:16" x14ac:dyDescent="0.25">
      <c r="A102" t="s">
        <v>36</v>
      </c>
      <c r="B102" t="s">
        <v>111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VLOOKUP(B102,DogFighters!$A$4:'DogFighters'!$F$249,2,FALSE)</f>
        <v>233</v>
      </c>
      <c r="I102">
        <f>VLOOKUP(B102,DogFighters!$A$4:'DogFighters'!$F$249,3,FALSE)</f>
        <v>1151</v>
      </c>
      <c r="J102">
        <f>VLOOKUP(B102,DogFighters!$A$4:'DogFighters'!$F$249,6,FALSE)</f>
        <v>16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29"/>
        <v>1.2337560401337793</v>
      </c>
      <c r="O102" s="11">
        <f t="shared" si="43"/>
        <v>0.69736842105263153</v>
      </c>
      <c r="P102" s="11">
        <f t="shared" si="42"/>
        <v>0.86038250167224073</v>
      </c>
    </row>
    <row r="103" spans="1:16" x14ac:dyDescent="0.25">
      <c r="A103" t="s">
        <v>36</v>
      </c>
      <c r="B103" t="s">
        <v>112</v>
      </c>
      <c r="C103" t="s">
        <v>74</v>
      </c>
      <c r="D103">
        <v>1</v>
      </c>
      <c r="E103">
        <f>VLOOKUP(C103,AirDevices!$B$3:'AirDevices'!$C$111,2,FALSE)</f>
        <v>33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VLOOKUP(B103,DogFighters!$A$4:'DogFighters'!$F$249,2,FALSE)</f>
        <v>277</v>
      </c>
      <c r="I103">
        <f>VLOOKUP(B103,DogFighters!$A$4:'DogFighters'!$F$249,3,FALSE)</f>
        <v>1400</v>
      </c>
      <c r="J103">
        <f>VLOOKUP(B103,DogFighters!$A$4:'DogFighters'!$F$249,6,FALSE)</f>
        <v>19</v>
      </c>
      <c r="K103">
        <f>VLOOKUP(C103,AirDevices!$B$3:'AirDevices'!$F$111,5,FALSE)</f>
        <v>38</v>
      </c>
      <c r="L103">
        <f>VLOOKUP(C103,AirDevices!$B$3:'AirDevices'!$G$111,6,FALSE)/1000</f>
        <v>3</v>
      </c>
      <c r="N103" s="11">
        <f t="shared" si="29"/>
        <v>1.7417537658862878</v>
      </c>
      <c r="O103" s="11">
        <f t="shared" si="43"/>
        <v>0.69736842105263153</v>
      </c>
      <c r="P103" s="11">
        <f t="shared" si="42"/>
        <v>1.2146440735785953</v>
      </c>
    </row>
    <row r="104" spans="1:16" x14ac:dyDescent="0.25">
      <c r="A104" t="s">
        <v>36</v>
      </c>
      <c r="B104" t="s">
        <v>113</v>
      </c>
      <c r="C104" t="s">
        <v>114</v>
      </c>
      <c r="D104">
        <v>1</v>
      </c>
      <c r="E104">
        <f>VLOOKUP(C104,AirDevices!$B$3:'AirDevices'!$C$111,2,FALSE)</f>
        <v>24</v>
      </c>
      <c r="F104">
        <f>VLOOKUP(C104,AirDevices!$B$3:'AirDevices'!$D$111,3,FALSE)</f>
        <v>54</v>
      </c>
      <c r="G104">
        <f>VLOOKUP(C104,AirDevices!$B$3:'AirDevices'!$E$111,4,FALSE)</f>
        <v>2</v>
      </c>
      <c r="H104">
        <f>VLOOKUP(B104,DogFighters!$A$4:'DogFighters'!$F$249,2,FALSE)</f>
        <v>260</v>
      </c>
      <c r="I104">
        <f>VLOOKUP(B104,DogFighters!$A$4:'DogFighters'!$F$249,3,FALSE)</f>
        <v>856</v>
      </c>
      <c r="J104">
        <f>VLOOKUP(B104,DogFighters!$A$4:'DogFighters'!$F$249,6,FALSE)</f>
        <v>15</v>
      </c>
      <c r="K104">
        <f>VLOOKUP(C104,AirDevices!$B$3:'AirDevices'!$F$111,5,FALSE)</f>
        <v>26</v>
      </c>
      <c r="L104">
        <f>VLOOKUP(C104,AirDevices!$B$3:'AirDevices'!$G$111,6,FALSE)/1000</f>
        <v>4</v>
      </c>
      <c r="N104" s="11">
        <f t="shared" si="29"/>
        <v>1.8989082612473085</v>
      </c>
      <c r="O104" s="11">
        <f t="shared" si="43"/>
        <v>0.71052631578947367</v>
      </c>
      <c r="P104" s="11">
        <f t="shared" si="42"/>
        <v>1.3492242908862455</v>
      </c>
    </row>
    <row r="105" spans="1:16" x14ac:dyDescent="0.25">
      <c r="N105" s="11">
        <f>D105*((100+E105)/100)*((100-K105)/100)*(2*H105/$C$2)*MIN(I105/$D$2,1) * MIN(J105/$G$2,1)*IF($H$2="F", 1, 1.2)*(L105*L105/9)*(25-SUMIF($B$6:$B$626,B105,$D$6:$D$626))/24</f>
        <v>0</v>
      </c>
      <c r="O105" s="11"/>
      <c r="P105" s="11"/>
    </row>
    <row r="106" spans="1:16" x14ac:dyDescent="0.25">
      <c r="A106" t="s">
        <v>38</v>
      </c>
      <c r="B106" t="s">
        <v>77</v>
      </c>
      <c r="C106" t="s">
        <v>78</v>
      </c>
      <c r="D106">
        <v>2</v>
      </c>
      <c r="E106">
        <f>VLOOKUP(C106,AirDevices!$B$3:'AirDevices'!$C$111,2,FALSE)</f>
        <v>21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VLOOKUP(B106,DogFighters!$A$4:'DogFighters'!$F$249,2,FALSE)</f>
        <v>313</v>
      </c>
      <c r="I106">
        <f>VLOOKUP(B106,DogFighters!$A$4:'DogFighters'!$F$249,3,FALSE)</f>
        <v>2627</v>
      </c>
      <c r="J106">
        <f>VLOOKUP(B106,DogFighters!$A$4:'DogFighters'!$F$249,6,FALSE)</f>
        <v>30</v>
      </c>
      <c r="K106">
        <f>VLOOKUP(C106,AirDevices!$B$3:'AirDevices'!$F$111,5,FALSE)</f>
        <v>22</v>
      </c>
      <c r="L106">
        <f>VLOOKUP(C106,AirDevices!$B$3:'AirDevices'!$G$111,6,FALSE)/1000</f>
        <v>4</v>
      </c>
      <c r="N106" s="11">
        <f>D106*((100+E106)/100)*((100-K106)/100)*(2*H106/$C$2)*MIN(I106/$D$2,1) * MIN(J106/$G$2,1)*IF($H$2="F", 1, 1.2)*(L106*L106/9)*(25-SUMIF($B$6:$B$626,B106,$D$6:$D$626))/24</f>
        <v>9.2915093333333303</v>
      </c>
      <c r="O106" s="11">
        <f t="shared" ref="O106" si="44">(F106/100)*IF(G106&gt;$E$2,1,0.5)* 100/$F$2</f>
        <v>0.71052631578947367</v>
      </c>
      <c r="P106" s="11">
        <f t="shared" ref="P106" si="45">N106*O106</f>
        <v>6.6018618947368397</v>
      </c>
    </row>
    <row r="107" spans="1:16" x14ac:dyDescent="0.25">
      <c r="A107" t="s">
        <v>38</v>
      </c>
      <c r="B107" t="s">
        <v>195</v>
      </c>
      <c r="C107" t="s">
        <v>78</v>
      </c>
      <c r="D107">
        <v>2</v>
      </c>
      <c r="E107">
        <f>VLOOKUP(C107,AirDevices!$B$3:'AirDevices'!$C$111,2,FALSE)</f>
        <v>21</v>
      </c>
      <c r="F107">
        <f>VLOOKUP(C107,AirDevices!$B$3:'AirDevices'!$D$111,3,FALSE)</f>
        <v>54</v>
      </c>
      <c r="G107">
        <f>VLOOKUP(C107,AirDevices!$B$3:'AirDevices'!$E$111,4,FALSE)</f>
        <v>2</v>
      </c>
      <c r="H107">
        <f>VLOOKUP(B107,DogFighters!$A$4:'DogFighters'!$F$249,2,FALSE)</f>
        <v>330</v>
      </c>
      <c r="I107">
        <f>VLOOKUP(B107,DogFighters!$A$4:'DogFighters'!$F$249,3,FALSE)</f>
        <v>2627</v>
      </c>
      <c r="J107">
        <f>VLOOKUP(B107,DogFighters!$A$4:'DogFighters'!$F$249,6,FALSE)</f>
        <v>30</v>
      </c>
      <c r="K107">
        <f>VLOOKUP(C107,AirDevices!$B$3:'AirDevices'!$F$111,5,FALSE)</f>
        <v>22</v>
      </c>
      <c r="L107">
        <f>VLOOKUP(C107,AirDevices!$B$3:'AirDevices'!$G$111,6,FALSE)/1000</f>
        <v>4</v>
      </c>
      <c r="N107" s="11">
        <f>D107*((100+E107)/100)*((100-K107)/100)*(2*H107/$C$2)*MIN(I107/$D$2,1) * MIN(J107/$G$2,1)*IF($H$2="F", 1, 1.2)*(L107*L107/9)*(25-SUMIF($B$6:$B$626,B107,$D$6:$D$626))/24</f>
        <v>9.7961599999999986</v>
      </c>
      <c r="O107" s="11">
        <f t="shared" si="43"/>
        <v>0.71052631578947367</v>
      </c>
      <c r="P107" s="11">
        <f t="shared" si="42"/>
        <v>6.9604294736842096</v>
      </c>
    </row>
    <row r="108" spans="1:16" x14ac:dyDescent="0.25">
      <c r="B108" t="s">
        <v>218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VLOOKUP(B108,DogFighters!$A$4:'DogFighters'!$F$249,2,FALSE)</f>
        <v>373</v>
      </c>
      <c r="I108">
        <f>VLOOKUP(B108,DogFighters!$A$4:'DogFighters'!$F$249,3,FALSE)</f>
        <v>2900</v>
      </c>
      <c r="J108">
        <f>VLOOKUP(B108,DogFighters!$A$4:'DogFighters'!$F$249,6,FALSE)</f>
        <v>34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 t="shared" ref="N108" si="46">D108*((100+E108)/100)*((100-K108)/100)*(2*H108/$C$2)*MIN(I108/$D$2,1) * MIN(J108/$G$2,1)*IF($H$2="F", 1, 1.2)*(L108*L108/9)*(25-SUMIF($B$6:$B$626,B108,$D$6:$D$626))/24</f>
        <v>10.109791999999999</v>
      </c>
      <c r="O108" s="11">
        <f t="shared" ref="O108" si="47">(F108/100)*IF(G108&gt;$E$2,1,0.5)* 100/$F$2</f>
        <v>0.71052631578947367</v>
      </c>
      <c r="P108" s="11">
        <f t="shared" ref="P108" si="48">N108*O108</f>
        <v>7.1832732631578935</v>
      </c>
    </row>
    <row r="109" spans="1:16" x14ac:dyDescent="0.25">
      <c r="B109" t="s">
        <v>218</v>
      </c>
      <c r="C109" t="s">
        <v>219</v>
      </c>
      <c r="D109">
        <v>2</v>
      </c>
      <c r="E109">
        <f>VLOOKUP(C109,AirDevices!$B$3:'AirDevices'!$C$111,2,FALSE)</f>
        <v>27</v>
      </c>
      <c r="F109">
        <f>VLOOKUP(C109,AirDevices!$B$3:'AirDevices'!$D$111,3,FALSE)</f>
        <v>44</v>
      </c>
      <c r="G109">
        <f>VLOOKUP(C109,AirDevices!$B$3:'AirDevices'!$E$111,4,FALSE)</f>
        <v>1</v>
      </c>
      <c r="H109">
        <f>VLOOKUP(B109,DogFighters!$A$4:'DogFighters'!$F$249,2,FALSE)</f>
        <v>373</v>
      </c>
      <c r="I109">
        <f>VLOOKUP(B109,DogFighters!$A$4:'DogFighters'!$F$249,3,FALSE)</f>
        <v>2900</v>
      </c>
      <c r="J109">
        <f>VLOOKUP(B109,DogFighters!$A$4:'DogFighters'!$F$249,6,FALSE)</f>
        <v>34</v>
      </c>
      <c r="K109">
        <f>VLOOKUP(C109,AirDevices!$B$3:'AirDevices'!$F$111,5,FALSE)</f>
        <v>27</v>
      </c>
      <c r="L109">
        <f>VLOOKUP(C109,AirDevices!$B$3:'AirDevices'!$G$111,6,FALSE)/1000</f>
        <v>3</v>
      </c>
      <c r="N109" s="11">
        <f t="shared" ref="N109" si="49">D109*((100+E109)/100)*((100-K109)/100)*(2*H109/$C$2)*MIN(I109/$D$2,1) * MIN(J109/$G$2,1)*IF($H$2="F", 1, 1.2)*(L109*L109/9)*(25-SUMIF($B$6:$B$626,B109,$D$6:$D$626))/24</f>
        <v>5.5861340769230772</v>
      </c>
      <c r="O109" s="11">
        <f t="shared" ref="O109" si="50">(F109/100)*IF(G109&gt;$E$2,1,0.5)* 100/$F$2</f>
        <v>0.57894736842105265</v>
      </c>
      <c r="P109" s="11">
        <f t="shared" ref="P109" si="51">N109*O109</f>
        <v>3.2340776234817818</v>
      </c>
    </row>
    <row r="110" spans="1:16" x14ac:dyDescent="0.25">
      <c r="N110" s="11"/>
      <c r="O110" s="11"/>
      <c r="P110" s="11"/>
    </row>
    <row r="111" spans="1:16" x14ac:dyDescent="0.25">
      <c r="A111" t="s">
        <v>39</v>
      </c>
      <c r="B111" t="s">
        <v>115</v>
      </c>
      <c r="C111" t="s">
        <v>67</v>
      </c>
      <c r="D111">
        <v>4</v>
      </c>
      <c r="E111">
        <f>VLOOKUP(C111,AirDevices!$B$3:'AirDevices'!$C$111,2,FALSE)</f>
        <v>24</v>
      </c>
      <c r="F111">
        <f>VLOOKUP(C111,AirDevices!$B$3:'AirDevices'!$D$111,3,FALSE)</f>
        <v>59</v>
      </c>
      <c r="G111">
        <f>VLOOKUP(C111,AirDevices!$B$3:'AirDevices'!$E$111,4,FALSE)</f>
        <v>2</v>
      </c>
      <c r="H111">
        <f>VLOOKUP(B111,DogFighters!$A$4:'DogFighters'!$F$249,2,FALSE)</f>
        <v>321</v>
      </c>
      <c r="I111">
        <f>VLOOKUP(B111,DogFighters!$A$4:'DogFighters'!$F$249,3,FALSE)</f>
        <v>2200</v>
      </c>
      <c r="J111">
        <f>VLOOKUP(B111,DogFighters!$A$4:'DogFighters'!$F$249,6,FALSE)</f>
        <v>29</v>
      </c>
      <c r="K111">
        <f>VLOOKUP(C111,AirDevices!$B$3:'AirDevices'!$F$111,5,FALSE)</f>
        <v>29</v>
      </c>
      <c r="L111">
        <f>VLOOKUP(C111,AirDevices!$B$3:'AirDevices'!$G$111,6,FALSE)/1000</f>
        <v>4</v>
      </c>
      <c r="N111" s="11">
        <f t="shared" ref="N111:N122" si="52">D111*((100+E111)/100)*((100-K111)/100)*(2*H111/$C$2)*MIN(I111/$D$2,1) * MIN(J111/$G$2,1)*IF($H$2="F", 1, 1.2)*(L111*L111/9)*(25-SUMIF($B$6:$B$626,B111,$D$6:$D$626))/24</f>
        <v>16.231867076923077</v>
      </c>
      <c r="O111" s="11">
        <f t="shared" si="43"/>
        <v>0.77631578947368418</v>
      </c>
      <c r="P111" s="11">
        <f t="shared" si="42"/>
        <v>12.601054704453441</v>
      </c>
    </row>
    <row r="112" spans="1:16" x14ac:dyDescent="0.25">
      <c r="B112" t="s">
        <v>116</v>
      </c>
      <c r="C112" t="s">
        <v>21</v>
      </c>
      <c r="D112">
        <v>4</v>
      </c>
      <c r="E112">
        <f>VLOOKUP(C112,AirDevices!$B$3:'AirDevices'!$C$111,2,FALSE)</f>
        <v>35</v>
      </c>
      <c r="F112">
        <f>VLOOKUP(C112,AirDevices!$B$3:'AirDevices'!$D$111,3,FALSE)</f>
        <v>54</v>
      </c>
      <c r="G112">
        <f>VLOOKUP(C112,AirDevices!$B$3:'AirDevices'!$E$111,4,FALSE)</f>
        <v>1</v>
      </c>
      <c r="H112">
        <f>VLOOKUP(B112,DogFighters!$A$4:'DogFighters'!$F$249,2,FALSE)</f>
        <v>260</v>
      </c>
      <c r="I112">
        <f>VLOOKUP(B112,DogFighters!$A$4:'DogFighters'!$F$249,3,FALSE)</f>
        <v>2300</v>
      </c>
      <c r="J112">
        <f>VLOOKUP(B112,DogFighters!$A$4:'DogFighters'!$F$249,6,FALSE)</f>
        <v>29</v>
      </c>
      <c r="K112">
        <f>VLOOKUP(C112,AirDevices!$B$3:'AirDevices'!$F$111,5,FALSE)</f>
        <v>35</v>
      </c>
      <c r="L112">
        <f>VLOOKUP(C112,AirDevices!$B$3:'AirDevices'!$G$111,6,FALSE)/1000</f>
        <v>3</v>
      </c>
      <c r="N112" s="11">
        <f t="shared" si="52"/>
        <v>7.3709999999999996</v>
      </c>
      <c r="O112" s="11">
        <f t="shared" si="43"/>
        <v>0.71052631578947367</v>
      </c>
      <c r="P112" s="11">
        <f t="shared" si="42"/>
        <v>5.2372894736842097</v>
      </c>
    </row>
    <row r="113" spans="2:16" x14ac:dyDescent="0.25">
      <c r="B113" t="s">
        <v>117</v>
      </c>
      <c r="C113" t="s">
        <v>67</v>
      </c>
      <c r="D113">
        <v>2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VLOOKUP(B113,DogFighters!$A$4:'DogFighters'!$F$249,2,FALSE)</f>
        <v>310</v>
      </c>
      <c r="I113">
        <f>VLOOKUP(B113,DogFighters!$A$4:'DogFighters'!$F$249,3,FALSE)</f>
        <v>3000</v>
      </c>
      <c r="J113">
        <f>VLOOKUP(B113,DogFighters!$A$4:'DogFighters'!$F$249,6,FALSE)</f>
        <v>33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si="52"/>
        <v>7.0913586324786309</v>
      </c>
      <c r="O113" s="11">
        <f t="shared" si="43"/>
        <v>0.77631578947368418</v>
      </c>
      <c r="P113" s="11">
        <f t="shared" si="42"/>
        <v>5.5051336752136741</v>
      </c>
    </row>
    <row r="114" spans="2:16" x14ac:dyDescent="0.25">
      <c r="B114" t="s">
        <v>117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VLOOKUP(B114,DogFighters!$A$4:'DogFighters'!$F$249,2,FALSE)</f>
        <v>310</v>
      </c>
      <c r="I114">
        <f>VLOOKUP(B114,DogFighters!$A$4:'DogFighters'!$F$249,3,FALSE)</f>
        <v>3000</v>
      </c>
      <c r="J114">
        <f>VLOOKUP(B114,DogFighters!$A$4:'DogFighters'!$F$249,6,FALSE)</f>
        <v>33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2"/>
        <v>7.9515000000000002</v>
      </c>
      <c r="O114" s="11">
        <f t="shared" si="43"/>
        <v>0.71052631578947367</v>
      </c>
      <c r="P114" s="11">
        <f t="shared" si="42"/>
        <v>5.64975</v>
      </c>
    </row>
    <row r="115" spans="2:16" x14ac:dyDescent="0.25">
      <c r="B115" t="s">
        <v>118</v>
      </c>
      <c r="C115" t="s">
        <v>21</v>
      </c>
      <c r="D115">
        <v>8</v>
      </c>
      <c r="E115">
        <f>VLOOKUP(C115,AirDevices!$B$3:'AirDevices'!$C$111,2,FALSE)</f>
        <v>35</v>
      </c>
      <c r="F115">
        <f>VLOOKUP(C115,AirDevices!$B$3:'AirDevices'!$D$111,3,FALSE)</f>
        <v>54</v>
      </c>
      <c r="G115">
        <f>VLOOKUP(C115,AirDevices!$B$3:'AirDevices'!$E$111,4,FALSE)</f>
        <v>1</v>
      </c>
      <c r="H115">
        <f>VLOOKUP(B115,DogFighters!$A$4:'DogFighters'!$F$249,2,FALSE)</f>
        <v>320</v>
      </c>
      <c r="I115">
        <f>VLOOKUP(B115,DogFighters!$A$4:'DogFighters'!$F$249,3,FALSE)</f>
        <v>2400</v>
      </c>
      <c r="J115">
        <f>VLOOKUP(B115,DogFighters!$A$4:'DogFighters'!$F$249,6,FALSE)</f>
        <v>31</v>
      </c>
      <c r="K115">
        <f>VLOOKUP(C115,AirDevices!$B$3:'AirDevices'!$F$111,5,FALSE)</f>
        <v>35</v>
      </c>
      <c r="L115">
        <f>VLOOKUP(C115,AirDevices!$B$3:'AirDevices'!$G$111,6,FALSE)/1000</f>
        <v>3</v>
      </c>
      <c r="N115" s="11">
        <f t="shared" si="52"/>
        <v>14.688000000000001</v>
      </c>
      <c r="O115" s="11">
        <f t="shared" si="43"/>
        <v>0.71052631578947367</v>
      </c>
      <c r="P115" s="11">
        <f t="shared" si="42"/>
        <v>10.43621052631579</v>
      </c>
    </row>
    <row r="116" spans="2:16" x14ac:dyDescent="0.25">
      <c r="B116" t="s">
        <v>119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VLOOKUP(B116,DogFighters!$A$4:'DogFighters'!$F$249,2,FALSE)</f>
        <v>286</v>
      </c>
      <c r="I116">
        <f>VLOOKUP(B116,DogFighters!$A$4:'DogFighters'!$F$249,3,FALSE)</f>
        <v>2150</v>
      </c>
      <c r="J116">
        <f>VLOOKUP(B116,DogFighters!$A$4:'DogFighters'!$F$249,6,FALSE)</f>
        <v>30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2"/>
        <v>8.1081000000000003</v>
      </c>
      <c r="O116" s="11">
        <f t="shared" si="43"/>
        <v>0.71052631578947367</v>
      </c>
      <c r="P116" s="11">
        <f t="shared" si="42"/>
        <v>5.7610184210526318</v>
      </c>
    </row>
    <row r="117" spans="2:16" x14ac:dyDescent="0.25">
      <c r="B117" t="s">
        <v>120</v>
      </c>
      <c r="C117" t="s">
        <v>78</v>
      </c>
      <c r="D117">
        <v>2</v>
      </c>
      <c r="E117">
        <f>VLOOKUP(C117,AirDevices!$B$3:'AirDevices'!$C$111,2,FALSE)</f>
        <v>21</v>
      </c>
      <c r="F117">
        <f>VLOOKUP(C117,AirDevices!$B$3:'AirDevices'!$D$111,3,FALSE)</f>
        <v>54</v>
      </c>
      <c r="G117">
        <f>VLOOKUP(C117,AirDevices!$B$3:'AirDevices'!$E$111,4,FALSE)</f>
        <v>2</v>
      </c>
      <c r="H117">
        <f>VLOOKUP(B117,DogFighters!$A$4:'DogFighters'!$F$249,2,FALSE)</f>
        <v>286</v>
      </c>
      <c r="I117">
        <f>VLOOKUP(B117,DogFighters!$A$4:'DogFighters'!$F$249,3,FALSE)</f>
        <v>2562</v>
      </c>
      <c r="J117">
        <f>VLOOKUP(B117,DogFighters!$A$4:'DogFighters'!$F$249,6,FALSE)</f>
        <v>28</v>
      </c>
      <c r="K117">
        <f>VLOOKUP(C117,AirDevices!$B$3:'AirDevices'!$F$111,5,FALSE)</f>
        <v>22</v>
      </c>
      <c r="L117">
        <f>VLOOKUP(C117,AirDevices!$B$3:'AirDevices'!$G$111,6,FALSE)/1000</f>
        <v>4</v>
      </c>
      <c r="N117" s="11">
        <f t="shared" si="52"/>
        <v>8.4900053333333325</v>
      </c>
      <c r="O117" s="11">
        <f t="shared" si="43"/>
        <v>0.71052631578947367</v>
      </c>
      <c r="P117" s="11">
        <f t="shared" si="42"/>
        <v>6.0323722105263151</v>
      </c>
    </row>
    <row r="118" spans="2:16" x14ac:dyDescent="0.25">
      <c r="B118" t="s">
        <v>121</v>
      </c>
      <c r="C118" t="s">
        <v>125</v>
      </c>
      <c r="D118">
        <v>1</v>
      </c>
      <c r="E118">
        <f>VLOOKUP(C118,AirDevices!$B$3:'AirDevices'!$C$111,2,FALSE)</f>
        <v>20</v>
      </c>
      <c r="F118">
        <f>VLOOKUP(C118,AirDevices!$B$3:'AirDevices'!$D$111,3,FALSE)</f>
        <v>70</v>
      </c>
      <c r="G118">
        <f>VLOOKUP(C118,AirDevices!$B$3:'AirDevices'!$E$111,4,FALSE)</f>
        <v>3</v>
      </c>
      <c r="H118">
        <f>VLOOKUP(B118,DogFighters!$A$4:'DogFighters'!$F$249,2,FALSE)</f>
        <v>304</v>
      </c>
      <c r="I118">
        <f>VLOOKUP(B118,DogFighters!$A$4:'DogFighters'!$F$249,3,FALSE)</f>
        <v>2350</v>
      </c>
      <c r="J118">
        <f>VLOOKUP(B118,DogFighters!$A$4:'DogFighters'!$F$249,6,FALSE)</f>
        <v>29</v>
      </c>
      <c r="K118">
        <f>VLOOKUP(C118,AirDevices!$B$3:'AirDevices'!$F$111,5,FALSE)</f>
        <v>25</v>
      </c>
      <c r="L118">
        <f>VLOOKUP(C118,AirDevices!$B$3:'AirDevices'!$G$111,6,FALSE)/1000</f>
        <v>5</v>
      </c>
      <c r="N118" s="11">
        <f t="shared" si="52"/>
        <v>6.4307692307692301</v>
      </c>
      <c r="O118" s="11">
        <f t="shared" si="43"/>
        <v>1.8421052631578947</v>
      </c>
      <c r="P118" s="11">
        <f t="shared" si="42"/>
        <v>11.846153846153845</v>
      </c>
    </row>
    <row r="119" spans="2:16" x14ac:dyDescent="0.25">
      <c r="B119" t="s">
        <v>121</v>
      </c>
      <c r="C119" t="s">
        <v>126</v>
      </c>
      <c r="D119">
        <v>2</v>
      </c>
      <c r="E119">
        <f>VLOOKUP(C119,AirDevices!$B$3:'AirDevices'!$C$111,2,FALSE)</f>
        <v>42</v>
      </c>
      <c r="F119">
        <f>VLOOKUP(C119,AirDevices!$B$3:'AirDevices'!$D$111,3,FALSE)</f>
        <v>50</v>
      </c>
      <c r="G119">
        <f>VLOOKUP(C119,AirDevices!$B$3:'AirDevices'!$E$111,4,FALSE)</f>
        <v>1</v>
      </c>
      <c r="H119">
        <f>VLOOKUP(B119,DogFighters!$A$4:'DogFighters'!$F$249,2,FALSE)</f>
        <v>304</v>
      </c>
      <c r="I119">
        <f>VLOOKUP(B119,DogFighters!$A$4:'DogFighters'!$F$249,3,FALSE)</f>
        <v>2350</v>
      </c>
      <c r="J119">
        <f>VLOOKUP(B119,DogFighters!$A$4:'DogFighters'!$F$249,6,FALSE)</f>
        <v>29</v>
      </c>
      <c r="K119">
        <f>VLOOKUP(C119,AirDevices!$B$3:'AirDevices'!$F$111,5,FALSE)</f>
        <v>47</v>
      </c>
      <c r="L119">
        <f>VLOOKUP(C119,AirDevices!$B$3:'AirDevices'!$G$111,6,FALSE)/1000</f>
        <v>3</v>
      </c>
      <c r="N119" s="11">
        <f t="shared" si="52"/>
        <v>3.8718375384615391</v>
      </c>
      <c r="O119" s="11">
        <f t="shared" si="43"/>
        <v>0.65789473684210531</v>
      </c>
      <c r="P119" s="11">
        <f t="shared" si="42"/>
        <v>2.5472615384615391</v>
      </c>
    </row>
    <row r="120" spans="2:16" x14ac:dyDescent="0.25">
      <c r="B120" t="s">
        <v>122</v>
      </c>
      <c r="C120" t="s">
        <v>21</v>
      </c>
      <c r="D120">
        <v>2</v>
      </c>
      <c r="E120">
        <f>VLOOKUP(C120,AirDevices!$B$3:'AirDevices'!$C$111,2,FALSE)</f>
        <v>35</v>
      </c>
      <c r="F120">
        <f>VLOOKUP(C120,AirDevices!$B$3:'AirDevices'!$D$111,3,FALSE)</f>
        <v>54</v>
      </c>
      <c r="G120">
        <f>VLOOKUP(C120,AirDevices!$B$3:'AirDevices'!$E$111,4,FALSE)</f>
        <v>1</v>
      </c>
      <c r="H120">
        <f>VLOOKUP(B120,DogFighters!$A$4:'DogFighters'!$F$249,2,FALSE)</f>
        <v>219</v>
      </c>
      <c r="I120">
        <f>VLOOKUP(B120,DogFighters!$A$4:'DogFighters'!$F$249,3,FALSE)</f>
        <v>1350</v>
      </c>
      <c r="J120">
        <f>VLOOKUP(B120,DogFighters!$A$4:'DogFighters'!$F$249,6,FALSE)</f>
        <v>25</v>
      </c>
      <c r="K120">
        <f>VLOOKUP(C120,AirDevices!$B$3:'AirDevices'!$F$111,5,FALSE)</f>
        <v>35</v>
      </c>
      <c r="L120">
        <f>VLOOKUP(C120,AirDevices!$B$3:'AirDevices'!$G$111,6,FALSE)/1000</f>
        <v>3</v>
      </c>
      <c r="N120" s="11">
        <f t="shared" si="52"/>
        <v>3.399975</v>
      </c>
      <c r="O120" s="11">
        <f t="shared" si="43"/>
        <v>0.71052631578947367</v>
      </c>
      <c r="P120" s="11">
        <f t="shared" si="42"/>
        <v>2.4157717105263159</v>
      </c>
    </row>
    <row r="121" spans="2:16" x14ac:dyDescent="0.25">
      <c r="B121" t="s">
        <v>123</v>
      </c>
      <c r="C121" t="s">
        <v>127</v>
      </c>
      <c r="D121">
        <v>1</v>
      </c>
      <c r="E121">
        <f>VLOOKUP(C121,AirDevices!$B$3:'AirDevices'!$C$111,2,FALSE)</f>
        <v>30</v>
      </c>
      <c r="F121">
        <f>VLOOKUP(C121,AirDevices!$B$3:'AirDevices'!$D$111,3,FALSE)</f>
        <v>53</v>
      </c>
      <c r="G121">
        <f>VLOOKUP(C121,AirDevices!$B$3:'AirDevices'!$E$111,4,FALSE)</f>
        <v>1</v>
      </c>
      <c r="H121">
        <f>VLOOKUP(B121,DogFighters!$A$4:'DogFighters'!$F$249,2,FALSE)</f>
        <v>285</v>
      </c>
      <c r="I121">
        <f>VLOOKUP(B121,DogFighters!$A$4:'DogFighters'!$F$249,3,FALSE)</f>
        <v>1300</v>
      </c>
      <c r="J121">
        <f>VLOOKUP(B121,DogFighters!$A$4:'DogFighters'!$F$249,6,FALSE)</f>
        <v>16</v>
      </c>
      <c r="K121">
        <f>VLOOKUP(C121,AirDevices!$B$3:'AirDevices'!$F$111,5,FALSE)</f>
        <v>34</v>
      </c>
      <c r="L121">
        <f>VLOOKUP(C121,AirDevices!$B$3:'AirDevices'!$G$111,6,FALSE)/1000</f>
        <v>3</v>
      </c>
      <c r="N121" s="11">
        <f t="shared" si="52"/>
        <v>1.5702260869565221</v>
      </c>
      <c r="O121" s="11">
        <f t="shared" si="43"/>
        <v>0.69736842105263153</v>
      </c>
      <c r="P121" s="11">
        <f t="shared" si="42"/>
        <v>1.0950260869565218</v>
      </c>
    </row>
    <row r="122" spans="2:16" x14ac:dyDescent="0.25">
      <c r="B122" t="s">
        <v>124</v>
      </c>
      <c r="C122" t="s">
        <v>48</v>
      </c>
      <c r="D122">
        <v>1</v>
      </c>
      <c r="E122">
        <f>VLOOKUP(C122,AirDevices!$B$3:'AirDevices'!$C$111,2,FALSE)</f>
        <v>54</v>
      </c>
      <c r="F122">
        <f>VLOOKUP(C122,AirDevices!$B$3:'AirDevices'!$D$111,3,FALSE)</f>
        <v>60</v>
      </c>
      <c r="G122">
        <f>VLOOKUP(C122,AirDevices!$B$3:'AirDevices'!$E$111,4,FALSE)</f>
        <v>1</v>
      </c>
      <c r="H122">
        <f>VLOOKUP(B122,DogFighters!$A$4:'DogFighters'!$F$249,2,FALSE)</f>
        <v>270</v>
      </c>
      <c r="I122">
        <f>VLOOKUP(B122,DogFighters!$A$4:'DogFighters'!$F$249,3,FALSE)</f>
        <v>1000</v>
      </c>
      <c r="J122">
        <f>VLOOKUP(B122,DogFighters!$A$4:'DogFighters'!$F$249,6,FALSE)</f>
        <v>20</v>
      </c>
      <c r="K122">
        <f>VLOOKUP(C122,AirDevices!$B$3:'AirDevices'!$F$111,5,FALSE)</f>
        <v>58</v>
      </c>
      <c r="L122">
        <f>VLOOKUP(C122,AirDevices!$B$3:'AirDevices'!$G$111,6,FALSE)/1000</f>
        <v>3</v>
      </c>
      <c r="N122" s="11">
        <f t="shared" si="52"/>
        <v>1.2178631929774604</v>
      </c>
      <c r="O122" s="11">
        <f t="shared" si="43"/>
        <v>0.78947368421052633</v>
      </c>
      <c r="P122" s="11">
        <f t="shared" si="42"/>
        <v>0.96147094182431081</v>
      </c>
    </row>
    <row r="123" spans="2:16" x14ac:dyDescent="0.25">
      <c r="N123" s="11"/>
    </row>
    <row r="124" spans="2:16" x14ac:dyDescent="0.25">
      <c r="N124" s="11"/>
    </row>
    <row r="125" spans="2:16" x14ac:dyDescent="0.25">
      <c r="N125" s="11"/>
    </row>
    <row r="126" spans="2:16" x14ac:dyDescent="0.25">
      <c r="N126" s="11"/>
    </row>
    <row r="127" spans="2:16" x14ac:dyDescent="0.25">
      <c r="N127" s="11"/>
    </row>
    <row r="128" spans="2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0"/>
  <sheetViews>
    <sheetView workbookViewId="0">
      <selection activeCell="I40" sqref="I40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86</v>
      </c>
      <c r="G1" s="10" t="s">
        <v>188</v>
      </c>
      <c r="H1" t="s">
        <v>81</v>
      </c>
      <c r="J1" s="10" t="s">
        <v>216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9" t="s">
        <v>201</v>
      </c>
      <c r="L3" s="1" t="s">
        <v>202</v>
      </c>
      <c r="N3" s="10" t="s">
        <v>215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1">
        <f>SUMIF(DeviceVals!$B$2:'DeviceVals'!$B$162,A4,DeviceVals!$P$2:'DeviceVals'!$P$162)</f>
        <v>4.3882892307692307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1">
        <f>SUMIF(DeviceVals!$B$2:'DeviceVals'!$B$162,A5,DeviceVals!$P$2:'DeviceVals'!$P$162)</f>
        <v>4.9704867692307682</v>
      </c>
      <c r="K5">
        <v>41</v>
      </c>
      <c r="L5">
        <v>41</v>
      </c>
      <c r="N5">
        <f t="shared" ref="N5:N70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1">
        <f>SUMIF(DeviceVals!$B$2:'DeviceVals'!$B$162,A6,DeviceVals!$P$2:'DeviceVals'!$P$162)</f>
        <v>4.751230445344131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1">
        <f>SUMIF(DeviceVals!$B$2:'DeviceVals'!$B$162,A7,DeviceVals!$P$2:'DeviceVals'!$P$162)</f>
        <v>4.8172197570850201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1">
        <f>SUMIF(DeviceVals!$B$2:'DeviceVals'!$B$162,A8,DeviceVals!$P$2:'DeviceVals'!$P$162)</f>
        <v>5.6193094736842095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1">
        <f>SUMIF(DeviceVals!$B$2:'DeviceVals'!$B$162,A9,DeviceVals!$P$2:'DeviceVals'!$P$162)</f>
        <v>2.5024875303643728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1">
        <f>SUMIF(DeviceVals!$B$2:'DeviceVals'!$B$162,A10,DeviceVals!$P$2:'DeviceVals'!$P$162)</f>
        <v>7.3817250202429143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1">
        <f>SUMIF(DeviceVals!$B$2:'DeviceVals'!$B$162,A11,DeviceVals!$P$2:'DeviceVals'!$P$162)</f>
        <v>17.927044102564103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183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1">
        <f>SUMIF(DeviceVals!$B$2:'DeviceVals'!$B$162,A12,DeviceVals!$P$2:'DeviceVals'!$P$162)</f>
        <v>17.319347692307694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200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1">
        <f>SUMIF(DeviceVals!$B$2:'DeviceVals'!$B$162,A13,DeviceVals!$P$2:'DeviceVals'!$P$162)</f>
        <v>21.894978947368422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1">
        <f>SUMIF(DeviceVals!$B$2:'DeviceVals'!$B$162,A14,DeviceVals!$P$2:'DeviceVals'!$P$162)</f>
        <v>19.510109797570852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1">
        <f>SUMIF(DeviceVals!$B$2:'DeviceVals'!$B$162,A15,DeviceVals!$P$2:'DeviceVals'!$P$162)</f>
        <v>18.332707152496624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212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1">
        <f>SUMIF(DeviceVals!$B$2:'DeviceVals'!$B$162,A16,DeviceVals!$P$2:'DeviceVals'!$P$162)</f>
        <v>19.205693207377418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222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1">
        <f>SUMIF(DeviceVals!$B$2:'DeviceVals'!$B$162,A17,DeviceVals!$P$2:'DeviceVals'!$P$162)</f>
        <v>31.35102375168691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213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1">
        <f>SUMIF(DeviceVals!$B$2:'DeviceVals'!$B$162,A18,DeviceVals!$P$2:'DeviceVals'!$P$162)</f>
        <v>24.07617295546558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1">
        <f>SUMIF(DeviceVals!$B$2:'DeviceVals'!$B$162,A19,DeviceVals!$P$2:'DeviceVals'!$P$162)</f>
        <v>7.6314798740440839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199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1">
        <f>SUMIF(DeviceVals!$B$2:'DeviceVals'!$B$162,A20,DeviceVals!$P$2:'DeviceVals'!$P$162)</f>
        <v>7.8464511381016635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1">
        <f>SUMIF(DeviceVals!$B$2:'DeviceVals'!$B$162,A21,DeviceVals!$P$2:'DeviceVals'!$P$162)</f>
        <v>12.719131578947373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1">
        <f>SUMIF(DeviceVals!$B$2:'DeviceVals'!$B$162,A22,DeviceVals!$P$2:'DeviceVals'!$P$162)</f>
        <v>7.0946526315789464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217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1">
        <f>SUMIF(DeviceVals!$B$2:'DeviceVals'!$B$162,A23,DeviceVals!$P$2:'DeviceVals'!$P$162)</f>
        <v>21.520705802968958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1">
        <f>SUMIF(DeviceVals!$B$2:'DeviceVals'!$B$162,A24,DeviceVals!$P$2:'DeviceVals'!$P$162)</f>
        <v>6.1187523886639665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1">
        <f>SUMIF(DeviceVals!$B$2:'DeviceVals'!$B$162,A25,DeviceVals!$P$2:'DeviceVals'!$P$162)</f>
        <v>4.5130951029748285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1">
        <f>SUMIF(DeviceVals!$B$2:'DeviceVals'!$B$162,A26,DeviceVals!$P$2:'DeviceVals'!$P$162)</f>
        <v>22.991880701754386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1">
        <f>SUMIF(DeviceVals!$B$2:'DeviceVals'!$B$162,A27,DeviceVals!$P$2:'DeviceVals'!$P$162)</f>
        <v>0.13460593185540351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1">
        <f>SUMIF(DeviceVals!$B$2:'DeviceVals'!$B$162,A28,DeviceVals!$P$2:'DeviceVals'!$P$162)</f>
        <v>1.1066530540397819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1">
        <f>SUMIF(DeviceVals!$B$2:'DeviceVals'!$B$162,A29,DeviceVals!$P$2:'DeviceVals'!$P$162)</f>
        <v>1.3976618201020947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1">
        <f>SUMIF(DeviceVals!$B$2:'DeviceVals'!$B$162,A30,DeviceVals!$P$2:'DeviceVals'!$P$162)</f>
        <v>3.6682105263157894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1">
        <f>SUMIF(DeviceVals!$B$2:'DeviceVals'!$B$162,A31,DeviceVals!$P$2:'DeviceVals'!$P$162)</f>
        <v>0.75244715907170567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1">
        <f>SUMIF(DeviceVals!$B$2:'DeviceVals'!$B$162,A32,DeviceVals!$P$2:'DeviceVals'!$P$162)</f>
        <v>1.8363789759973916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95</v>
      </c>
      <c r="B33">
        <v>179</v>
      </c>
      <c r="C33">
        <v>600</v>
      </c>
      <c r="D33">
        <v>0</v>
      </c>
      <c r="E33">
        <v>48</v>
      </c>
      <c r="F33">
        <v>10</v>
      </c>
      <c r="G33" t="s">
        <v>84</v>
      </c>
      <c r="I33" s="21">
        <f>SUMIF(DeviceVals!$B$2:'DeviceVals'!$B$162,A33,DeviceVals!$P$2:'DeviceVals'!$P$162)</f>
        <v>0.19122588731839071</v>
      </c>
      <c r="K33">
        <v>41</v>
      </c>
      <c r="L33">
        <v>41</v>
      </c>
      <c r="N33">
        <f t="shared" si="0"/>
        <v>0</v>
      </c>
    </row>
    <row r="34" spans="1:14" hidden="1" x14ac:dyDescent="0.25">
      <c r="I34" s="21"/>
      <c r="N34">
        <f t="shared" si="0"/>
        <v>0</v>
      </c>
    </row>
    <row r="35" spans="1:14" x14ac:dyDescent="0.25">
      <c r="A35" s="1" t="s">
        <v>22</v>
      </c>
      <c r="B35">
        <v>354</v>
      </c>
      <c r="C35">
        <v>2800</v>
      </c>
      <c r="D35">
        <v>1</v>
      </c>
      <c r="E35">
        <v>27</v>
      </c>
      <c r="F35">
        <v>33</v>
      </c>
      <c r="G35" t="s">
        <v>81</v>
      </c>
      <c r="I35" s="21">
        <f>SUMIF(DeviceVals!$B$2:'DeviceVals'!$B$162,A35,DeviceVals!$P$2:'DeviceVals'!$P$162)</f>
        <v>20.856613700404854</v>
      </c>
      <c r="K35">
        <v>41</v>
      </c>
      <c r="L35">
        <v>41</v>
      </c>
      <c r="N35">
        <f t="shared" si="0"/>
        <v>1</v>
      </c>
    </row>
    <row r="36" spans="1:14" x14ac:dyDescent="0.25">
      <c r="A36" s="1" t="s">
        <v>23</v>
      </c>
      <c r="B36">
        <v>354</v>
      </c>
      <c r="C36">
        <v>2700</v>
      </c>
      <c r="D36">
        <v>1</v>
      </c>
      <c r="E36">
        <v>27</v>
      </c>
      <c r="F36">
        <v>33</v>
      </c>
      <c r="G36" t="s">
        <v>81</v>
      </c>
      <c r="I36" s="21">
        <f>SUMIF(DeviceVals!$B$2:'DeviceVals'!$B$162,A36,DeviceVals!$P$2:'DeviceVals'!$P$162)</f>
        <v>20.44697120647773</v>
      </c>
      <c r="K36">
        <v>41</v>
      </c>
      <c r="L36">
        <v>41</v>
      </c>
      <c r="N36">
        <f t="shared" si="0"/>
        <v>1</v>
      </c>
    </row>
    <row r="37" spans="1:14" x14ac:dyDescent="0.25">
      <c r="A37" s="10" t="s">
        <v>25</v>
      </c>
      <c r="B37">
        <v>382</v>
      </c>
      <c r="C37">
        <v>3021</v>
      </c>
      <c r="D37">
        <v>1</v>
      </c>
      <c r="E37">
        <v>29</v>
      </c>
      <c r="F37">
        <v>34</v>
      </c>
      <c r="G37" t="s">
        <v>81</v>
      </c>
      <c r="I37" s="21">
        <f>SUMIF(DeviceVals!$B$2:'DeviceVals'!$B$162,A37,DeviceVals!$P$2:'DeviceVals'!$P$162)</f>
        <v>9.6245926313540284</v>
      </c>
      <c r="K37">
        <v>41</v>
      </c>
      <c r="L37">
        <v>41</v>
      </c>
      <c r="N37">
        <f t="shared" si="0"/>
        <v>1</v>
      </c>
    </row>
    <row r="38" spans="1:14" x14ac:dyDescent="0.25">
      <c r="A38" s="10" t="s">
        <v>27</v>
      </c>
      <c r="B38">
        <v>404</v>
      </c>
      <c r="C38">
        <v>3154</v>
      </c>
      <c r="D38">
        <v>1</v>
      </c>
      <c r="E38">
        <v>29</v>
      </c>
      <c r="F38">
        <v>34</v>
      </c>
      <c r="G38" t="s">
        <v>81</v>
      </c>
      <c r="I38" s="21">
        <f>SUMIF(DeviceVals!$B$2:'DeviceVals'!$B$162,A38,DeviceVals!$P$2:'DeviceVals'!$P$162)</f>
        <v>20.351273011246064</v>
      </c>
      <c r="K38">
        <v>41</v>
      </c>
      <c r="L38">
        <v>42</v>
      </c>
      <c r="N38">
        <f t="shared" si="0"/>
        <v>1</v>
      </c>
    </row>
    <row r="39" spans="1:14" hidden="1" x14ac:dyDescent="0.25">
      <c r="A39" s="10" t="s">
        <v>203</v>
      </c>
      <c r="B39">
        <v>407</v>
      </c>
      <c r="C39">
        <v>3300</v>
      </c>
      <c r="D39">
        <v>1</v>
      </c>
      <c r="E39">
        <v>30</v>
      </c>
      <c r="F39">
        <v>35</v>
      </c>
      <c r="G39" t="s">
        <v>81</v>
      </c>
      <c r="I39" s="21">
        <f>SUMIF(DeviceVals!$B$2:'DeviceVals'!$B$162,A39,DeviceVals!$P$2:'DeviceVals'!$P$162)</f>
        <v>20.502396325686007</v>
      </c>
      <c r="K39">
        <v>42</v>
      </c>
      <c r="L39">
        <v>43</v>
      </c>
      <c r="N39">
        <f t="shared" si="0"/>
        <v>0</v>
      </c>
    </row>
    <row r="40" spans="1:14" x14ac:dyDescent="0.25">
      <c r="A40" s="10" t="s">
        <v>103</v>
      </c>
      <c r="B40">
        <v>395</v>
      </c>
      <c r="C40">
        <v>2500</v>
      </c>
      <c r="D40">
        <v>1</v>
      </c>
      <c r="E40">
        <v>32</v>
      </c>
      <c r="F40">
        <v>35</v>
      </c>
      <c r="G40" t="s">
        <v>81</v>
      </c>
      <c r="I40" s="21">
        <f>SUMIF(DeviceVals!$B$2:'DeviceVals'!$B$162,A40,DeviceVals!$P$2:'DeviceVals'!$P$162)</f>
        <v>50.635247233468277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204</v>
      </c>
      <c r="B41">
        <v>405</v>
      </c>
      <c r="C41">
        <v>2830</v>
      </c>
      <c r="D41">
        <v>1</v>
      </c>
      <c r="E41">
        <v>32</v>
      </c>
      <c r="F41">
        <v>35</v>
      </c>
      <c r="G41" t="s">
        <v>81</v>
      </c>
      <c r="I41" s="21">
        <f>SUMIF(DeviceVals!$B$2:'DeviceVals'!$B$162,A41,DeviceVals!$P$2:'DeviceVals'!$P$162)</f>
        <v>51.917152226720646</v>
      </c>
      <c r="K41">
        <v>42</v>
      </c>
      <c r="L41">
        <v>43</v>
      </c>
      <c r="N41">
        <f t="shared" si="0"/>
        <v>0</v>
      </c>
    </row>
    <row r="42" spans="1:14" x14ac:dyDescent="0.25">
      <c r="A42" s="1" t="s">
        <v>24</v>
      </c>
      <c r="B42">
        <v>357</v>
      </c>
      <c r="C42">
        <v>2200</v>
      </c>
      <c r="D42">
        <v>1</v>
      </c>
      <c r="E42">
        <v>27</v>
      </c>
      <c r="F42">
        <v>33</v>
      </c>
      <c r="G42" t="s">
        <v>81</v>
      </c>
      <c r="I42" s="21">
        <f>SUMIF(DeviceVals!$B$2:'DeviceVals'!$B$162,A42,DeviceVals!$P$2:'DeviceVals'!$P$162)</f>
        <v>20.62025062348178</v>
      </c>
      <c r="K42">
        <v>41</v>
      </c>
      <c r="L42">
        <v>41</v>
      </c>
      <c r="N42">
        <f t="shared" si="0"/>
        <v>1</v>
      </c>
    </row>
    <row r="43" spans="1:14" x14ac:dyDescent="0.25">
      <c r="A43" s="1" t="s">
        <v>26</v>
      </c>
      <c r="B43">
        <v>333</v>
      </c>
      <c r="C43">
        <v>1600</v>
      </c>
      <c r="D43">
        <v>1</v>
      </c>
      <c r="E43">
        <v>36</v>
      </c>
      <c r="F43">
        <v>28</v>
      </c>
      <c r="G43" t="s">
        <v>81</v>
      </c>
      <c r="I43" s="21">
        <f>SUMIF(DeviceVals!$B$2:'DeviceVals'!$B$162,A43,DeviceVals!$P$2:'DeviceVals'!$P$162)</f>
        <v>19.987103999999995</v>
      </c>
      <c r="K43">
        <v>41</v>
      </c>
      <c r="L43">
        <v>41</v>
      </c>
      <c r="N43">
        <f t="shared" si="0"/>
        <v>1</v>
      </c>
    </row>
    <row r="44" spans="1:14" x14ac:dyDescent="0.25">
      <c r="A44" s="10" t="s">
        <v>17</v>
      </c>
      <c r="B44">
        <v>351</v>
      </c>
      <c r="C44">
        <v>2100</v>
      </c>
      <c r="D44">
        <v>1</v>
      </c>
      <c r="E44">
        <v>37</v>
      </c>
      <c r="F44">
        <v>28</v>
      </c>
      <c r="G44" t="s">
        <v>81</v>
      </c>
      <c r="I44" s="21">
        <f>SUMIF(DeviceVals!$B$2:'DeviceVals'!$B$162,A44,DeviceVals!$P$2:'DeviceVals'!$P$162)</f>
        <v>21.067487999999997</v>
      </c>
      <c r="K44">
        <v>41</v>
      </c>
      <c r="L44">
        <v>41</v>
      </c>
      <c r="N44">
        <f t="shared" si="0"/>
        <v>1</v>
      </c>
    </row>
    <row r="45" spans="1:14" hidden="1" x14ac:dyDescent="0.25">
      <c r="A45" s="10" t="s">
        <v>205</v>
      </c>
      <c r="B45">
        <v>364</v>
      </c>
      <c r="C45">
        <v>2100</v>
      </c>
      <c r="D45">
        <v>1</v>
      </c>
      <c r="E45">
        <v>37</v>
      </c>
      <c r="F45">
        <v>29</v>
      </c>
      <c r="G45" t="s">
        <v>81</v>
      </c>
      <c r="I45" s="21">
        <f>SUMIF(DeviceVals!$B$2:'DeviceVals'!$B$162,A45,DeviceVals!$P$2:'DeviceVals'!$P$162)</f>
        <v>21.847765333333331</v>
      </c>
      <c r="K45">
        <v>42</v>
      </c>
      <c r="L45">
        <v>42</v>
      </c>
      <c r="N45">
        <f t="shared" si="0"/>
        <v>0</v>
      </c>
    </row>
    <row r="46" spans="1:14" x14ac:dyDescent="0.25">
      <c r="A46" s="10" t="s">
        <v>181</v>
      </c>
      <c r="B46">
        <v>350</v>
      </c>
      <c r="C46">
        <v>2200</v>
      </c>
      <c r="D46">
        <v>1</v>
      </c>
      <c r="E46">
        <v>31</v>
      </c>
      <c r="F46">
        <v>32</v>
      </c>
      <c r="G46" t="s">
        <v>81</v>
      </c>
      <c r="I46" s="21">
        <f>SUMIF(DeviceVals!$B$2:'DeviceVals'!$B$162,A46,DeviceVals!$P$2:'DeviceVals'!$P$162)</f>
        <v>20.215931983805664</v>
      </c>
      <c r="K46">
        <v>41</v>
      </c>
      <c r="L46">
        <v>42</v>
      </c>
      <c r="N46">
        <f t="shared" si="0"/>
        <v>1</v>
      </c>
    </row>
    <row r="47" spans="1:14" x14ac:dyDescent="0.25">
      <c r="A47" s="10" t="s">
        <v>102</v>
      </c>
      <c r="B47">
        <v>357</v>
      </c>
      <c r="C47">
        <v>2200</v>
      </c>
      <c r="D47">
        <v>1</v>
      </c>
      <c r="E47">
        <v>38</v>
      </c>
      <c r="F47">
        <v>28</v>
      </c>
      <c r="G47" t="s">
        <v>81</v>
      </c>
      <c r="I47" s="21">
        <f>SUMIF(DeviceVals!$B$2:'DeviceVals'!$B$162,A47,DeviceVals!$P$2:'DeviceVals'!$P$162)</f>
        <v>31.269565441295548</v>
      </c>
      <c r="K47">
        <v>41</v>
      </c>
      <c r="L47">
        <v>43</v>
      </c>
      <c r="N47">
        <f t="shared" si="0"/>
        <v>1</v>
      </c>
    </row>
    <row r="48" spans="1:14" hidden="1" x14ac:dyDescent="0.25">
      <c r="A48" s="10" t="s">
        <v>97</v>
      </c>
      <c r="B48">
        <v>193</v>
      </c>
      <c r="C48">
        <v>2956</v>
      </c>
      <c r="D48">
        <v>1</v>
      </c>
      <c r="E48">
        <v>30</v>
      </c>
      <c r="F48">
        <v>24</v>
      </c>
      <c r="G48" t="s">
        <v>84</v>
      </c>
      <c r="I48" s="21">
        <f>SUMIF(DeviceVals!$B$2:'DeviceVals'!$B$162,A48,DeviceVals!$P$2:'DeviceVals'!$P$162)</f>
        <v>1.8135561457489879</v>
      </c>
      <c r="K48">
        <v>41</v>
      </c>
      <c r="L48">
        <v>41</v>
      </c>
      <c r="N48">
        <f t="shared" si="0"/>
        <v>0</v>
      </c>
    </row>
    <row r="49" spans="1:14" hidden="1" x14ac:dyDescent="0.25">
      <c r="A49" s="10" t="s">
        <v>206</v>
      </c>
      <c r="B49">
        <v>264</v>
      </c>
      <c r="C49">
        <v>800</v>
      </c>
      <c r="D49">
        <v>2</v>
      </c>
      <c r="E49">
        <v>40</v>
      </c>
      <c r="F49">
        <v>18</v>
      </c>
      <c r="G49" t="s">
        <v>84</v>
      </c>
      <c r="I49" s="21">
        <f>SUMIF(DeviceVals!$B$2:'DeviceVals'!$B$162,A49,DeviceVals!$P$2:'DeviceVals'!$P$162)</f>
        <v>22.241514227848981</v>
      </c>
      <c r="K49">
        <v>42</v>
      </c>
      <c r="L49">
        <v>44</v>
      </c>
      <c r="N49">
        <f t="shared" si="0"/>
        <v>0</v>
      </c>
    </row>
    <row r="50" spans="1:14" hidden="1" x14ac:dyDescent="0.25">
      <c r="A50" s="10" t="s">
        <v>83</v>
      </c>
      <c r="B50">
        <v>238</v>
      </c>
      <c r="C50">
        <v>800</v>
      </c>
      <c r="D50">
        <v>1</v>
      </c>
      <c r="E50">
        <v>30</v>
      </c>
      <c r="F50">
        <v>14</v>
      </c>
      <c r="G50" t="s">
        <v>84</v>
      </c>
      <c r="I50" s="21">
        <f>SUMIF(DeviceVals!$B$2:'DeviceVals'!$B$162,A50,DeviceVals!$P$2:'DeviceVals'!$P$162)</f>
        <v>0.58141259316841187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208</v>
      </c>
      <c r="B51">
        <v>257</v>
      </c>
      <c r="C51">
        <v>800</v>
      </c>
      <c r="D51">
        <v>1</v>
      </c>
      <c r="E51">
        <v>32</v>
      </c>
      <c r="F51">
        <v>14</v>
      </c>
      <c r="G51" t="s">
        <v>84</v>
      </c>
      <c r="I51" s="21">
        <f>SUMIF(DeviceVals!$B$2:'DeviceVals'!$B$162,A51,DeviceVals!$P$2:'DeviceVals'!$P$162)</f>
        <v>1.0216959756873976</v>
      </c>
      <c r="K51">
        <v>41</v>
      </c>
      <c r="L51">
        <v>42</v>
      </c>
      <c r="N51">
        <f t="shared" si="0"/>
        <v>0</v>
      </c>
    </row>
    <row r="52" spans="1:14" hidden="1" x14ac:dyDescent="0.25">
      <c r="A52" s="10" t="s">
        <v>100</v>
      </c>
      <c r="B52">
        <v>320</v>
      </c>
      <c r="C52">
        <v>900</v>
      </c>
      <c r="D52">
        <v>1</v>
      </c>
      <c r="E52">
        <v>42</v>
      </c>
      <c r="F52">
        <v>15</v>
      </c>
      <c r="G52" t="s">
        <v>84</v>
      </c>
      <c r="I52" s="21">
        <f>SUMIF(DeviceVals!$B$2:'DeviceVals'!$B$162,A52,DeviceVals!$P$2:'DeviceVals'!$P$162)</f>
        <v>1.9273516260016506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182</v>
      </c>
      <c r="B53">
        <v>320</v>
      </c>
      <c r="C53">
        <v>900</v>
      </c>
      <c r="D53">
        <v>1</v>
      </c>
      <c r="E53">
        <v>44</v>
      </c>
      <c r="F53">
        <v>15</v>
      </c>
      <c r="G53" t="s">
        <v>84</v>
      </c>
      <c r="I53" s="21">
        <f>SUMIF(DeviceVals!$B$2:'DeviceVals'!$B$162,A53,DeviceVals!$P$2:'DeviceVals'!$P$162)</f>
        <v>1.9273516260016506</v>
      </c>
      <c r="K53">
        <v>42</v>
      </c>
      <c r="L53">
        <v>42</v>
      </c>
      <c r="N53">
        <f t="shared" si="0"/>
        <v>0</v>
      </c>
    </row>
    <row r="54" spans="1:14" hidden="1" x14ac:dyDescent="0.25">
      <c r="A54" s="10" t="s">
        <v>98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21">
        <f>SUMIF(DeviceVals!$B$2:'DeviceVals'!$B$162,A54,DeviceVals!$P$2:'DeviceVals'!$P$162)</f>
        <v>0.46112108464035839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210</v>
      </c>
      <c r="B55">
        <v>270</v>
      </c>
      <c r="C55">
        <v>954</v>
      </c>
      <c r="D55">
        <v>1</v>
      </c>
      <c r="E55">
        <v>41</v>
      </c>
      <c r="F55">
        <v>9</v>
      </c>
      <c r="G55" t="s">
        <v>84</v>
      </c>
      <c r="I55" s="21">
        <f>SUMIF(DeviceVals!$B$2:'DeviceVals'!$B$162,A55,DeviceVals!$P$2:'DeviceVals'!$P$162)</f>
        <v>1.0342650663031359</v>
      </c>
      <c r="K55">
        <v>42</v>
      </c>
      <c r="L55">
        <v>43</v>
      </c>
      <c r="N55">
        <f t="shared" si="0"/>
        <v>0</v>
      </c>
    </row>
    <row r="56" spans="1:14" hidden="1" x14ac:dyDescent="0.25">
      <c r="A56" s="10" t="s">
        <v>211</v>
      </c>
      <c r="B56">
        <v>323</v>
      </c>
      <c r="C56">
        <v>900</v>
      </c>
      <c r="D56">
        <v>1</v>
      </c>
      <c r="E56">
        <v>46</v>
      </c>
      <c r="F56">
        <v>14</v>
      </c>
      <c r="G56" t="s">
        <v>84</v>
      </c>
      <c r="I56" s="21">
        <f>SUMIF(DeviceVals!$B$2:'DeviceVals'!$B$162,A56,DeviceVals!$P$2:'DeviceVals'!$P$162)</f>
        <v>1.8157258443290549</v>
      </c>
      <c r="K56">
        <v>42</v>
      </c>
      <c r="L56">
        <v>42</v>
      </c>
      <c r="N56">
        <f t="shared" si="0"/>
        <v>0</v>
      </c>
    </row>
    <row r="57" spans="1:14" hidden="1" x14ac:dyDescent="0.25">
      <c r="A57" s="10" t="s">
        <v>99</v>
      </c>
      <c r="B57">
        <v>289</v>
      </c>
      <c r="C57">
        <v>925</v>
      </c>
      <c r="D57">
        <v>1</v>
      </c>
      <c r="E57">
        <v>42</v>
      </c>
      <c r="F57">
        <v>12</v>
      </c>
      <c r="G57" t="s">
        <v>84</v>
      </c>
      <c r="I57" s="21">
        <f>SUMIF(DeviceVals!$B$2:'DeviceVals'!$B$162,A57,DeviceVals!$P$2:'DeviceVals'!$P$162)</f>
        <v>0.69969742557958736</v>
      </c>
      <c r="K57">
        <v>41</v>
      </c>
      <c r="L57">
        <v>41</v>
      </c>
      <c r="N57">
        <f t="shared" si="0"/>
        <v>0</v>
      </c>
    </row>
    <row r="58" spans="1:14" hidden="1" x14ac:dyDescent="0.25">
      <c r="A58" s="10" t="s">
        <v>209</v>
      </c>
      <c r="B58">
        <v>298</v>
      </c>
      <c r="C58">
        <v>987</v>
      </c>
      <c r="D58">
        <v>1</v>
      </c>
      <c r="E58">
        <v>42</v>
      </c>
      <c r="F58">
        <v>13</v>
      </c>
      <c r="G58" t="s">
        <v>84</v>
      </c>
      <c r="I58" s="21">
        <f>SUMIF(DeviceVals!$B$2:'DeviceVals'!$B$162,A58,DeviceVals!$P$2:'DeviceVals'!$P$162)</f>
        <v>1.7059016010513193</v>
      </c>
      <c r="K58">
        <v>42</v>
      </c>
      <c r="L58">
        <v>44</v>
      </c>
      <c r="N58">
        <f t="shared" si="0"/>
        <v>0</v>
      </c>
    </row>
    <row r="59" spans="1:14" hidden="1" x14ac:dyDescent="0.25">
      <c r="I59" s="21"/>
      <c r="N59">
        <f t="shared" si="0"/>
        <v>0</v>
      </c>
    </row>
    <row r="60" spans="1:14" x14ac:dyDescent="0.25">
      <c r="A60" s="20" t="s">
        <v>19</v>
      </c>
      <c r="B60">
        <v>354</v>
      </c>
      <c r="C60">
        <v>2800</v>
      </c>
      <c r="D60">
        <v>1</v>
      </c>
      <c r="E60">
        <v>27</v>
      </c>
      <c r="F60">
        <v>33</v>
      </c>
      <c r="G60" t="s">
        <v>81</v>
      </c>
      <c r="I60" s="21">
        <f>SUMIF(DeviceVals!$B$2:'DeviceVals'!$B$162,A60,DeviceVals!$P$2:'DeviceVals'!$P$162)</f>
        <v>20.856613700404854</v>
      </c>
      <c r="K60">
        <v>41</v>
      </c>
      <c r="L60">
        <v>42</v>
      </c>
      <c r="N60">
        <f t="shared" si="0"/>
        <v>1</v>
      </c>
    </row>
    <row r="61" spans="1:14" x14ac:dyDescent="0.25">
      <c r="A61" s="20" t="s">
        <v>72</v>
      </c>
      <c r="B61">
        <v>320</v>
      </c>
      <c r="C61">
        <v>2400</v>
      </c>
      <c r="D61">
        <v>1</v>
      </c>
      <c r="E61">
        <v>28</v>
      </c>
      <c r="F61">
        <v>31</v>
      </c>
      <c r="G61" t="s">
        <v>81</v>
      </c>
      <c r="I61" s="21">
        <f>SUMIF(DeviceVals!$B$2:'DeviceVals'!$B$162,A61,DeviceVals!$P$2:'DeviceVals'!$P$162)</f>
        <v>10.43621052631579</v>
      </c>
      <c r="K61">
        <v>41</v>
      </c>
      <c r="L61">
        <v>42</v>
      </c>
      <c r="N61">
        <f t="shared" si="0"/>
        <v>1</v>
      </c>
    </row>
    <row r="62" spans="1:14" x14ac:dyDescent="0.25">
      <c r="A62" s="20" t="s">
        <v>73</v>
      </c>
      <c r="B62">
        <v>317</v>
      </c>
      <c r="C62">
        <v>1969</v>
      </c>
      <c r="D62">
        <v>1</v>
      </c>
      <c r="E62">
        <v>27</v>
      </c>
      <c r="F62">
        <v>29</v>
      </c>
      <c r="G62" t="s">
        <v>81</v>
      </c>
      <c r="I62" s="21">
        <f>SUMIF(DeviceVals!$B$2:'DeviceVals'!$B$162,A62,DeviceVals!$P$2:'DeviceVals'!$P$162)</f>
        <v>18.309858396761133</v>
      </c>
      <c r="K62">
        <v>41</v>
      </c>
      <c r="L62">
        <v>43</v>
      </c>
      <c r="N62">
        <f t="shared" si="0"/>
        <v>1</v>
      </c>
    </row>
    <row r="63" spans="1:14" x14ac:dyDescent="0.25">
      <c r="A63" s="20" t="s">
        <v>20</v>
      </c>
      <c r="B63">
        <v>320</v>
      </c>
      <c r="C63">
        <v>2600</v>
      </c>
      <c r="D63">
        <v>1</v>
      </c>
      <c r="E63">
        <v>26</v>
      </c>
      <c r="F63">
        <v>31</v>
      </c>
      <c r="G63" t="s">
        <v>81</v>
      </c>
      <c r="I63" s="21">
        <f>SUMIF(DeviceVals!$B$2:'DeviceVals'!$B$162,A63,DeviceVals!$P$2:'DeviceVals'!$P$162)</f>
        <v>8.068393846153846</v>
      </c>
      <c r="K63">
        <v>41</v>
      </c>
      <c r="L63">
        <v>42</v>
      </c>
      <c r="N63">
        <f t="shared" si="0"/>
        <v>1</v>
      </c>
    </row>
    <row r="64" spans="1:14" x14ac:dyDescent="0.25">
      <c r="A64" s="20" t="s">
        <v>75</v>
      </c>
      <c r="B64">
        <v>267</v>
      </c>
      <c r="C64">
        <v>3000</v>
      </c>
      <c r="D64">
        <v>1</v>
      </c>
      <c r="E64">
        <v>28</v>
      </c>
      <c r="F64">
        <v>30</v>
      </c>
      <c r="G64" t="s">
        <v>81</v>
      </c>
      <c r="I64" s="21">
        <f>SUMIF(DeviceVals!$B$2:'DeviceVals'!$B$162,A64,DeviceVals!$P$2:'DeviceVals'!$P$162)</f>
        <v>23.574586099190277</v>
      </c>
      <c r="K64">
        <v>41</v>
      </c>
      <c r="L64">
        <v>43</v>
      </c>
      <c r="N64">
        <f t="shared" si="0"/>
        <v>1</v>
      </c>
    </row>
    <row r="65" spans="1:14" hidden="1" x14ac:dyDescent="0.25">
      <c r="A65" s="20" t="s">
        <v>107</v>
      </c>
      <c r="B65">
        <v>206</v>
      </c>
      <c r="C65">
        <v>1676</v>
      </c>
      <c r="D65">
        <v>0</v>
      </c>
      <c r="E65">
        <v>24</v>
      </c>
      <c r="F65">
        <v>24</v>
      </c>
      <c r="G65" t="s">
        <v>84</v>
      </c>
      <c r="I65" s="21">
        <f>SUMIF(DeviceVals!$B$2:'DeviceVals'!$B$162,A65,DeviceVals!$P$2:'DeviceVals'!$P$162)</f>
        <v>2.0958360769230766</v>
      </c>
      <c r="K65">
        <v>41</v>
      </c>
      <c r="L65">
        <v>44</v>
      </c>
      <c r="N65">
        <f t="shared" si="0"/>
        <v>0</v>
      </c>
    </row>
    <row r="66" spans="1:14" hidden="1" x14ac:dyDescent="0.25">
      <c r="A66" s="20" t="s">
        <v>108</v>
      </c>
      <c r="B66">
        <v>264</v>
      </c>
      <c r="C66">
        <v>1650</v>
      </c>
      <c r="D66">
        <v>1</v>
      </c>
      <c r="E66">
        <v>31</v>
      </c>
      <c r="F66">
        <v>23</v>
      </c>
      <c r="G66" t="s">
        <v>84</v>
      </c>
      <c r="I66" s="21">
        <f>SUMIF(DeviceVals!$B$2:'DeviceVals'!$B$162,A66,DeviceVals!$P$2:'DeviceVals'!$P$162)</f>
        <v>1.4013526153846152</v>
      </c>
      <c r="K66">
        <v>41</v>
      </c>
      <c r="L66">
        <v>43</v>
      </c>
      <c r="N66">
        <f t="shared" si="0"/>
        <v>0</v>
      </c>
    </row>
    <row r="67" spans="1:14" hidden="1" x14ac:dyDescent="0.25">
      <c r="A67" s="20" t="s">
        <v>109</v>
      </c>
      <c r="B67">
        <v>200</v>
      </c>
      <c r="C67">
        <v>1100</v>
      </c>
      <c r="D67">
        <v>1</v>
      </c>
      <c r="E67">
        <v>34</v>
      </c>
      <c r="F67">
        <v>20</v>
      </c>
      <c r="G67" t="s">
        <v>84</v>
      </c>
      <c r="I67" s="21">
        <f>SUMIF(DeviceVals!$B$2:'DeviceVals'!$B$162,A67,DeviceVals!$P$2:'DeviceVals'!$P$162)</f>
        <v>0.88225274517723429</v>
      </c>
      <c r="K67">
        <v>41</v>
      </c>
      <c r="L67">
        <v>43</v>
      </c>
      <c r="N67">
        <f t="shared" si="0"/>
        <v>0</v>
      </c>
    </row>
    <row r="68" spans="1:14" hidden="1" x14ac:dyDescent="0.25">
      <c r="A68" s="20" t="s">
        <v>110</v>
      </c>
      <c r="B68">
        <v>261</v>
      </c>
      <c r="C68">
        <v>900</v>
      </c>
      <c r="D68">
        <v>1</v>
      </c>
      <c r="E68">
        <v>40</v>
      </c>
      <c r="F68">
        <v>9</v>
      </c>
      <c r="G68" t="s">
        <v>84</v>
      </c>
      <c r="I68" s="21">
        <f>SUMIF(DeviceVals!$B$2:'DeviceVals'!$B$162,A68,DeviceVals!$P$2:'DeviceVals'!$P$162)</f>
        <v>0.8838154122273536</v>
      </c>
      <c r="K68">
        <v>41</v>
      </c>
      <c r="L68">
        <v>41</v>
      </c>
      <c r="N68">
        <f t="shared" si="0"/>
        <v>0</v>
      </c>
    </row>
    <row r="69" spans="1:14" hidden="1" x14ac:dyDescent="0.25">
      <c r="A69" s="20" t="s">
        <v>111</v>
      </c>
      <c r="B69">
        <v>233</v>
      </c>
      <c r="C69">
        <v>1151</v>
      </c>
      <c r="D69">
        <v>0</v>
      </c>
      <c r="E69">
        <v>38</v>
      </c>
      <c r="F69">
        <v>16</v>
      </c>
      <c r="G69" t="s">
        <v>84</v>
      </c>
      <c r="I69" s="21">
        <f>SUMIF(DeviceVals!$B$2:'DeviceVals'!$B$162,A69,DeviceVals!$P$2:'DeviceVals'!$P$162)</f>
        <v>0.86038250167224073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0" t="s">
        <v>112</v>
      </c>
      <c r="B70">
        <v>277</v>
      </c>
      <c r="C70">
        <v>1400</v>
      </c>
      <c r="D70">
        <v>1</v>
      </c>
      <c r="E70">
        <v>36</v>
      </c>
      <c r="F70">
        <v>19</v>
      </c>
      <c r="G70" t="s">
        <v>84</v>
      </c>
      <c r="I70" s="21">
        <f>SUMIF(DeviceVals!$B$2:'DeviceVals'!$B$162,A70,DeviceVals!$P$2:'DeviceVals'!$P$162)</f>
        <v>1.2146440735785953</v>
      </c>
      <c r="K70">
        <v>41</v>
      </c>
      <c r="L70">
        <v>43</v>
      </c>
      <c r="N70">
        <f t="shared" si="0"/>
        <v>0</v>
      </c>
    </row>
    <row r="71" spans="1:14" hidden="1" x14ac:dyDescent="0.25">
      <c r="A71" s="20" t="s">
        <v>113</v>
      </c>
      <c r="B71">
        <v>260</v>
      </c>
      <c r="C71">
        <v>856</v>
      </c>
      <c r="D71">
        <v>1</v>
      </c>
      <c r="E71">
        <v>36</v>
      </c>
      <c r="F71">
        <v>15</v>
      </c>
      <c r="G71" t="s">
        <v>84</v>
      </c>
      <c r="I71" s="21">
        <f>SUMIF(DeviceVals!$B$2:'DeviceVals'!$B$162,A71,DeviceVals!$P$2:'DeviceVals'!$P$162)</f>
        <v>1.3492242908862455</v>
      </c>
      <c r="K71">
        <v>41</v>
      </c>
      <c r="L71">
        <v>41</v>
      </c>
      <c r="N71">
        <f t="shared" ref="N71:N86" si="1">(IF($G71=$H$1,1,0) * IF($K71&gt;$K$1,0,1) * IF($L71&lt;$K$1,0,1))</f>
        <v>0</v>
      </c>
    </row>
    <row r="72" spans="1:14" hidden="1" x14ac:dyDescent="0.25">
      <c r="I72" s="21"/>
      <c r="N72">
        <f t="shared" si="1"/>
        <v>0</v>
      </c>
    </row>
    <row r="73" spans="1:14" x14ac:dyDescent="0.25">
      <c r="A73" s="20" t="s">
        <v>77</v>
      </c>
      <c r="B73">
        <v>313</v>
      </c>
      <c r="C73">
        <v>2627</v>
      </c>
      <c r="D73">
        <v>1</v>
      </c>
      <c r="E73">
        <v>28</v>
      </c>
      <c r="F73">
        <v>30</v>
      </c>
      <c r="G73" t="s">
        <v>81</v>
      </c>
      <c r="I73" s="21">
        <f>SUMIF(DeviceVals!$B$2:'DeviceVals'!$B$162,A73,DeviceVals!$P$2:'DeviceVals'!$P$162)</f>
        <v>6.6018618947368397</v>
      </c>
      <c r="K73">
        <v>41</v>
      </c>
      <c r="L73">
        <v>41</v>
      </c>
      <c r="N73">
        <f t="shared" si="1"/>
        <v>1</v>
      </c>
    </row>
    <row r="74" spans="1:14" x14ac:dyDescent="0.25">
      <c r="A74" s="20" t="s">
        <v>195</v>
      </c>
      <c r="B74">
        <v>330</v>
      </c>
      <c r="C74">
        <v>2627</v>
      </c>
      <c r="D74">
        <v>1</v>
      </c>
      <c r="E74">
        <v>26</v>
      </c>
      <c r="F74">
        <v>30</v>
      </c>
      <c r="G74" t="s">
        <v>81</v>
      </c>
      <c r="I74" s="21">
        <f>SUMIF(DeviceVals!$B$2:'DeviceVals'!$B$162,A74,DeviceVals!$P$2:'DeviceVals'!$P$162)</f>
        <v>6.9604294736842096</v>
      </c>
      <c r="K74">
        <v>41</v>
      </c>
      <c r="L74">
        <v>41</v>
      </c>
      <c r="N74">
        <f t="shared" si="1"/>
        <v>1</v>
      </c>
    </row>
    <row r="75" spans="1:14" hidden="1" x14ac:dyDescent="0.25">
      <c r="A75" s="20" t="s">
        <v>218</v>
      </c>
      <c r="B75">
        <v>373</v>
      </c>
      <c r="C75">
        <v>2900</v>
      </c>
      <c r="D75">
        <v>1</v>
      </c>
      <c r="E75">
        <v>29</v>
      </c>
      <c r="F75">
        <v>34</v>
      </c>
      <c r="G75" t="s">
        <v>81</v>
      </c>
      <c r="I75" s="21">
        <f>SUMIF(DeviceVals!$B$2:'DeviceVals'!$B$162,A75,DeviceVals!$P$2:'DeviceVals'!$P$162)</f>
        <v>10.417350886639674</v>
      </c>
      <c r="K75">
        <v>42</v>
      </c>
      <c r="L75">
        <v>43</v>
      </c>
      <c r="N75">
        <f t="shared" si="1"/>
        <v>0</v>
      </c>
    </row>
    <row r="76" spans="1:14" x14ac:dyDescent="0.25">
      <c r="I76" s="21"/>
    </row>
    <row r="77" spans="1:14" x14ac:dyDescent="0.25">
      <c r="A77" s="20" t="s">
        <v>115</v>
      </c>
      <c r="B77">
        <v>321</v>
      </c>
      <c r="C77">
        <v>2200</v>
      </c>
      <c r="D77">
        <v>1</v>
      </c>
      <c r="E77">
        <v>28</v>
      </c>
      <c r="F77">
        <v>29</v>
      </c>
      <c r="G77" t="s">
        <v>81</v>
      </c>
      <c r="I77" s="21">
        <f>SUMIF(DeviceVals!$B$2:'DeviceVals'!$B$162,A77,DeviceVals!$P$2:'DeviceVals'!$P$162)</f>
        <v>12.601054704453441</v>
      </c>
      <c r="K77">
        <v>41</v>
      </c>
      <c r="L77">
        <v>45</v>
      </c>
      <c r="N77">
        <f t="shared" si="1"/>
        <v>1</v>
      </c>
    </row>
    <row r="78" spans="1:14" x14ac:dyDescent="0.25">
      <c r="A78" s="20" t="s">
        <v>116</v>
      </c>
      <c r="B78">
        <v>260</v>
      </c>
      <c r="C78">
        <v>2300</v>
      </c>
      <c r="D78">
        <v>0</v>
      </c>
      <c r="E78">
        <v>20</v>
      </c>
      <c r="F78">
        <v>29</v>
      </c>
      <c r="G78" t="s">
        <v>81</v>
      </c>
      <c r="I78" s="21">
        <f>SUMIF(DeviceVals!$B$2:'DeviceVals'!$B$162,A78,DeviceVals!$P$2:'DeviceVals'!$P$162)</f>
        <v>5.2372894736842097</v>
      </c>
      <c r="K78">
        <v>41</v>
      </c>
      <c r="L78">
        <v>41</v>
      </c>
      <c r="N78">
        <f t="shared" si="1"/>
        <v>1</v>
      </c>
    </row>
    <row r="79" spans="1:14" x14ac:dyDescent="0.25">
      <c r="A79" s="20" t="s">
        <v>117</v>
      </c>
      <c r="B79">
        <v>310</v>
      </c>
      <c r="C79">
        <v>3000</v>
      </c>
      <c r="D79">
        <v>0</v>
      </c>
      <c r="E79">
        <v>28</v>
      </c>
      <c r="F79">
        <v>33</v>
      </c>
      <c r="G79" t="s">
        <v>81</v>
      </c>
      <c r="I79" s="21">
        <f>SUMIF(DeviceVals!$B$2:'DeviceVals'!$B$162,A79,DeviceVals!$P$2:'DeviceVals'!$P$162)</f>
        <v>11.154883675213675</v>
      </c>
      <c r="K79">
        <v>41</v>
      </c>
      <c r="L79">
        <v>45</v>
      </c>
      <c r="N79">
        <f t="shared" si="1"/>
        <v>1</v>
      </c>
    </row>
    <row r="80" spans="1:14" x14ac:dyDescent="0.25">
      <c r="A80" s="20" t="s">
        <v>118</v>
      </c>
      <c r="B80">
        <v>320</v>
      </c>
      <c r="C80">
        <v>2400</v>
      </c>
      <c r="D80">
        <v>1</v>
      </c>
      <c r="E80">
        <v>28</v>
      </c>
      <c r="F80">
        <v>31</v>
      </c>
      <c r="G80" t="s">
        <v>81</v>
      </c>
      <c r="I80" s="21">
        <f>SUMIF(DeviceVals!$B$2:'DeviceVals'!$B$162,A80,DeviceVals!$P$2:'DeviceVals'!$P$162)</f>
        <v>10.43621052631579</v>
      </c>
      <c r="K80">
        <v>41</v>
      </c>
      <c r="L80">
        <v>45</v>
      </c>
      <c r="N80">
        <f t="shared" si="1"/>
        <v>1</v>
      </c>
    </row>
    <row r="81" spans="1:14" x14ac:dyDescent="0.25">
      <c r="A81" s="20" t="s">
        <v>119</v>
      </c>
      <c r="B81">
        <v>286</v>
      </c>
      <c r="C81">
        <v>2150</v>
      </c>
      <c r="D81">
        <v>1</v>
      </c>
      <c r="E81">
        <v>27</v>
      </c>
      <c r="F81">
        <v>30</v>
      </c>
      <c r="G81" t="s">
        <v>81</v>
      </c>
      <c r="I81" s="21">
        <f>SUMIF(DeviceVals!$B$2:'DeviceVals'!$B$162,A81,DeviceVals!$P$2:'DeviceVals'!$P$162)</f>
        <v>5.7610184210526318</v>
      </c>
      <c r="K81">
        <v>41</v>
      </c>
      <c r="L81">
        <v>45</v>
      </c>
      <c r="N81">
        <f t="shared" si="1"/>
        <v>1</v>
      </c>
    </row>
    <row r="82" spans="1:14" x14ac:dyDescent="0.25">
      <c r="A82" s="20" t="s">
        <v>120</v>
      </c>
      <c r="B82">
        <v>286</v>
      </c>
      <c r="C82">
        <v>2562</v>
      </c>
      <c r="D82">
        <v>1</v>
      </c>
      <c r="E82">
        <v>28</v>
      </c>
      <c r="F82">
        <v>28</v>
      </c>
      <c r="G82" t="s">
        <v>81</v>
      </c>
      <c r="I82" s="21">
        <f>SUMIF(DeviceVals!$B$2:'DeviceVals'!$B$162,A82,DeviceVals!$P$2:'DeviceVals'!$P$162)</f>
        <v>6.0323722105263151</v>
      </c>
      <c r="K82">
        <v>41</v>
      </c>
      <c r="L82">
        <v>41</v>
      </c>
      <c r="N82">
        <f t="shared" si="1"/>
        <v>1</v>
      </c>
    </row>
    <row r="83" spans="1:14" x14ac:dyDescent="0.25">
      <c r="A83" s="20" t="s">
        <v>121</v>
      </c>
      <c r="B83">
        <v>304</v>
      </c>
      <c r="C83">
        <v>2350</v>
      </c>
      <c r="D83">
        <v>1</v>
      </c>
      <c r="E83">
        <v>26</v>
      </c>
      <c r="F83">
        <v>29</v>
      </c>
      <c r="G83" t="s">
        <v>81</v>
      </c>
      <c r="I83" s="21">
        <f>SUMIF(DeviceVals!$B$2:'DeviceVals'!$B$162,A83,DeviceVals!$P$2:'DeviceVals'!$P$162)</f>
        <v>14.393415384615384</v>
      </c>
      <c r="K83">
        <v>41</v>
      </c>
      <c r="L83">
        <v>45</v>
      </c>
      <c r="N83">
        <f t="shared" si="1"/>
        <v>1</v>
      </c>
    </row>
    <row r="84" spans="1:14" x14ac:dyDescent="0.25">
      <c r="A84" s="20" t="s">
        <v>122</v>
      </c>
      <c r="B84">
        <v>219</v>
      </c>
      <c r="C84">
        <v>1350</v>
      </c>
      <c r="D84">
        <v>0</v>
      </c>
      <c r="E84">
        <v>26</v>
      </c>
      <c r="F84">
        <v>25</v>
      </c>
      <c r="G84" t="s">
        <v>81</v>
      </c>
      <c r="I84" s="21">
        <f>SUMIF(DeviceVals!$B$2:'DeviceVals'!$B$162,A84,DeviceVals!$P$2:'DeviceVals'!$P$162)</f>
        <v>2.4157717105263159</v>
      </c>
      <c r="K84">
        <v>41</v>
      </c>
      <c r="L84">
        <v>45</v>
      </c>
      <c r="N84">
        <f t="shared" si="1"/>
        <v>1</v>
      </c>
    </row>
    <row r="85" spans="1:14" hidden="1" x14ac:dyDescent="0.25">
      <c r="A85" s="20" t="s">
        <v>123</v>
      </c>
      <c r="B85">
        <v>285</v>
      </c>
      <c r="C85">
        <v>1300</v>
      </c>
      <c r="D85">
        <v>1</v>
      </c>
      <c r="E85">
        <v>30</v>
      </c>
      <c r="F85">
        <v>16</v>
      </c>
      <c r="G85" t="s">
        <v>84</v>
      </c>
      <c r="I85" s="21">
        <f>SUMIF(DeviceVals!$B$2:'DeviceVals'!$B$162,A85,DeviceVals!$P$2:'DeviceVals'!$P$162)</f>
        <v>1.0950260869565218</v>
      </c>
      <c r="K85">
        <v>41</v>
      </c>
      <c r="L85">
        <v>41</v>
      </c>
      <c r="N85">
        <f t="shared" si="1"/>
        <v>0</v>
      </c>
    </row>
    <row r="86" spans="1:14" hidden="1" x14ac:dyDescent="0.25">
      <c r="A86" s="20" t="s">
        <v>124</v>
      </c>
      <c r="B86">
        <v>270</v>
      </c>
      <c r="C86">
        <v>1000</v>
      </c>
      <c r="D86">
        <v>0</v>
      </c>
      <c r="E86">
        <v>28</v>
      </c>
      <c r="F86">
        <v>20</v>
      </c>
      <c r="G86" t="s">
        <v>128</v>
      </c>
      <c r="I86" s="21">
        <f>SUMIF(DeviceVals!$B$2:'DeviceVals'!$B$162,A86,DeviceVals!$P$2:'DeviceVals'!$P$162)</f>
        <v>0.96147094182431081</v>
      </c>
      <c r="K86">
        <v>41</v>
      </c>
      <c r="L86">
        <v>45</v>
      </c>
      <c r="N86">
        <f t="shared" si="1"/>
        <v>0</v>
      </c>
    </row>
    <row r="87" spans="1:14" x14ac:dyDescent="0.25">
      <c r="I87" s="21"/>
    </row>
    <row r="88" spans="1:14" x14ac:dyDescent="0.25">
      <c r="I88" s="21"/>
    </row>
    <row r="89" spans="1:14" x14ac:dyDescent="0.25">
      <c r="I89" s="21"/>
    </row>
    <row r="90" spans="1:14" x14ac:dyDescent="0.25">
      <c r="I90" s="21"/>
    </row>
    <row r="91" spans="1:14" x14ac:dyDescent="0.25">
      <c r="I91" s="21"/>
    </row>
    <row r="92" spans="1:14" x14ac:dyDescent="0.25">
      <c r="I92" s="21"/>
    </row>
    <row r="93" spans="1:14" x14ac:dyDescent="0.25">
      <c r="I93" s="21"/>
    </row>
    <row r="94" spans="1:14" x14ac:dyDescent="0.25">
      <c r="I94" s="21"/>
    </row>
    <row r="95" spans="1:14" x14ac:dyDescent="0.25">
      <c r="I95" s="21"/>
    </row>
    <row r="96" spans="1:14" x14ac:dyDescent="0.25">
      <c r="I96" s="21"/>
    </row>
    <row r="97" spans="9:9" x14ac:dyDescent="0.25">
      <c r="I97" s="21"/>
    </row>
    <row r="98" spans="9:9" x14ac:dyDescent="0.25">
      <c r="I98" s="21"/>
    </row>
    <row r="99" spans="9:9" x14ac:dyDescent="0.25">
      <c r="I99" s="21"/>
    </row>
    <row r="100" spans="9:9" x14ac:dyDescent="0.25">
      <c r="I100" s="21"/>
    </row>
    <row r="101" spans="9:9" x14ac:dyDescent="0.25">
      <c r="I101" s="21"/>
    </row>
    <row r="102" spans="9:9" x14ac:dyDescent="0.25">
      <c r="I102" s="21"/>
    </row>
    <row r="103" spans="9:9" x14ac:dyDescent="0.25">
      <c r="I103" s="21"/>
    </row>
    <row r="104" spans="9:9" x14ac:dyDescent="0.25">
      <c r="I104" s="21"/>
    </row>
    <row r="105" spans="9:9" x14ac:dyDescent="0.25">
      <c r="I105" s="21"/>
    </row>
    <row r="106" spans="9:9" x14ac:dyDescent="0.25">
      <c r="I106" s="21"/>
    </row>
    <row r="107" spans="9:9" x14ac:dyDescent="0.25">
      <c r="I107" s="21"/>
    </row>
    <row r="108" spans="9:9" x14ac:dyDescent="0.25">
      <c r="I108" s="21"/>
    </row>
    <row r="109" spans="9:9" x14ac:dyDescent="0.25">
      <c r="I109" s="21"/>
    </row>
    <row r="110" spans="9:9" x14ac:dyDescent="0.25">
      <c r="I110" s="21"/>
    </row>
    <row r="111" spans="9:9" x14ac:dyDescent="0.25">
      <c r="I111" s="21"/>
    </row>
    <row r="112" spans="9:9" x14ac:dyDescent="0.25">
      <c r="I112" s="21"/>
    </row>
    <row r="113" spans="9:9" x14ac:dyDescent="0.25">
      <c r="I113" s="21"/>
    </row>
    <row r="114" spans="9:9" x14ac:dyDescent="0.25">
      <c r="I114" s="21"/>
    </row>
    <row r="115" spans="9:9" x14ac:dyDescent="0.25">
      <c r="I115" s="21"/>
    </row>
    <row r="116" spans="9:9" x14ac:dyDescent="0.25">
      <c r="I116" s="21"/>
    </row>
    <row r="117" spans="9:9" x14ac:dyDescent="0.25">
      <c r="I117" s="21"/>
    </row>
    <row r="118" spans="9:9" x14ac:dyDescent="0.25">
      <c r="I118" s="21"/>
    </row>
    <row r="119" spans="9:9" x14ac:dyDescent="0.25">
      <c r="I119" s="21"/>
    </row>
    <row r="120" spans="9:9" x14ac:dyDescent="0.25">
      <c r="I120" s="21"/>
    </row>
    <row r="121" spans="9:9" x14ac:dyDescent="0.25">
      <c r="I121" s="21"/>
    </row>
    <row r="122" spans="9:9" x14ac:dyDescent="0.25">
      <c r="I122" s="21"/>
    </row>
    <row r="123" spans="9:9" x14ac:dyDescent="0.25">
      <c r="I123" s="21"/>
    </row>
    <row r="124" spans="9:9" x14ac:dyDescent="0.25">
      <c r="I124" s="21"/>
    </row>
    <row r="125" spans="9:9" x14ac:dyDescent="0.25">
      <c r="I125" s="21"/>
    </row>
    <row r="126" spans="9:9" x14ac:dyDescent="0.25">
      <c r="I126" s="21"/>
    </row>
    <row r="127" spans="9:9" x14ac:dyDescent="0.25">
      <c r="I127" s="21"/>
    </row>
    <row r="128" spans="9:9" x14ac:dyDescent="0.25">
      <c r="I128" s="21"/>
    </row>
    <row r="129" spans="9:9" x14ac:dyDescent="0.25">
      <c r="I129" s="21"/>
    </row>
    <row r="130" spans="9:9" x14ac:dyDescent="0.25">
      <c r="I130" s="21"/>
    </row>
    <row r="131" spans="9:9" x14ac:dyDescent="0.25">
      <c r="I131" s="21"/>
    </row>
    <row r="132" spans="9:9" x14ac:dyDescent="0.25">
      <c r="I132" s="21"/>
    </row>
    <row r="133" spans="9:9" x14ac:dyDescent="0.25">
      <c r="I133" s="21"/>
    </row>
    <row r="134" spans="9:9" x14ac:dyDescent="0.25">
      <c r="I134" s="21"/>
    </row>
    <row r="135" spans="9:9" x14ac:dyDescent="0.25">
      <c r="I135" s="21"/>
    </row>
    <row r="136" spans="9:9" x14ac:dyDescent="0.25">
      <c r="I136" s="21"/>
    </row>
    <row r="137" spans="9:9" x14ac:dyDescent="0.25">
      <c r="I137" s="21"/>
    </row>
    <row r="138" spans="9:9" x14ac:dyDescent="0.25">
      <c r="I138" s="21"/>
    </row>
    <row r="139" spans="9:9" x14ac:dyDescent="0.25">
      <c r="I139" s="21"/>
    </row>
    <row r="140" spans="9:9" x14ac:dyDescent="0.25">
      <c r="I140" s="21"/>
    </row>
    <row r="141" spans="9:9" x14ac:dyDescent="0.25">
      <c r="I141" s="21"/>
    </row>
    <row r="142" spans="9:9" x14ac:dyDescent="0.25">
      <c r="I142" s="21"/>
    </row>
    <row r="143" spans="9:9" x14ac:dyDescent="0.25">
      <c r="I143" s="21"/>
    </row>
    <row r="144" spans="9:9" x14ac:dyDescent="0.25">
      <c r="I144" s="21"/>
    </row>
    <row r="145" spans="9:9" x14ac:dyDescent="0.25">
      <c r="I145" s="12"/>
    </row>
    <row r="146" spans="9:9" x14ac:dyDescent="0.25">
      <c r="I146" s="1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</sheetData>
  <autoFilter ref="N1:N150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A4:A119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opLeftCell="A49" workbookViewId="0">
      <selection activeCell="D69" sqref="D69"/>
    </sheetView>
  </sheetViews>
  <sheetFormatPr defaultRowHeight="15" x14ac:dyDescent="0.25"/>
  <cols>
    <col min="1" max="1" width="17.7109375" customWidth="1"/>
    <col min="2" max="2" width="12.140625" customWidth="1"/>
    <col min="3" max="3" width="11.7109375" customWidth="1"/>
  </cols>
  <sheetData>
    <row r="1" spans="1:6" x14ac:dyDescent="0.25">
      <c r="C1" t="s">
        <v>238</v>
      </c>
      <c r="D1" t="s">
        <v>223</v>
      </c>
      <c r="E1" t="s">
        <v>241</v>
      </c>
      <c r="F1" t="s">
        <v>292</v>
      </c>
    </row>
    <row r="3" spans="1:6" x14ac:dyDescent="0.25">
      <c r="A3" t="s">
        <v>239</v>
      </c>
      <c r="D3">
        <f>SUMIF($C$6:$C$200,"Yes",D6:D200)</f>
        <v>0</v>
      </c>
      <c r="E3">
        <f t="shared" ref="E3:F3" si="0">SUMIF($C$6:$C$200,"Yes",E6:E200)</f>
        <v>0</v>
      </c>
      <c r="F3">
        <f t="shared" si="0"/>
        <v>0</v>
      </c>
    </row>
    <row r="4" spans="1:6" x14ac:dyDescent="0.25">
      <c r="A4" t="s">
        <v>240</v>
      </c>
      <c r="D4">
        <f>140-D3</f>
        <v>140</v>
      </c>
      <c r="E4">
        <f>236-E3</f>
        <v>236</v>
      </c>
      <c r="F4">
        <f>370-F3</f>
        <v>370</v>
      </c>
    </row>
    <row r="6" spans="1:6" x14ac:dyDescent="0.25">
      <c r="A6" t="s">
        <v>289</v>
      </c>
      <c r="F6">
        <v>2</v>
      </c>
    </row>
    <row r="7" spans="1:6" x14ac:dyDescent="0.25">
      <c r="A7" t="s">
        <v>253</v>
      </c>
      <c r="E7">
        <v>3</v>
      </c>
      <c r="F7">
        <v>3</v>
      </c>
    </row>
    <row r="8" spans="1:6" x14ac:dyDescent="0.25">
      <c r="A8" t="s">
        <v>260</v>
      </c>
      <c r="E8">
        <v>3</v>
      </c>
      <c r="F8">
        <v>3</v>
      </c>
    </row>
    <row r="9" spans="1:6" x14ac:dyDescent="0.25">
      <c r="A9" t="s">
        <v>138</v>
      </c>
      <c r="E9">
        <v>4</v>
      </c>
      <c r="F9">
        <v>4</v>
      </c>
    </row>
    <row r="10" spans="1:6" x14ac:dyDescent="0.25">
      <c r="A10" t="s">
        <v>229</v>
      </c>
      <c r="D10">
        <v>15</v>
      </c>
      <c r="E10">
        <v>6</v>
      </c>
      <c r="F10">
        <v>6</v>
      </c>
    </row>
    <row r="11" spans="1:6" x14ac:dyDescent="0.25">
      <c r="A11" t="s">
        <v>243</v>
      </c>
      <c r="E11">
        <v>5</v>
      </c>
      <c r="F11">
        <v>16</v>
      </c>
    </row>
    <row r="12" spans="1:6" x14ac:dyDescent="0.25">
      <c r="A12" t="s">
        <v>281</v>
      </c>
      <c r="E12">
        <v>2</v>
      </c>
      <c r="F12">
        <v>2</v>
      </c>
    </row>
    <row r="13" spans="1:6" x14ac:dyDescent="0.25">
      <c r="A13" t="s">
        <v>271</v>
      </c>
      <c r="E13">
        <v>2</v>
      </c>
      <c r="F13">
        <v>2</v>
      </c>
    </row>
    <row r="14" spans="1:6" x14ac:dyDescent="0.25">
      <c r="A14" t="s">
        <v>224</v>
      </c>
      <c r="D14">
        <v>20</v>
      </c>
      <c r="E14">
        <v>5</v>
      </c>
      <c r="F14">
        <v>6</v>
      </c>
    </row>
    <row r="15" spans="1:6" x14ac:dyDescent="0.25">
      <c r="A15" t="s">
        <v>267</v>
      </c>
      <c r="E15">
        <v>3</v>
      </c>
      <c r="F15">
        <v>3</v>
      </c>
    </row>
    <row r="16" spans="1:6" x14ac:dyDescent="0.25">
      <c r="A16" t="s">
        <v>275</v>
      </c>
      <c r="E16">
        <v>2</v>
      </c>
      <c r="F16">
        <v>1</v>
      </c>
    </row>
    <row r="17" spans="1:6" x14ac:dyDescent="0.25">
      <c r="A17" t="s">
        <v>266</v>
      </c>
      <c r="E17">
        <v>3</v>
      </c>
      <c r="F17">
        <v>3</v>
      </c>
    </row>
    <row r="18" spans="1:6" x14ac:dyDescent="0.25">
      <c r="A18" t="s">
        <v>263</v>
      </c>
      <c r="E18">
        <v>3</v>
      </c>
      <c r="F18">
        <v>3</v>
      </c>
    </row>
    <row r="19" spans="1:6" x14ac:dyDescent="0.25">
      <c r="A19" t="s">
        <v>136</v>
      </c>
      <c r="E19">
        <v>4</v>
      </c>
      <c r="F19">
        <v>3</v>
      </c>
    </row>
    <row r="20" spans="1:6" x14ac:dyDescent="0.25">
      <c r="A20" t="s">
        <v>278</v>
      </c>
      <c r="E20">
        <v>2</v>
      </c>
      <c r="F20">
        <v>8</v>
      </c>
    </row>
    <row r="21" spans="1:6" x14ac:dyDescent="0.25">
      <c r="A21" t="s">
        <v>252</v>
      </c>
      <c r="E21">
        <v>3</v>
      </c>
      <c r="F21">
        <v>3</v>
      </c>
    </row>
    <row r="22" spans="1:6" x14ac:dyDescent="0.25">
      <c r="A22" t="s">
        <v>273</v>
      </c>
      <c r="E22">
        <v>2</v>
      </c>
      <c r="F22">
        <v>2</v>
      </c>
    </row>
    <row r="23" spans="1:6" x14ac:dyDescent="0.25">
      <c r="A23" t="s">
        <v>225</v>
      </c>
      <c r="D23">
        <v>20</v>
      </c>
      <c r="E23">
        <v>4</v>
      </c>
      <c r="F23">
        <v>15</v>
      </c>
    </row>
    <row r="24" spans="1:6" x14ac:dyDescent="0.25">
      <c r="A24" t="s">
        <v>246</v>
      </c>
      <c r="E24">
        <v>4</v>
      </c>
      <c r="F24">
        <v>4</v>
      </c>
    </row>
    <row r="25" spans="1:6" x14ac:dyDescent="0.25">
      <c r="A25" t="s">
        <v>250</v>
      </c>
      <c r="E25">
        <v>3</v>
      </c>
      <c r="F25">
        <v>3</v>
      </c>
    </row>
    <row r="26" spans="1:6" x14ac:dyDescent="0.25">
      <c r="A26" t="s">
        <v>261</v>
      </c>
      <c r="E26">
        <v>3</v>
      </c>
      <c r="F26">
        <v>3</v>
      </c>
    </row>
    <row r="27" spans="1:6" x14ac:dyDescent="0.25">
      <c r="A27" t="s">
        <v>276</v>
      </c>
      <c r="E27">
        <v>2</v>
      </c>
      <c r="F27">
        <v>2</v>
      </c>
    </row>
    <row r="28" spans="1:6" x14ac:dyDescent="0.25">
      <c r="A28" t="s">
        <v>283</v>
      </c>
      <c r="E28">
        <v>2</v>
      </c>
      <c r="F28">
        <v>3</v>
      </c>
    </row>
    <row r="29" spans="1:6" x14ac:dyDescent="0.25">
      <c r="A29" t="s">
        <v>274</v>
      </c>
      <c r="E29">
        <v>2</v>
      </c>
      <c r="F29">
        <v>2</v>
      </c>
    </row>
    <row r="30" spans="1:6" x14ac:dyDescent="0.25">
      <c r="A30" t="s">
        <v>256</v>
      </c>
      <c r="E30">
        <v>3</v>
      </c>
      <c r="F30">
        <v>3</v>
      </c>
    </row>
    <row r="31" spans="1:6" x14ac:dyDescent="0.25">
      <c r="A31" t="s">
        <v>288</v>
      </c>
      <c r="F31">
        <v>2</v>
      </c>
    </row>
    <row r="32" spans="1:6" x14ac:dyDescent="0.25">
      <c r="A32" t="s">
        <v>232</v>
      </c>
      <c r="D32">
        <v>5</v>
      </c>
      <c r="E32">
        <v>3</v>
      </c>
      <c r="F32">
        <v>3</v>
      </c>
    </row>
    <row r="33" spans="1:6" x14ac:dyDescent="0.25">
      <c r="A33" t="s">
        <v>231</v>
      </c>
      <c r="D33">
        <v>6</v>
      </c>
      <c r="E33">
        <v>8</v>
      </c>
      <c r="F33">
        <v>7</v>
      </c>
    </row>
    <row r="34" spans="1:6" x14ac:dyDescent="0.25">
      <c r="A34" t="s">
        <v>262</v>
      </c>
      <c r="E34">
        <v>3</v>
      </c>
      <c r="F34">
        <v>3</v>
      </c>
    </row>
    <row r="35" spans="1:6" x14ac:dyDescent="0.25">
      <c r="A35" t="s">
        <v>269</v>
      </c>
      <c r="E35">
        <v>3</v>
      </c>
      <c r="F35">
        <v>4</v>
      </c>
    </row>
    <row r="36" spans="1:6" x14ac:dyDescent="0.25">
      <c r="A36" t="s">
        <v>270</v>
      </c>
      <c r="E36">
        <v>3</v>
      </c>
      <c r="F36">
        <v>3</v>
      </c>
    </row>
    <row r="37" spans="1:6" x14ac:dyDescent="0.25">
      <c r="A37" t="s">
        <v>291</v>
      </c>
      <c r="F37">
        <v>1</v>
      </c>
    </row>
    <row r="38" spans="1:6" x14ac:dyDescent="0.25">
      <c r="A38" t="s">
        <v>245</v>
      </c>
      <c r="E38">
        <v>4</v>
      </c>
      <c r="F38">
        <v>4</v>
      </c>
    </row>
    <row r="39" spans="1:6" x14ac:dyDescent="0.25">
      <c r="A39" t="s">
        <v>254</v>
      </c>
      <c r="E39">
        <v>3</v>
      </c>
      <c r="F39">
        <v>3</v>
      </c>
    </row>
    <row r="40" spans="1:6" x14ac:dyDescent="0.25">
      <c r="A40" t="s">
        <v>244</v>
      </c>
      <c r="E40">
        <v>4</v>
      </c>
      <c r="F40">
        <v>4</v>
      </c>
    </row>
    <row r="41" spans="1:6" x14ac:dyDescent="0.25">
      <c r="A41" t="s">
        <v>228</v>
      </c>
      <c r="D41">
        <v>10</v>
      </c>
      <c r="E41">
        <v>9</v>
      </c>
      <c r="F41">
        <v>9</v>
      </c>
    </row>
    <row r="42" spans="1:6" x14ac:dyDescent="0.25">
      <c r="A42" t="s">
        <v>230</v>
      </c>
      <c r="D42">
        <v>7</v>
      </c>
    </row>
    <row r="43" spans="1:6" x14ac:dyDescent="0.25">
      <c r="A43" t="s">
        <v>236</v>
      </c>
      <c r="D43">
        <v>5</v>
      </c>
      <c r="F43">
        <v>3</v>
      </c>
    </row>
    <row r="44" spans="1:6" x14ac:dyDescent="0.25">
      <c r="A44" t="s">
        <v>257</v>
      </c>
      <c r="E44">
        <v>3</v>
      </c>
      <c r="F44">
        <v>3</v>
      </c>
    </row>
    <row r="45" spans="1:6" x14ac:dyDescent="0.25">
      <c r="A45" t="s">
        <v>235</v>
      </c>
      <c r="D45">
        <v>5</v>
      </c>
      <c r="E45">
        <v>5</v>
      </c>
      <c r="F45">
        <v>5</v>
      </c>
    </row>
    <row r="46" spans="1:6" x14ac:dyDescent="0.25">
      <c r="A46" t="s">
        <v>251</v>
      </c>
      <c r="E46">
        <v>3</v>
      </c>
      <c r="F46">
        <v>3</v>
      </c>
    </row>
    <row r="47" spans="1:6" x14ac:dyDescent="0.25">
      <c r="A47" t="s">
        <v>258</v>
      </c>
      <c r="E47">
        <v>3</v>
      </c>
      <c r="F47">
        <v>3</v>
      </c>
    </row>
    <row r="48" spans="1:6" x14ac:dyDescent="0.25">
      <c r="A48" t="s">
        <v>268</v>
      </c>
      <c r="E48">
        <v>3</v>
      </c>
      <c r="F48">
        <v>4</v>
      </c>
    </row>
    <row r="49" spans="1:6" x14ac:dyDescent="0.25">
      <c r="A49" t="s">
        <v>290</v>
      </c>
      <c r="F49">
        <v>2</v>
      </c>
    </row>
    <row r="50" spans="1:6" x14ac:dyDescent="0.25">
      <c r="A50" t="s">
        <v>280</v>
      </c>
      <c r="E50">
        <v>2</v>
      </c>
      <c r="F50">
        <v>2</v>
      </c>
    </row>
    <row r="51" spans="1:6" x14ac:dyDescent="0.25">
      <c r="A51" t="s">
        <v>285</v>
      </c>
      <c r="F51">
        <v>8</v>
      </c>
    </row>
    <row r="52" spans="1:6" x14ac:dyDescent="0.25">
      <c r="A52" t="s">
        <v>248</v>
      </c>
      <c r="E52">
        <v>4</v>
      </c>
      <c r="F52">
        <v>15</v>
      </c>
    </row>
    <row r="53" spans="1:6" x14ac:dyDescent="0.25">
      <c r="A53" t="s">
        <v>277</v>
      </c>
      <c r="E53">
        <v>2</v>
      </c>
      <c r="F53">
        <v>2</v>
      </c>
    </row>
    <row r="54" spans="1:6" x14ac:dyDescent="0.25">
      <c r="A54" t="s">
        <v>287</v>
      </c>
      <c r="F54">
        <v>3</v>
      </c>
    </row>
    <row r="55" spans="1:6" x14ac:dyDescent="0.25">
      <c r="A55" t="s">
        <v>233</v>
      </c>
      <c r="D55">
        <v>5</v>
      </c>
      <c r="E55">
        <v>3</v>
      </c>
      <c r="F55">
        <v>3</v>
      </c>
    </row>
    <row r="56" spans="1:6" x14ac:dyDescent="0.25">
      <c r="A56" t="s">
        <v>264</v>
      </c>
      <c r="E56">
        <v>3</v>
      </c>
      <c r="F56">
        <v>3</v>
      </c>
    </row>
    <row r="57" spans="1:6" x14ac:dyDescent="0.25">
      <c r="A57" t="s">
        <v>226</v>
      </c>
      <c r="D57">
        <v>20</v>
      </c>
      <c r="E57">
        <v>4</v>
      </c>
      <c r="F57">
        <v>16</v>
      </c>
    </row>
    <row r="58" spans="1:6" x14ac:dyDescent="0.25">
      <c r="A58" t="s">
        <v>234</v>
      </c>
      <c r="D58">
        <v>5</v>
      </c>
      <c r="E58">
        <v>5</v>
      </c>
      <c r="F58">
        <v>29</v>
      </c>
    </row>
    <row r="59" spans="1:6" x14ac:dyDescent="0.25">
      <c r="A59" t="s">
        <v>242</v>
      </c>
      <c r="E59">
        <v>6</v>
      </c>
      <c r="F59">
        <v>6</v>
      </c>
    </row>
    <row r="60" spans="1:6" x14ac:dyDescent="0.25">
      <c r="A60" t="s">
        <v>279</v>
      </c>
      <c r="E60">
        <v>2</v>
      </c>
      <c r="F60">
        <v>2</v>
      </c>
    </row>
    <row r="61" spans="1:6" x14ac:dyDescent="0.25">
      <c r="A61" t="s">
        <v>284</v>
      </c>
      <c r="E61">
        <v>1</v>
      </c>
      <c r="F61">
        <v>2</v>
      </c>
    </row>
    <row r="62" spans="1:6" x14ac:dyDescent="0.25">
      <c r="A62" t="s">
        <v>259</v>
      </c>
      <c r="E62">
        <v>3</v>
      </c>
      <c r="F62">
        <v>3</v>
      </c>
    </row>
    <row r="63" spans="1:6" x14ac:dyDescent="0.25">
      <c r="A63" t="s">
        <v>272</v>
      </c>
      <c r="E63">
        <v>2</v>
      </c>
      <c r="F63">
        <v>25</v>
      </c>
    </row>
    <row r="64" spans="1:6" x14ac:dyDescent="0.25">
      <c r="A64" t="s">
        <v>265</v>
      </c>
      <c r="E64">
        <v>3</v>
      </c>
      <c r="F64">
        <v>3</v>
      </c>
    </row>
    <row r="65" spans="1:6" x14ac:dyDescent="0.25">
      <c r="A65" t="s">
        <v>255</v>
      </c>
      <c r="E65">
        <v>3</v>
      </c>
      <c r="F65">
        <v>3</v>
      </c>
    </row>
    <row r="66" spans="1:6" x14ac:dyDescent="0.25">
      <c r="A66" t="s">
        <v>249</v>
      </c>
      <c r="E66">
        <v>4</v>
      </c>
      <c r="F66">
        <v>3</v>
      </c>
    </row>
    <row r="67" spans="1:6" x14ac:dyDescent="0.25">
      <c r="A67" t="s">
        <v>286</v>
      </c>
      <c r="F67">
        <v>8</v>
      </c>
    </row>
    <row r="68" spans="1:6" x14ac:dyDescent="0.25">
      <c r="A68" t="s">
        <v>237</v>
      </c>
      <c r="D68">
        <v>5</v>
      </c>
      <c r="F68">
        <v>8</v>
      </c>
    </row>
    <row r="69" spans="1:6" x14ac:dyDescent="0.25">
      <c r="A69" t="s">
        <v>227</v>
      </c>
      <c r="D69">
        <v>12</v>
      </c>
      <c r="E69">
        <v>3</v>
      </c>
      <c r="F69">
        <v>3</v>
      </c>
    </row>
    <row r="70" spans="1:6" x14ac:dyDescent="0.25">
      <c r="A70" t="s">
        <v>247</v>
      </c>
      <c r="E70">
        <v>4</v>
      </c>
      <c r="F70">
        <v>4</v>
      </c>
    </row>
    <row r="71" spans="1:6" x14ac:dyDescent="0.25">
      <c r="A71" t="s">
        <v>282</v>
      </c>
      <c r="E71">
        <v>2</v>
      </c>
      <c r="F71">
        <v>3</v>
      </c>
    </row>
  </sheetData>
  <sortState ref="A1:D64">
    <sortCondition ref="A1:A64"/>
  </sortState>
  <dataValidations count="1">
    <dataValidation type="list" allowBlank="1" showInputMessage="1" showErrorMessage="1" sqref="C6:C71">
      <formula1>"Yes,No"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Soviets, template</vt:lpstr>
      <vt:lpstr>Panzer Fuel</vt:lpstr>
      <vt:lpstr>Russian Support Units</vt:lpstr>
      <vt:lpstr>Air Units, Soviet template</vt:lpstr>
      <vt:lpstr>AirDevices</vt:lpstr>
      <vt:lpstr>DeviceVals</vt:lpstr>
      <vt:lpstr>DogFighters</vt:lpstr>
      <vt:lpstr>Soviet Industry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2017-05-09T18:22:11Z</dcterms:modified>
</cp:coreProperties>
</file>