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30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<sst xmlns="http://schemas.openxmlformats.org/spreadsheetml/2006/main" count="966" uniqueCount="391">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</sst>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33" sqref="B33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x14ac:dyDescent="0.25">
      <c r="A31" s="5">
        <f t="shared" si="7"/>
        <v>28</v>
      </c>
      <c r="B31" s="4">
        <f t="shared" si="2"/>
        <v>2047761</v>
      </c>
      <c r="C31" s="4">
        <f t="shared" si="3"/>
        <v>26968</v>
      </c>
      <c r="D31" s="4">
        <f t="shared" si="4"/>
        <v>5929</v>
      </c>
      <c r="E31" s="4">
        <f t="shared" si="5"/>
        <v>4359</v>
      </c>
      <c r="F31" s="22">
        <f t="shared" si="8"/>
        <v>114.63416513211781</v>
      </c>
      <c r="G31" s="22">
        <f t="shared" si="6"/>
        <v>114.47625023285721</v>
      </c>
      <c r="H31" s="7">
        <v>2914839</v>
      </c>
      <c r="I31" s="7">
        <v>26060</v>
      </c>
      <c r="J31" s="7">
        <v>3873</v>
      </c>
      <c r="K31" s="7">
        <v>2968</v>
      </c>
      <c r="L31" s="7">
        <v>555180</v>
      </c>
      <c r="M31" s="7">
        <v>4833</v>
      </c>
      <c r="N31" s="7">
        <v>114</v>
      </c>
      <c r="O31" s="7">
        <v>481</v>
      </c>
      <c r="P31" s="7">
        <v>454925</v>
      </c>
      <c r="Q31" s="7">
        <v>3236</v>
      </c>
      <c r="R31" s="7">
        <v>51</v>
      </c>
      <c r="S31" s="7">
        <v>130</v>
      </c>
      <c r="T31" s="7">
        <v>231179</v>
      </c>
      <c r="U31" s="7">
        <v>1975</v>
      </c>
      <c r="V31" s="7">
        <v>160</v>
      </c>
      <c r="W31" s="7">
        <v>75</v>
      </c>
      <c r="X31" s="7">
        <v>304016</v>
      </c>
      <c r="Y31" s="7">
        <v>3120</v>
      </c>
      <c r="Z31" s="7">
        <v>30</v>
      </c>
      <c r="AA31" s="7">
        <v>349</v>
      </c>
      <c r="AB31" s="7">
        <v>39375</v>
      </c>
      <c r="AC31" s="7">
        <v>205</v>
      </c>
      <c r="AD31" s="7">
        <v>0</v>
      </c>
      <c r="AE31" s="7">
        <v>0</v>
      </c>
      <c r="AF31" s="7">
        <v>6547275</v>
      </c>
      <c r="AG31" s="7">
        <v>66397</v>
      </c>
      <c r="AH31" s="7">
        <v>10157</v>
      </c>
      <c r="AI31" s="7">
        <v>8362</v>
      </c>
    </row>
    <row r="32" spans="1:35" x14ac:dyDescent="0.25">
      <c r="A32" s="5">
        <f t="shared" si="7"/>
        <v>29</v>
      </c>
      <c r="B32" s="4">
        <f t="shared" si="2"/>
        <v>2301418</v>
      </c>
      <c r="C32" s="4">
        <f t="shared" si="3"/>
        <v>30777</v>
      </c>
      <c r="D32" s="4">
        <f t="shared" si="4"/>
        <v>5976</v>
      </c>
      <c r="E32" s="4">
        <f t="shared" si="5"/>
        <v>5925</v>
      </c>
      <c r="F32" s="22">
        <f t="shared" si="8"/>
        <v>114.00459719560999</v>
      </c>
      <c r="G32" s="22">
        <f t="shared" si="6"/>
        <v>111.80161954888062</v>
      </c>
      <c r="H32" s="7">
        <v>2701163</v>
      </c>
      <c r="I32" s="7">
        <v>24283</v>
      </c>
      <c r="J32" s="7">
        <v>3543</v>
      </c>
      <c r="K32" s="7">
        <v>1429</v>
      </c>
      <c r="L32" s="7">
        <v>544431</v>
      </c>
      <c r="M32" s="7">
        <v>5002</v>
      </c>
      <c r="N32" s="7">
        <v>108</v>
      </c>
      <c r="O32" s="7">
        <v>481</v>
      </c>
      <c r="P32" s="7">
        <v>455968</v>
      </c>
      <c r="Q32" s="7">
        <v>3237</v>
      </c>
      <c r="R32" s="7">
        <v>55</v>
      </c>
      <c r="S32" s="7">
        <v>130</v>
      </c>
      <c r="T32" s="7">
        <v>231903</v>
      </c>
      <c r="U32" s="7">
        <v>2013</v>
      </c>
      <c r="V32" s="7">
        <v>158</v>
      </c>
      <c r="W32" s="7">
        <v>75</v>
      </c>
      <c r="X32" s="7">
        <v>291844</v>
      </c>
      <c r="Y32" s="7">
        <v>2674</v>
      </c>
      <c r="Z32" s="7">
        <v>30</v>
      </c>
      <c r="AA32" s="7">
        <v>350</v>
      </c>
      <c r="AB32" s="7">
        <v>40154</v>
      </c>
      <c r="AC32" s="7">
        <v>203</v>
      </c>
      <c r="AD32" s="7">
        <v>0</v>
      </c>
      <c r="AE32" s="7">
        <v>0</v>
      </c>
      <c r="AF32" s="7">
        <v>6566881</v>
      </c>
      <c r="AG32" s="7">
        <v>68189</v>
      </c>
      <c r="AH32" s="7">
        <v>9870</v>
      </c>
      <c r="AI32" s="7">
        <v>8390</v>
      </c>
    </row>
    <row r="33" spans="1:35" x14ac:dyDescent="0.25">
      <c r="A33" s="5">
        <f t="shared" si="7"/>
        <v>30</v>
      </c>
      <c r="B33" s="4">
        <f t="shared" si="2"/>
        <v>2265805</v>
      </c>
      <c r="C33" s="4">
        <f t="shared" si="3"/>
        <v>32210</v>
      </c>
      <c r="D33" s="4">
        <f t="shared" si="4"/>
        <v>5727</v>
      </c>
      <c r="E33" s="4">
        <f t="shared" si="5"/>
        <v>4919</v>
      </c>
      <c r="F33" s="22">
        <f t="shared" si="8"/>
        <v>114.41137915840969</v>
      </c>
      <c r="G33" s="22">
        <f t="shared" si="6"/>
        <v>109.12520445604126</v>
      </c>
      <c r="H33" s="7">
        <v>2770860</v>
      </c>
      <c r="I33" s="7">
        <v>24821</v>
      </c>
      <c r="J33" s="7">
        <v>3606</v>
      </c>
      <c r="K33" s="7">
        <v>2503</v>
      </c>
      <c r="L33" s="7">
        <v>542900</v>
      </c>
      <c r="M33" s="7">
        <v>5020</v>
      </c>
      <c r="N33" s="7">
        <v>108</v>
      </c>
      <c r="O33" s="7">
        <v>482</v>
      </c>
      <c r="P33" s="7">
        <v>456593</v>
      </c>
      <c r="Q33" s="7">
        <v>3241</v>
      </c>
      <c r="R33" s="7">
        <v>55</v>
      </c>
      <c r="S33" s="7">
        <v>131</v>
      </c>
      <c r="T33" s="7">
        <v>232080</v>
      </c>
      <c r="U33" s="7">
        <v>2036</v>
      </c>
      <c r="V33" s="7">
        <v>142</v>
      </c>
      <c r="W33" s="7">
        <v>75</v>
      </c>
      <c r="X33" s="7">
        <v>292383</v>
      </c>
      <c r="Y33" s="7">
        <v>2689</v>
      </c>
      <c r="Z33" s="7">
        <v>30</v>
      </c>
      <c r="AA33" s="7">
        <v>350</v>
      </c>
      <c r="AB33" s="7">
        <v>40155</v>
      </c>
      <c r="AC33" s="7">
        <v>205</v>
      </c>
      <c r="AD33" s="7">
        <v>0</v>
      </c>
      <c r="AE33" s="7">
        <v>0</v>
      </c>
      <c r="AF33" s="7">
        <v>6600776</v>
      </c>
      <c r="AG33" s="7">
        <v>70222</v>
      </c>
      <c r="AH33" s="7">
        <v>9668</v>
      </c>
      <c r="AI33" s="7">
        <v>8460</v>
      </c>
    </row>
    <row r="34" spans="1:35" x14ac:dyDescent="0.25">
      <c r="A34" s="5">
        <f t="shared" si="7"/>
        <v>31</v>
      </c>
      <c r="B34" s="4">
        <f t="shared" si="2"/>
        <v>0</v>
      </c>
      <c r="C34" s="4">
        <f t="shared" si="3"/>
        <v>0</v>
      </c>
      <c r="D34" s="4">
        <f t="shared" si="4"/>
        <v>0</v>
      </c>
      <c r="E34" s="4">
        <f t="shared" si="5"/>
        <v>0</v>
      </c>
      <c r="F34" s="22">
        <f t="shared" si="8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2"/>
        <v>0</v>
      </c>
      <c r="C35" s="4">
        <f t="shared" si="3"/>
        <v>0</v>
      </c>
      <c r="D35" s="4">
        <f t="shared" si="4"/>
        <v>0</v>
      </c>
      <c r="E35" s="4">
        <f t="shared" si="5"/>
        <v>0</v>
      </c>
      <c r="F35" s="22">
        <f t="shared" si="8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2"/>
        <v>0</v>
      </c>
      <c r="C36" s="4">
        <f t="shared" si="3"/>
        <v>0</v>
      </c>
      <c r="D36" s="4">
        <f t="shared" si="4"/>
        <v>0</v>
      </c>
      <c r="E36" s="4">
        <f t="shared" si="5"/>
        <v>0</v>
      </c>
      <c r="F36" s="22">
        <f t="shared" si="8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2"/>
        <v>0</v>
      </c>
      <c r="C37" s="4">
        <f t="shared" si="3"/>
        <v>0</v>
      </c>
      <c r="D37" s="4">
        <f t="shared" si="4"/>
        <v>0</v>
      </c>
      <c r="E37" s="4">
        <f t="shared" si="5"/>
        <v>0</v>
      </c>
      <c r="F37" s="22">
        <f t="shared" si="8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2"/>
        <v>0</v>
      </c>
      <c r="C38" s="4">
        <f t="shared" si="3"/>
        <v>0</v>
      </c>
      <c r="D38" s="4">
        <f t="shared" si="4"/>
        <v>0</v>
      </c>
      <c r="E38" s="4">
        <f t="shared" si="5"/>
        <v>0</v>
      </c>
      <c r="F38" s="22">
        <f t="shared" si="8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2"/>
        <v>0</v>
      </c>
      <c r="C39" s="4">
        <f t="shared" si="3"/>
        <v>0</v>
      </c>
      <c r="D39" s="4">
        <f t="shared" si="4"/>
        <v>0</v>
      </c>
      <c r="E39" s="4">
        <f t="shared" si="5"/>
        <v>0</v>
      </c>
      <c r="F39" s="22">
        <f t="shared" si="8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2"/>
        <v>0</v>
      </c>
      <c r="C40" s="4">
        <f t="shared" si="3"/>
        <v>0</v>
      </c>
      <c r="D40" s="4">
        <f t="shared" si="4"/>
        <v>0</v>
      </c>
      <c r="E40" s="4">
        <f t="shared" si="5"/>
        <v>0</v>
      </c>
      <c r="F40" s="22">
        <f t="shared" si="8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2"/>
        <v>0</v>
      </c>
      <c r="C41" s="4">
        <f t="shared" si="3"/>
        <v>0</v>
      </c>
      <c r="D41" s="4">
        <f t="shared" si="4"/>
        <v>0</v>
      </c>
      <c r="E41" s="4">
        <f t="shared" si="5"/>
        <v>0</v>
      </c>
      <c r="F41" s="22">
        <f t="shared" si="8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2"/>
        <v>0</v>
      </c>
      <c r="C42" s="4">
        <f t="shared" si="3"/>
        <v>0</v>
      </c>
      <c r="D42" s="4">
        <f t="shared" si="4"/>
        <v>0</v>
      </c>
      <c r="E42" s="4">
        <f t="shared" si="5"/>
        <v>0</v>
      </c>
      <c r="F42" s="22">
        <f t="shared" si="8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2"/>
        <v>0</v>
      </c>
      <c r="C43" s="4">
        <f t="shared" si="3"/>
        <v>0</v>
      </c>
      <c r="D43" s="4">
        <f t="shared" si="4"/>
        <v>0</v>
      </c>
      <c r="E43" s="4">
        <f t="shared" si="5"/>
        <v>0</v>
      </c>
      <c r="F43" s="22">
        <f t="shared" si="8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4" sqref="C4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374</v>
      </c>
      <c r="C2" s="26">
        <f>0.5*(C5+(100-C5)*C4*(10/IF(C7&lt;15,10,C7-5))*(25/IF(C6*(C7-5)/C7&lt;25,25,C6*(C7-5)/C7))*C29)</f>
        <v>33.183179012345683</v>
      </c>
    </row>
    <row r="3" spans="2:5" x14ac:dyDescent="0.25">
      <c r="B3" s="10"/>
    </row>
    <row r="4" spans="2:5" x14ac:dyDescent="0.25">
      <c r="B4" s="10" t="s">
        <v>361</v>
      </c>
      <c r="C4" s="23">
        <v>0.5</v>
      </c>
    </row>
    <row r="5" spans="2:5" x14ac:dyDescent="0.25">
      <c r="B5" s="10" t="s">
        <v>373</v>
      </c>
      <c r="C5" s="23">
        <v>41</v>
      </c>
    </row>
    <row r="6" spans="2:5" x14ac:dyDescent="0.25">
      <c r="B6" s="10" t="s">
        <v>362</v>
      </c>
      <c r="C6" s="29">
        <v>45</v>
      </c>
    </row>
    <row r="7" spans="2:5" x14ac:dyDescent="0.25">
      <c r="B7" s="10" t="s">
        <v>363</v>
      </c>
      <c r="C7" s="29">
        <v>14</v>
      </c>
    </row>
    <row r="8" spans="2:5" x14ac:dyDescent="0.25">
      <c r="B8" s="10" t="s">
        <v>364</v>
      </c>
      <c r="C8" s="29">
        <v>104</v>
      </c>
    </row>
    <row r="9" spans="2:5" x14ac:dyDescent="0.25">
      <c r="B9" s="10" t="s">
        <v>365</v>
      </c>
      <c r="C9" s="29">
        <v>73</v>
      </c>
    </row>
    <row r="10" spans="2:5" x14ac:dyDescent="0.25">
      <c r="B10" s="10" t="s">
        <v>366</v>
      </c>
      <c r="C10" s="27">
        <v>15311</v>
      </c>
    </row>
    <row r="11" spans="2:5" x14ac:dyDescent="0.25">
      <c r="B11" s="10" t="s">
        <v>368</v>
      </c>
      <c r="C11" s="28">
        <v>3</v>
      </c>
    </row>
    <row r="13" spans="2:5" x14ac:dyDescent="0.25">
      <c r="B13" s="10" t="s">
        <v>367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368</v>
      </c>
      <c r="C15" s="25" t="s">
        <v>369</v>
      </c>
    </row>
    <row r="16" spans="2:5" x14ac:dyDescent="0.25">
      <c r="C16" s="25" t="s">
        <v>371</v>
      </c>
    </row>
    <row r="17" spans="2:3" x14ac:dyDescent="0.25">
      <c r="C17" s="25" t="s">
        <v>370</v>
      </c>
    </row>
    <row r="18" spans="2:3" x14ac:dyDescent="0.25">
      <c r="C18" s="25"/>
    </row>
    <row r="19" spans="2:3" x14ac:dyDescent="0.25">
      <c r="B19" s="10" t="s">
        <v>373</v>
      </c>
      <c r="C19" s="25" t="s">
        <v>375</v>
      </c>
    </row>
    <row r="20" spans="2:3" x14ac:dyDescent="0.25">
      <c r="C20" s="25" t="s">
        <v>376</v>
      </c>
    </row>
    <row r="21" spans="2:3" x14ac:dyDescent="0.25">
      <c r="C21" s="25" t="s">
        <v>377</v>
      </c>
    </row>
    <row r="22" spans="2:3" x14ac:dyDescent="0.25">
      <c r="C22" s="25" t="s">
        <v>378</v>
      </c>
    </row>
    <row r="23" spans="2:3" x14ac:dyDescent="0.25">
      <c r="C23" s="25" t="s">
        <v>379</v>
      </c>
    </row>
    <row r="24" spans="2:3" x14ac:dyDescent="0.25">
      <c r="C24" s="25"/>
    </row>
    <row r="25" spans="2:3" x14ac:dyDescent="0.25">
      <c r="B25" t="s">
        <v>372</v>
      </c>
      <c r="C25" s="25">
        <f>12*(DATEVALUE(TEXT(YEAR(C10), "dd/mm/åååå"))-DATEVALUE(TEXT(YEAR(C13), "dd/mm/åååå")))+(DATEVALUE(TEXT(MONTH(C10), "dd/mm/åååå"))-DATEVALUE(TEXT(MONTH(C13), "dd/mm/åååå")))</f>
        <v>0</v>
      </c>
    </row>
    <row r="26" spans="2:3" x14ac:dyDescent="0.25">
      <c r="C26" s="25">
        <f>IF(C25&lt;0,0,C25)</f>
        <v>0</v>
      </c>
    </row>
    <row r="27" spans="2:3" x14ac:dyDescent="0.25">
      <c r="C27" s="25">
        <f>((165+((5*C26)/C11)-C8)+((C9-69/2)))/100</f>
        <v>0.995</v>
      </c>
    </row>
    <row r="28" spans="2:3" x14ac:dyDescent="0.25">
      <c r="C28" s="25">
        <f>IF(C27&lt;0.33,0.33,C27)</f>
        <v>0.995</v>
      </c>
    </row>
    <row r="29" spans="2:3" x14ac:dyDescent="0.25">
      <c r="C29" s="25">
        <f>IF(C28&gt;1,1,C28)</f>
        <v>0.995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385</v>
      </c>
      <c r="D5" t="s">
        <v>389</v>
      </c>
      <c r="E5" t="s">
        <v>89</v>
      </c>
    </row>
    <row r="6" spans="1:6" x14ac:dyDescent="0.25">
      <c r="A6" t="s">
        <v>137</v>
      </c>
      <c r="B6" t="s">
        <v>167</v>
      </c>
      <c r="C6" t="s">
        <v>339</v>
      </c>
      <c r="D6" t="s">
        <v>355</v>
      </c>
      <c r="E6" t="s">
        <v>338</v>
      </c>
    </row>
    <row r="7" spans="1:6" x14ac:dyDescent="0.25">
      <c r="A7" t="s">
        <v>138</v>
      </c>
      <c r="B7" t="s">
        <v>166</v>
      </c>
      <c r="C7" t="s">
        <v>337</v>
      </c>
      <c r="D7" t="s">
        <v>354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138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350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351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355</v>
      </c>
      <c r="E20" t="s">
        <v>338</v>
      </c>
    </row>
    <row r="21" spans="1:5" x14ac:dyDescent="0.25">
      <c r="A21" t="s">
        <v>139</v>
      </c>
      <c r="B21" t="s">
        <v>172</v>
      </c>
      <c r="C21" t="s">
        <v>385</v>
      </c>
      <c r="D21" t="s">
        <v>343</v>
      </c>
      <c r="E21" t="s">
        <v>390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383</v>
      </c>
      <c r="E27" t="s">
        <v>338</v>
      </c>
    </row>
    <row r="28" spans="1:5" x14ac:dyDescent="0.25">
      <c r="A28" t="s">
        <v>140</v>
      </c>
      <c r="B28" t="s">
        <v>177</v>
      </c>
      <c r="C28" t="s">
        <v>358</v>
      </c>
      <c r="D28" t="s">
        <v>384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348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381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  <c r="C41" t="s">
        <v>385</v>
      </c>
      <c r="D41" t="s">
        <v>386</v>
      </c>
      <c r="E41" t="s">
        <v>338</v>
      </c>
    </row>
    <row r="42" spans="1:6" x14ac:dyDescent="0.25">
      <c r="A42" t="s">
        <v>130</v>
      </c>
      <c r="B42" t="s">
        <v>305</v>
      </c>
      <c r="C42" t="s">
        <v>344</v>
      </c>
      <c r="D42" t="s">
        <v>356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352</v>
      </c>
      <c r="E45" t="s">
        <v>359</v>
      </c>
      <c r="F45" t="s">
        <v>360</v>
      </c>
    </row>
    <row r="46" spans="1:6" x14ac:dyDescent="0.25">
      <c r="A46" t="s">
        <v>130</v>
      </c>
      <c r="B46" t="s">
        <v>154</v>
      </c>
      <c r="C46" t="s">
        <v>344</v>
      </c>
      <c r="D46" t="s">
        <v>387</v>
      </c>
      <c r="E46" t="s">
        <v>338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135</v>
      </c>
      <c r="B48" t="s">
        <v>152</v>
      </c>
      <c r="C48" t="s">
        <v>344</v>
      </c>
      <c r="D48" t="s">
        <v>349</v>
      </c>
      <c r="E48" t="s">
        <v>338</v>
      </c>
    </row>
    <row r="49" spans="1:5" x14ac:dyDescent="0.25">
      <c r="A49" t="s">
        <v>135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380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353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321</v>
      </c>
      <c r="C68" t="s">
        <v>385</v>
      </c>
      <c r="D68" t="s">
        <v>389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352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355</v>
      </c>
      <c r="E76" t="s">
        <v>338</v>
      </c>
    </row>
    <row r="77" spans="1:5" x14ac:dyDescent="0.25">
      <c r="A77" t="s">
        <v>130</v>
      </c>
      <c r="B77" t="s">
        <v>157</v>
      </c>
      <c r="C77" t="s">
        <v>344</v>
      </c>
      <c r="D77" t="s">
        <v>382</v>
      </c>
      <c r="E77" t="s">
        <v>338</v>
      </c>
    </row>
    <row r="78" spans="1:5" x14ac:dyDescent="0.25">
      <c r="A78" t="s">
        <v>130</v>
      </c>
      <c r="B78" t="s">
        <v>301</v>
      </c>
      <c r="C78" t="s">
        <v>339</v>
      </c>
      <c r="D78" t="s">
        <v>352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  <c r="C80" t="s">
        <v>339</v>
      </c>
      <c r="D80" t="s">
        <v>352</v>
      </c>
      <c r="E80" t="s">
        <v>338</v>
      </c>
    </row>
    <row r="81" spans="1:5" x14ac:dyDescent="0.25">
      <c r="B81" t="s">
        <v>336</v>
      </c>
      <c r="C81" t="s">
        <v>344</v>
      </c>
      <c r="D81" t="s">
        <v>343</v>
      </c>
      <c r="E81" t="s">
        <v>357</v>
      </c>
    </row>
    <row r="82" spans="1:5" x14ac:dyDescent="0.25">
      <c r="A82" t="s">
        <v>135</v>
      </c>
      <c r="B82" t="s">
        <v>388</v>
      </c>
      <c r="C82" t="s">
        <v>344</v>
      </c>
      <c r="D82" t="s">
        <v>343</v>
      </c>
      <c r="E82" t="s">
        <v>338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He 111H-4</v>
      </c>
      <c r="C2">
        <f>VLOOKUP($B$2,DogFighters!$A$4:'DogFighters'!$F$249,2,FALSE)</f>
        <v>261</v>
      </c>
      <c r="D2">
        <f>VLOOKUP($B$2,DogFighters!$A$4:'DogFighters'!$F$249,3,FALSE)</f>
        <v>900</v>
      </c>
      <c r="E2">
        <f>VLOOKUP($B$2,DogFighters!$A$4:'DogFighters'!$F$249,4,FALSE)</f>
        <v>1</v>
      </c>
      <c r="F2">
        <f>VLOOKUP($B$2,DogFighters!$A$4:'DogFighters'!$F$249,5,FALSE)</f>
        <v>40</v>
      </c>
      <c r="G2">
        <f>VLOOKUP($B$2,DogFighters!$A$4:'DogFighters'!$F$249,6,FALSE)</f>
        <v>9</v>
      </c>
      <c r="H2" t="str">
        <f>VLOOKUP($B$2,DogFighters!$A$4:'DogFighters'!$G$249,7,FALSE)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5.5372027586206904</v>
      </c>
      <c r="O6" s="11">
        <f>(F6/100)*IF(G6&gt;$E$2,1,0.5)* 100/$F$2</f>
        <v>0.75</v>
      </c>
      <c r="P6" s="11">
        <f>N6*O6</f>
        <v>4.1529020689655178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7.1001820689655162</v>
      </c>
      <c r="O7" s="11">
        <f t="shared" ref="O7:O98" si="1">(F7/100)*IF(G7&gt;$E$2,1,0.5)* 100/$F$2</f>
        <v>0.66249999999999998</v>
      </c>
      <c r="P7" s="11">
        <f t="shared" ref="P7:P97" si="2">N7*O7</f>
        <v>4.7038706206896546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5.9951668965517237</v>
      </c>
      <c r="O8" s="11">
        <f t="shared" si="1"/>
        <v>0.75</v>
      </c>
      <c r="P8" s="11">
        <f t="shared" si="2"/>
        <v>4.496375172413793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6.0784331034482761</v>
      </c>
      <c r="O9" s="11">
        <f t="shared" si="1"/>
        <v>0.75</v>
      </c>
      <c r="P9" s="11">
        <f t="shared" si="2"/>
        <v>4.5588248275862071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3.9065796168582363</v>
      </c>
      <c r="O10" s="11">
        <f t="shared" si="1"/>
        <v>1.5</v>
      </c>
      <c r="P10" s="11">
        <f t="shared" si="2"/>
        <v>5.8598694252873544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3.1839411494252872</v>
      </c>
      <c r="O11" s="11">
        <f t="shared" si="1"/>
        <v>0.75</v>
      </c>
      <c r="P11" s="11">
        <f t="shared" si="2"/>
        <v>2.3879558620689654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3.1576726436781613</v>
      </c>
      <c r="O12" s="11">
        <f t="shared" si="1"/>
        <v>0.75</v>
      </c>
      <c r="P12" s="11">
        <f t="shared" si="2"/>
        <v>2.3682544827586209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5.0400286079182628</v>
      </c>
      <c r="O13" s="11">
        <f t="shared" si="1"/>
        <v>1.5</v>
      </c>
      <c r="P13" s="11">
        <f t="shared" si="2"/>
        <v>7.5600429118773942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4.2743319540229887</v>
      </c>
      <c r="O14" s="11">
        <f t="shared" si="1"/>
        <v>0.75</v>
      </c>
      <c r="P14" s="11">
        <f t="shared" si="2"/>
        <v>3.2057489655172415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7.6056500638569595</v>
      </c>
      <c r="O15" s="11">
        <f t="shared" si="1"/>
        <v>1.85</v>
      </c>
      <c r="P15" s="11">
        <f t="shared" si="2"/>
        <v>14.070452618135375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3.8599834482758619</v>
      </c>
      <c r="O16" s="11">
        <f t="shared" si="1"/>
        <v>0.75</v>
      </c>
      <c r="P16" s="11">
        <f t="shared" si="2"/>
        <v>2.8949875862068963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7.3478314176245201</v>
      </c>
      <c r="O17" s="11">
        <f t="shared" ref="O17:O18" si="3">(F17/100)*IF(G17&gt;$E$2,1,0.5)* 100/$F$2</f>
        <v>1.85</v>
      </c>
      <c r="P17" s="11">
        <f t="shared" ref="P17:P18" si="4">N17*O17</f>
        <v>13.593488122605363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3.7291365517241375</v>
      </c>
      <c r="O18" s="11">
        <f t="shared" si="3"/>
        <v>0.75</v>
      </c>
      <c r="P18" s="11">
        <f t="shared" si="4"/>
        <v>2.7968524137931032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7.5411954022988503</v>
      </c>
      <c r="O19" s="11">
        <f t="shared" ref="O19:O20" si="5">(F19/100)*IF(G19&gt;$E$2,1,0.5)* 100/$F$2</f>
        <v>1.85</v>
      </c>
      <c r="P19" s="11">
        <f t="shared" ref="P19:P20" si="6">N19*O19</f>
        <v>13.951211494252874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9.0257655172413802</v>
      </c>
      <c r="O20" s="11">
        <f t="shared" si="5"/>
        <v>1.5</v>
      </c>
      <c r="P20" s="11">
        <f t="shared" si="6"/>
        <v>13.538648275862069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6.8907892720306512</v>
      </c>
      <c r="O21" s="11">
        <f t="shared" si="1"/>
        <v>1.85</v>
      </c>
      <c r="P21" s="11">
        <f t="shared" si="2"/>
        <v>12.747960153256706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4.1236597701149433</v>
      </c>
      <c r="O22" s="11">
        <f t="shared" si="1"/>
        <v>1.5</v>
      </c>
      <c r="P22" s="11">
        <f t="shared" si="2"/>
        <v>6.1854896551724146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3.4971806896551727</v>
      </c>
      <c r="O23" s="11">
        <f t="shared" si="1"/>
        <v>0.75</v>
      </c>
      <c r="P23" s="11">
        <f t="shared" si="2"/>
        <v>2.6228855172413796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7.5470549169859504</v>
      </c>
      <c r="O24" s="11">
        <f t="shared" ref="O24:O25" si="7">(F24/100)*IF(G24&gt;$E$2,1,0.5)* 100/$F$2</f>
        <v>1.85</v>
      </c>
      <c r="P24" s="11">
        <f t="shared" ref="P24:P25" si="8">N24*O24</f>
        <v>13.96205159642401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4.5163892720306515</v>
      </c>
      <c r="O25" s="11">
        <f t="shared" si="7"/>
        <v>1.5</v>
      </c>
      <c r="P25" s="11">
        <f t="shared" si="8"/>
        <v>6.7745839080459778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7.9064384844614723</v>
      </c>
      <c r="O26" s="11">
        <f t="shared" si="1"/>
        <v>1.85</v>
      </c>
      <c r="P26" s="11">
        <f t="shared" si="2"/>
        <v>14.626911196253724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4.7314554278416336</v>
      </c>
      <c r="O27" s="11">
        <f t="shared" ref="O27" si="10">(F27/100)*IF(G27&gt;$E$2,1,0.5)* 100/$F$2</f>
        <v>1.5</v>
      </c>
      <c r="P27" s="11">
        <f t="shared" ref="P27" si="11">N27*O27</f>
        <v>7.09718314176245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16.037491698595144</v>
      </c>
      <c r="O28" s="11">
        <f t="shared" si="1"/>
        <v>1.85</v>
      </c>
      <c r="P28" s="11">
        <f t="shared" si="2"/>
        <v>29.669359642401016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8.4156321839080466</v>
      </c>
      <c r="O29" s="11">
        <f t="shared" si="1"/>
        <v>1.875</v>
      </c>
      <c r="P29" s="11">
        <f t="shared" si="2"/>
        <v>15.779310344827588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9.49887509578544</v>
      </c>
      <c r="O30" s="11">
        <f t="shared" ref="O30" si="12">(F30/100)*IF(G30&gt;$E$2,1,0.5)* 100/$F$2</f>
        <v>1.4750000000000001</v>
      </c>
      <c r="P30" s="11">
        <f t="shared" ref="P30" si="13">N30*O30</f>
        <v>14.010840766283525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9.7927165602383983</v>
      </c>
      <c r="O31" s="11">
        <f t="shared" si="1"/>
        <v>1.4750000000000001</v>
      </c>
      <c r="P31" s="11">
        <f t="shared" si="2"/>
        <v>14.444256926351638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10.06856773094934</v>
      </c>
      <c r="O32" s="11">
        <f t="shared" ref="O32:O34" si="14">(F32/100)*IF(G32&gt;$E$2,1,0.5)* 100/$F$2</f>
        <v>1.4750000000000001</v>
      </c>
      <c r="P32" s="11">
        <f t="shared" ref="P32:P34" si="15">N32*O32</f>
        <v>14.851137403150277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8.9521287356321846</v>
      </c>
      <c r="O33" s="11">
        <f t="shared" si="14"/>
        <v>1.5</v>
      </c>
      <c r="P33" s="11">
        <f t="shared" si="15"/>
        <v>13.428193103448276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7.412286079182631</v>
      </c>
      <c r="O34" s="11">
        <f t="shared" si="14"/>
        <v>1.85</v>
      </c>
      <c r="P34" s="11">
        <f t="shared" si="15"/>
        <v>13.712729246487868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8.8714789272030661</v>
      </c>
      <c r="O35" s="11">
        <f t="shared" si="1"/>
        <v>1.5</v>
      </c>
      <c r="P35" s="11">
        <f t="shared" si="2"/>
        <v>13.3072183908046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17.832413793103452</v>
      </c>
      <c r="O36" s="11">
        <f t="shared" si="1"/>
        <v>0.67500000000000004</v>
      </c>
      <c r="P36" s="11">
        <f t="shared" si="2"/>
        <v>12.036879310344831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10.664316730523625</v>
      </c>
      <c r="O37" s="11">
        <f t="shared" si="1"/>
        <v>1.85</v>
      </c>
      <c r="P37" s="11">
        <f t="shared" ref="P37:P38" si="17">N37*O37</f>
        <v>19.728985951468708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2.7061517241379307</v>
      </c>
      <c r="O38" s="11">
        <f t="shared" si="1"/>
        <v>0.75</v>
      </c>
      <c r="P38" s="11">
        <f t="shared" si="17"/>
        <v>2.0296137931034481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7.7207245977011496</v>
      </c>
      <c r="O39" s="11">
        <f t="shared" si="1"/>
        <v>1.5</v>
      </c>
      <c r="P39" s="11">
        <f t="shared" ref="P39:P47" si="18">N39*O39</f>
        <v>11.581086896551724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5.9535337931034489</v>
      </c>
      <c r="O40" s="11">
        <f t="shared" si="1"/>
        <v>0.75</v>
      </c>
      <c r="P40" s="11">
        <f t="shared" si="18"/>
        <v>4.4651503448275864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0.27755402298850573</v>
      </c>
      <c r="O41" s="11">
        <f t="shared" si="1"/>
        <v>0.75</v>
      </c>
      <c r="P41" s="11">
        <f t="shared" si="18"/>
        <v>0.2081655172413793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1.6058482758620694</v>
      </c>
      <c r="O42" s="11">
        <f t="shared" si="1"/>
        <v>0.75</v>
      </c>
      <c r="P42" s="11">
        <f t="shared" si="18"/>
        <v>1.2043862068965521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1.8437517241379311</v>
      </c>
      <c r="O43" s="11">
        <f t="shared" si="1"/>
        <v>0.75</v>
      </c>
      <c r="P43" s="11">
        <f t="shared" si="18"/>
        <v>1.3828137931034483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4.6285977011494257</v>
      </c>
      <c r="O44" s="11">
        <f t="shared" si="1"/>
        <v>1.5</v>
      </c>
      <c r="P44" s="11">
        <f t="shared" si="18"/>
        <v>6.9428965517241386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1.5344772413793104</v>
      </c>
      <c r="O45" s="11">
        <f t="shared" si="1"/>
        <v>0.75</v>
      </c>
      <c r="P45" s="11">
        <f t="shared" si="18"/>
        <v>1.1508579310344829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3.74495632183908</v>
      </c>
      <c r="O46" s="11">
        <f t="shared" si="1"/>
        <v>1.5</v>
      </c>
      <c r="P46" s="11">
        <f t="shared" si="18"/>
        <v>5.61743448275862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0.70974528735632181</v>
      </c>
      <c r="O47" s="11">
        <f t="shared" si="1"/>
        <v>0.75</v>
      </c>
      <c r="P47" s="11">
        <f t="shared" si="18"/>
        <v>0.53230896551724138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10.220373333333331</v>
      </c>
      <c r="O49" s="11">
        <f t="shared" si="1"/>
        <v>1.65</v>
      </c>
      <c r="P49" s="11">
        <f t="shared" si="2"/>
        <v>16.863615999999997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4.3384937931034493</v>
      </c>
      <c r="O50" s="11">
        <f t="shared" si="1"/>
        <v>0.66249999999999998</v>
      </c>
      <c r="P50" s="11">
        <f t="shared" si="2"/>
        <v>2.8742521379310348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9.9854222222222191</v>
      </c>
      <c r="O51" s="11">
        <f t="shared" si="1"/>
        <v>1.65</v>
      </c>
      <c r="P51" s="11">
        <f t="shared" si="2"/>
        <v>16.475946666666662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4.3384937931034493</v>
      </c>
      <c r="O52" s="11">
        <f t="shared" si="1"/>
        <v>0.66249999999999998</v>
      </c>
      <c r="P52" s="11">
        <f t="shared" si="2"/>
        <v>2.8742521379310348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7.6839893571732629</v>
      </c>
      <c r="O53" s="11">
        <f t="shared" si="1"/>
        <v>1.5249999999999999</v>
      </c>
      <c r="P53" s="11">
        <f t="shared" si="2"/>
        <v>11.718083769689226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4.9045872796934873</v>
      </c>
      <c r="O54" s="11">
        <f t="shared" si="1"/>
        <v>0.66249999999999998</v>
      </c>
      <c r="P54" s="11">
        <f t="shared" si="2"/>
        <v>3.2492890727969352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8.9144861643252451</v>
      </c>
      <c r="O55" s="11">
        <f t="shared" si="1"/>
        <v>1.7749999999999999</v>
      </c>
      <c r="P55" s="11">
        <f t="shared" si="2"/>
        <v>15.823212941677308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5.1870504214559396</v>
      </c>
      <c r="O56" s="11">
        <f t="shared" si="1"/>
        <v>0.66249999999999998</v>
      </c>
      <c r="P56" s="11">
        <f t="shared" si="2"/>
        <v>3.4364209042145597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8.9806828437633044</v>
      </c>
      <c r="O57" s="11">
        <f t="shared" ref="O57:O58" si="20">(F57/100)*IF(G57&gt;$E$2,1,0.5)* 100/$F$2</f>
        <v>1.7749999999999999</v>
      </c>
      <c r="P57" s="11">
        <f t="shared" ref="P57:P58" si="21">N57*O57</f>
        <v>15.940712047679865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5.2255681226053659</v>
      </c>
      <c r="O58" s="11">
        <f t="shared" si="20"/>
        <v>0.66249999999999998</v>
      </c>
      <c r="P58" s="11">
        <f t="shared" si="21"/>
        <v>3.4619388812260548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16.639438058748404</v>
      </c>
      <c r="O59" s="11">
        <f t="shared" si="1"/>
        <v>1.7749999999999999</v>
      </c>
      <c r="P59" s="11">
        <f t="shared" ref="P59:P60" si="22">N59*O59</f>
        <v>29.535002554278414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11.141925925925923</v>
      </c>
      <c r="O60" s="11">
        <f t="shared" si="1"/>
        <v>1.65</v>
      </c>
      <c r="P60" s="11">
        <f t="shared" si="22"/>
        <v>18.384177777777772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17.060689655172414</v>
      </c>
      <c r="O61" s="11">
        <f t="shared" ref="O61:O62" si="23">(F61/100)*IF(G61&gt;$E$2,1,0.5)* 100/$F$2</f>
        <v>1.7749999999999999</v>
      </c>
      <c r="P61" s="11">
        <f t="shared" ref="P61:P62" si="24">N61*O61</f>
        <v>30.282724137931034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11.423999999999998</v>
      </c>
      <c r="O62" s="11">
        <f t="shared" si="23"/>
        <v>1.65</v>
      </c>
      <c r="P62" s="11">
        <f t="shared" si="24"/>
        <v>18.849599999999995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10.070044444444441</v>
      </c>
      <c r="O63" s="11">
        <f t="shared" si="1"/>
        <v>1.65</v>
      </c>
      <c r="P63" s="11">
        <f t="shared" si="2"/>
        <v>16.615573333333327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4.3752606896551729</v>
      </c>
      <c r="O64" s="11">
        <f t="shared" si="1"/>
        <v>0.66249999999999998</v>
      </c>
      <c r="P64" s="11">
        <f t="shared" si="2"/>
        <v>2.898610206896552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8.4984888888888879</v>
      </c>
      <c r="O65" s="11">
        <f t="shared" si="1"/>
        <v>1.65</v>
      </c>
      <c r="P65" s="11">
        <f t="shared" si="2"/>
        <v>14.022506666666665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7.3848937931034513</v>
      </c>
      <c r="O66" s="11">
        <f t="shared" si="1"/>
        <v>0.66249999999999998</v>
      </c>
      <c r="P66" s="11">
        <f t="shared" si="2"/>
        <v>4.8924921379310362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8.9578666666666642</v>
      </c>
      <c r="O67" s="11">
        <f t="shared" si="1"/>
        <v>1.65</v>
      </c>
      <c r="P67" s="11">
        <f t="shared" si="2"/>
        <v>14.780479999999995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7.7840772413793111</v>
      </c>
      <c r="O68" s="11">
        <f t="shared" si="1"/>
        <v>0.66249999999999998</v>
      </c>
      <c r="P68" s="11">
        <f t="shared" si="2"/>
        <v>5.1569511724137937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9.2896395061728363</v>
      </c>
      <c r="O69" s="11">
        <f t="shared" ref="O69:O70" si="25">(F69/100)*IF(G69&gt;$E$2,1,0.5)* 100/$F$2</f>
        <v>1.65</v>
      </c>
      <c r="P69" s="11">
        <f t="shared" ref="P69:P70" si="26">N69*O69</f>
        <v>15.327905185185179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8.0723763984674353</v>
      </c>
      <c r="O70" s="11">
        <f t="shared" si="25"/>
        <v>0.66249999999999998</v>
      </c>
      <c r="P70" s="11">
        <f t="shared" si="26"/>
        <v>5.347949363984676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9.8725925925925893</v>
      </c>
      <c r="O71" s="11">
        <f t="shared" ref="O71:O72" si="27">(F71/100)*IF(G71&gt;$E$2,1,0.5)* 100/$F$2</f>
        <v>1.65</v>
      </c>
      <c r="P71" s="11">
        <f t="shared" ref="P71:P72" si="28">N71*O71</f>
        <v>16.289777777777772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4.2894712643678172</v>
      </c>
      <c r="O72" s="11">
        <f t="shared" si="27"/>
        <v>0.66249999999999998</v>
      </c>
      <c r="P72" s="11">
        <f t="shared" si="28"/>
        <v>2.8417747126436788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15.038681992337162</v>
      </c>
      <c r="O73" s="11">
        <f t="shared" si="1"/>
        <v>1.7749999999999999</v>
      </c>
      <c r="P73" s="11">
        <f t="shared" si="2"/>
        <v>26.693660536398461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4.3752606896551729</v>
      </c>
      <c r="O74" s="11">
        <f t="shared" si="1"/>
        <v>0.66249999999999998</v>
      </c>
      <c r="P74" s="11">
        <f t="shared" si="2"/>
        <v>2.898610206896552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1.7449685823754788</v>
      </c>
      <c r="O75" s="11">
        <f t="shared" si="1"/>
        <v>0.66249999999999998</v>
      </c>
      <c r="P75" s="11">
        <f t="shared" ref="P75" si="30">N75*O75</f>
        <v>1.1560416858237548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3.0663721413367391</v>
      </c>
      <c r="O76" s="11">
        <f t="shared" ref="O76" si="31">(F76/100)*IF(G76&gt;$E$2,1,0.5)* 100/$F$2</f>
        <v>0.66249999999999998</v>
      </c>
      <c r="P76" s="11">
        <f t="shared" ref="P76" si="32">N76*O76</f>
        <v>2.0314715436355897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2.5906072030651348</v>
      </c>
      <c r="O77" s="11">
        <f t="shared" si="1"/>
        <v>0.66249999999999998</v>
      </c>
      <c r="P77" s="11">
        <f t="shared" ref="P77:P87" si="33">N77*O77</f>
        <v>1.7162772720306518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6.8274513409961672</v>
      </c>
      <c r="O78" s="11">
        <f t="shared" ref="O78" si="34">(F78/100)*IF(G78&gt;$E$2,1,0.5)* 100/$F$2</f>
        <v>1.95</v>
      </c>
      <c r="P78" s="11">
        <f t="shared" ref="P78" si="35">N78*O78</f>
        <v>13.313530114942527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9.4146388534128018</v>
      </c>
      <c r="O79" s="11">
        <f t="shared" si="1"/>
        <v>1.7749999999999999</v>
      </c>
      <c r="P79" s="11">
        <f t="shared" si="33"/>
        <v>16.710983964807724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5.9275461331062864</v>
      </c>
      <c r="O80" s="11">
        <f t="shared" ref="O80" si="36">(F80/100)*IF(G80&gt;$E$2,1,0.5)* 100/$F$2</f>
        <v>1.4750000000000001</v>
      </c>
      <c r="P80" s="11">
        <f t="shared" ref="P80" si="37">N80*O80</f>
        <v>8.7431305463317734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4.849810472541507</v>
      </c>
      <c r="O81" s="11">
        <f t="shared" si="1"/>
        <v>1.4750000000000001</v>
      </c>
      <c r="P81" s="11">
        <f t="shared" si="33"/>
        <v>7.1534704469987229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4.849810472541507</v>
      </c>
      <c r="O82" s="11">
        <f t="shared" ref="O82:O84" si="38">(F82/100)*IF(G82&gt;$E$2,1,0.5)* 100/$F$2</f>
        <v>1.4750000000000001</v>
      </c>
      <c r="P82" s="11">
        <f t="shared" ref="P82:P84" si="39">N82*O82</f>
        <v>7.1534704469987229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2.1527999999999996</v>
      </c>
      <c r="O83" s="11">
        <f t="shared" si="38"/>
        <v>0.66249999999999998</v>
      </c>
      <c r="P83" s="11">
        <f t="shared" si="39"/>
        <v>1.4262299999999997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4.0920275862068971</v>
      </c>
      <c r="O84" s="11">
        <f t="shared" si="38"/>
        <v>1.4750000000000001</v>
      </c>
      <c r="P84" s="11">
        <f t="shared" si="39"/>
        <v>6.0357406896551735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4.8952774457215833</v>
      </c>
      <c r="O85" s="11">
        <f t="shared" si="1"/>
        <v>1.4750000000000001</v>
      </c>
      <c r="P85" s="11">
        <f t="shared" si="33"/>
        <v>7.220534232439336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2.3837517241379307</v>
      </c>
      <c r="O86" s="11">
        <f t="shared" ref="O86" si="40">(F86/100)*IF(G86&gt;$E$2,1,0.5)* 100/$F$2</f>
        <v>0.66249999999999998</v>
      </c>
      <c r="P86" s="11">
        <f t="shared" ref="P86" si="41">N86*O86</f>
        <v>1.579235517241379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4.5163860025542784</v>
      </c>
      <c r="O87" s="11">
        <f t="shared" si="1"/>
        <v>1.4750000000000001</v>
      </c>
      <c r="P87" s="11">
        <f t="shared" si="33"/>
        <v>6.6616693537675609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10.220373333333331</v>
      </c>
      <c r="O90" s="11">
        <f t="shared" si="1"/>
        <v>1.65</v>
      </c>
      <c r="P90" s="11">
        <f t="shared" si="2"/>
        <v>16.863615999999997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4.3384937931034493</v>
      </c>
      <c r="O91" s="11">
        <f t="shared" si="1"/>
        <v>0.66249999999999998</v>
      </c>
      <c r="P91" s="11">
        <f t="shared" si="2"/>
        <v>2.8742521379310348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14.631724137931036</v>
      </c>
      <c r="O92" s="11">
        <f t="shared" si="1"/>
        <v>0.67500000000000004</v>
      </c>
      <c r="P92" s="11">
        <f t="shared" si="2"/>
        <v>9.876413793103449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8.9417481481481467</v>
      </c>
      <c r="O93" s="11">
        <f t="shared" si="1"/>
        <v>1.65</v>
      </c>
      <c r="P93" s="11">
        <f t="shared" si="2"/>
        <v>14.753884444444441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3.8850354022988518</v>
      </c>
      <c r="O94" s="11">
        <f t="shared" si="1"/>
        <v>0.66249999999999998</v>
      </c>
      <c r="P94" s="11">
        <f t="shared" si="2"/>
        <v>2.5738359540229894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11.525443678160919</v>
      </c>
      <c r="O95" s="11">
        <f t="shared" si="1"/>
        <v>0.66249999999999998</v>
      </c>
      <c r="P95" s="11">
        <f t="shared" si="2"/>
        <v>7.6356064367816083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11.407344827586206</v>
      </c>
      <c r="O96" s="11">
        <f t="shared" si="1"/>
        <v>1.75</v>
      </c>
      <c r="P96" s="11">
        <f t="shared" si="2"/>
        <v>19.962853448275862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3.542936551724138</v>
      </c>
      <c r="O97" s="11">
        <f t="shared" si="1"/>
        <v>0.66249999999999998</v>
      </c>
      <c r="P97" s="11">
        <f t="shared" si="2"/>
        <v>2.3471954655172413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2.9938350957854407</v>
      </c>
      <c r="O98" s="11">
        <f t="shared" si="1"/>
        <v>0.66249999999999998</v>
      </c>
      <c r="P98" s="11">
        <f t="shared" ref="P98:P122" si="42">N98*O98</f>
        <v>1.9834157509578545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2.0017875862068966</v>
      </c>
      <c r="O99" s="11">
        <f t="shared" ref="O99:O122" si="43">(F99/100)*IF(G99&gt;$E$2,1,0.5)* 100/$F$2</f>
        <v>0.66249999999999998</v>
      </c>
      <c r="P99" s="11">
        <f t="shared" si="42"/>
        <v>1.326184275862069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1.5165057471264367</v>
      </c>
      <c r="O100" s="11">
        <f t="shared" si="43"/>
        <v>0.66249999999999998</v>
      </c>
      <c r="P100" s="11">
        <f t="shared" si="42"/>
        <v>1.0046850574712642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4.126199999999999</v>
      </c>
      <c r="O101" s="11">
        <f t="shared" si="43"/>
        <v>0.66249999999999998</v>
      </c>
      <c r="P101" s="11">
        <f t="shared" si="42"/>
        <v>2.7336074999999993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1.7667291954022988</v>
      </c>
      <c r="O102" s="11">
        <f t="shared" si="43"/>
        <v>0.66249999999999998</v>
      </c>
      <c r="P102" s="11">
        <f t="shared" si="42"/>
        <v>1.1704580919540228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2.1003604597701151</v>
      </c>
      <c r="O103" s="11">
        <f t="shared" si="43"/>
        <v>0.66249999999999998</v>
      </c>
      <c r="P103" s="11">
        <f t="shared" si="42"/>
        <v>1.3914888045977012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3.7094217635873417</v>
      </c>
      <c r="O104" s="11">
        <f t="shared" si="43"/>
        <v>1.35</v>
      </c>
      <c r="P104" s="11">
        <f t="shared" si="42"/>
        <v>5.0077193808429117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9.2559096807151953</v>
      </c>
      <c r="O106" s="11">
        <f t="shared" ref="O106" si="44">(F106/100)*IF(G106&gt;$E$2,1,0.5)* 100/$F$2</f>
        <v>1.35</v>
      </c>
      <c r="P106" s="11">
        <f t="shared" ref="P106" si="45">N106*O106</f>
        <v>12.495478068965514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9.7586268199233697</v>
      </c>
      <c r="O107" s="11">
        <f t="shared" si="43"/>
        <v>1.35</v>
      </c>
      <c r="P107" s="11">
        <f t="shared" si="42"/>
        <v>13.17414620689655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10.071057164750957</v>
      </c>
      <c r="O108" s="11">
        <f t="shared" ref="O108" si="47">(F108/100)*IF(G108&gt;$E$2,1,0.5)* 100/$F$2</f>
        <v>1.35</v>
      </c>
      <c r="P108" s="11">
        <f t="shared" ref="P108" si="48">N108*O108</f>
        <v>13.595927172413793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5.5647312643678175</v>
      </c>
      <c r="O109" s="11">
        <f t="shared" ref="O109" si="50">(F109/100)*IF(G109&gt;$E$2,1,0.5)* 100/$F$2</f>
        <v>0.55000000000000004</v>
      </c>
      <c r="P109" s="11">
        <f t="shared" ref="P109" si="51">N109*O109</f>
        <v>3.0606021954022999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16.169676015325667</v>
      </c>
      <c r="O111" s="11">
        <f t="shared" si="43"/>
        <v>1.4750000000000001</v>
      </c>
      <c r="P111" s="11">
        <f t="shared" si="42"/>
        <v>23.850272122605361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7.3427586206896542</v>
      </c>
      <c r="O112" s="11">
        <f t="shared" si="43"/>
        <v>0.67500000000000004</v>
      </c>
      <c r="P112" s="11">
        <f t="shared" si="42"/>
        <v>4.9563620689655172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7.0641886760323542</v>
      </c>
      <c r="O113" s="11">
        <f t="shared" si="43"/>
        <v>1.4750000000000001</v>
      </c>
      <c r="P113" s="11">
        <f t="shared" si="42"/>
        <v>10.419678297147723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7.9210344827586212</v>
      </c>
      <c r="O114" s="11">
        <f t="shared" si="43"/>
        <v>0.67500000000000004</v>
      </c>
      <c r="P114" s="11">
        <f t="shared" si="42"/>
        <v>5.34669827586207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14.631724137931036</v>
      </c>
      <c r="O115" s="11">
        <f t="shared" si="43"/>
        <v>0.67500000000000004</v>
      </c>
      <c r="P115" s="11">
        <f t="shared" si="42"/>
        <v>9.876413793103449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8.0770344827586218</v>
      </c>
      <c r="O116" s="11">
        <f t="shared" si="43"/>
        <v>0.67500000000000004</v>
      </c>
      <c r="P116" s="11">
        <f t="shared" si="42"/>
        <v>5.4519982758620698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8.4574765772669185</v>
      </c>
      <c r="O117" s="11">
        <f t="shared" si="43"/>
        <v>1.35</v>
      </c>
      <c r="P117" s="11">
        <f t="shared" si="42"/>
        <v>11.417593379310341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6.4061302681992318</v>
      </c>
      <c r="O118" s="11">
        <f t="shared" si="43"/>
        <v>1.75</v>
      </c>
      <c r="P118" s="11">
        <f t="shared" si="42"/>
        <v>11.210727969348655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3.8570029118773945</v>
      </c>
      <c r="O119" s="11">
        <f t="shared" si="43"/>
        <v>0.625</v>
      </c>
      <c r="P119" s="11">
        <f t="shared" si="42"/>
        <v>2.4106268199233716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3.386948275862069</v>
      </c>
      <c r="O120" s="11">
        <f t="shared" si="43"/>
        <v>0.67500000000000004</v>
      </c>
      <c r="P120" s="11">
        <f t="shared" si="42"/>
        <v>2.2861900862068967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2.2485517241379314</v>
      </c>
      <c r="O121" s="11">
        <f t="shared" si="43"/>
        <v>0.66249999999999998</v>
      </c>
      <c r="P121" s="11">
        <f t="shared" si="42"/>
        <v>1.4896655172413795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1.6058482758620694</v>
      </c>
      <c r="O122" s="11">
        <f t="shared" si="43"/>
        <v>0.75</v>
      </c>
      <c r="P122" s="11">
        <f t="shared" si="42"/>
        <v>1.2043862068965521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98</v>
      </c>
      <c r="G1" s="10" t="s">
        <v>188</v>
      </c>
      <c r="H1" t="s">
        <v>81</v>
      </c>
      <c r="J1" s="10" t="s">
        <v>216</v>
      </c>
      <c r="K1">
        <v>42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hidden="1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4.1529020689655178</v>
      </c>
      <c r="K4">
        <v>41</v>
      </c>
      <c r="L4">
        <v>41</v>
      </c>
      <c r="N4">
        <f>(IF($G4=$H$1,1,0) * IF($K4&gt;$K$1,0,1) * IF($L4&lt;$K$1,0,1))</f>
        <v>0</v>
      </c>
    </row>
    <row r="5" spans="1:14" hidden="1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4.7038706206896546</v>
      </c>
      <c r="K5">
        <v>41</v>
      </c>
      <c r="L5">
        <v>41</v>
      </c>
      <c r="N5">
        <f t="shared" ref="N5:N70" si="0">(IF($G5=$H$1,1,0) * IF($K5&gt;$K$1,0,1) * IF($L5&lt;$K$1,0,1))</f>
        <v>0</v>
      </c>
    </row>
    <row r="6" spans="1:14" hidden="1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4.496375172413793</v>
      </c>
      <c r="K6">
        <v>41</v>
      </c>
      <c r="L6">
        <v>41</v>
      </c>
      <c r="N6">
        <f t="shared" si="0"/>
        <v>0</v>
      </c>
    </row>
    <row r="7" spans="1:14" hidden="1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4.5588248275862071</v>
      </c>
      <c r="K7">
        <v>41</v>
      </c>
      <c r="L7">
        <v>41</v>
      </c>
      <c r="N7">
        <f t="shared" si="0"/>
        <v>0</v>
      </c>
    </row>
    <row r="8" spans="1:14" hidden="1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8.2478252873563207</v>
      </c>
      <c r="K8">
        <v>41</v>
      </c>
      <c r="L8">
        <v>41</v>
      </c>
      <c r="N8">
        <f t="shared" si="0"/>
        <v>0</v>
      </c>
    </row>
    <row r="9" spans="1:14" hidden="1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2.3682544827586209</v>
      </c>
      <c r="K9">
        <v>41</v>
      </c>
      <c r="L9">
        <v>41</v>
      </c>
      <c r="N9">
        <f t="shared" si="0"/>
        <v>0</v>
      </c>
    </row>
    <row r="10" spans="1:14" hidden="1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10.765791877394635</v>
      </c>
      <c r="K10">
        <v>41</v>
      </c>
      <c r="L10">
        <v>41</v>
      </c>
      <c r="N10">
        <f t="shared" si="0"/>
        <v>0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16.965440204342272</v>
      </c>
      <c r="K11">
        <v>41</v>
      </c>
      <c r="L11">
        <v>42</v>
      </c>
      <c r="N11">
        <f t="shared" si="0"/>
        <v>1</v>
      </c>
    </row>
    <row r="12" spans="1:14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16.390340536398465</v>
      </c>
      <c r="K12">
        <v>42</v>
      </c>
      <c r="L12">
        <v>42</v>
      </c>
      <c r="N12">
        <f t="shared" si="0"/>
        <v>1</v>
      </c>
    </row>
    <row r="13" spans="1:14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27.489859770114943</v>
      </c>
      <c r="K13">
        <v>42</v>
      </c>
      <c r="L13">
        <v>44</v>
      </c>
      <c r="N13">
        <f t="shared" si="0"/>
        <v>1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21.556335325670499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20.736635504469987</v>
      </c>
      <c r="K15">
        <v>41</v>
      </c>
      <c r="L15">
        <v>42</v>
      </c>
      <c r="N15">
        <f t="shared" si="0"/>
        <v>1</v>
      </c>
    </row>
    <row r="16" spans="1:14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21.724094338016172</v>
      </c>
      <c r="K16">
        <v>42</v>
      </c>
      <c r="L16">
        <v>43</v>
      </c>
      <c r="N16">
        <f t="shared" si="0"/>
        <v>1</v>
      </c>
    </row>
    <row r="17" spans="1:14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29.669359642401016</v>
      </c>
      <c r="K17">
        <v>42</v>
      </c>
      <c r="L17">
        <v>42</v>
      </c>
      <c r="N17">
        <f t="shared" si="0"/>
        <v>1</v>
      </c>
    </row>
    <row r="18" spans="1:14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29.790151111111115</v>
      </c>
      <c r="K18">
        <v>42</v>
      </c>
      <c r="L18">
        <v>42</v>
      </c>
      <c r="N18">
        <f t="shared" si="0"/>
        <v>1</v>
      </c>
    </row>
    <row r="19" spans="1:14" hidden="1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14.444256926351638</v>
      </c>
      <c r="K19">
        <v>41</v>
      </c>
      <c r="L19">
        <v>41</v>
      </c>
      <c r="N19">
        <f t="shared" si="0"/>
        <v>0</v>
      </c>
    </row>
    <row r="20" spans="1:14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14.851137403150277</v>
      </c>
      <c r="K20">
        <v>42</v>
      </c>
      <c r="L20">
        <v>42</v>
      </c>
      <c r="N20">
        <f t="shared" si="0"/>
        <v>1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12.036879310344831</v>
      </c>
      <c r="K21">
        <v>41</v>
      </c>
      <c r="L21">
        <v>42</v>
      </c>
      <c r="N21">
        <f t="shared" si="0"/>
        <v>1</v>
      </c>
    </row>
    <row r="22" spans="1:14" hidden="1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13.428193103448276</v>
      </c>
      <c r="K22">
        <v>41</v>
      </c>
      <c r="L22">
        <v>41</v>
      </c>
      <c r="N22">
        <f t="shared" si="0"/>
        <v>0</v>
      </c>
    </row>
    <row r="23" spans="1:14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27.019947637292468</v>
      </c>
      <c r="K23">
        <v>42</v>
      </c>
      <c r="L23">
        <v>45</v>
      </c>
      <c r="N23">
        <f t="shared" si="0"/>
        <v>1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11.581086896551724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4.4651503448275864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21.758599744572155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0.2081655172413793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1.2043862068965521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1.3828137931034483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6.9428965517241386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1.1508579310344829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5.61743448275862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0.53230896551724138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hidden="1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19.737868137931031</v>
      </c>
      <c r="K35">
        <v>41</v>
      </c>
      <c r="L35">
        <v>41</v>
      </c>
      <c r="N35">
        <f t="shared" si="0"/>
        <v>0</v>
      </c>
    </row>
    <row r="36" spans="1:14" hidden="1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19.350198804597696</v>
      </c>
      <c r="K36">
        <v>41</v>
      </c>
      <c r="L36">
        <v>41</v>
      </c>
      <c r="N36">
        <f t="shared" si="0"/>
        <v>0</v>
      </c>
    </row>
    <row r="37" spans="1:14" hidden="1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14.967372842486162</v>
      </c>
      <c r="K37">
        <v>41</v>
      </c>
      <c r="L37">
        <v>41</v>
      </c>
      <c r="N37">
        <f t="shared" si="0"/>
        <v>0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19.259633845891869</v>
      </c>
      <c r="K38">
        <v>41</v>
      </c>
      <c r="L38">
        <v>42</v>
      </c>
      <c r="N38">
        <f t="shared" si="0"/>
        <v>1</v>
      </c>
    </row>
    <row r="39" spans="1:14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19.402650928905921</v>
      </c>
      <c r="K39">
        <v>42</v>
      </c>
      <c r="L39">
        <v>43</v>
      </c>
      <c r="N39">
        <f t="shared" si="0"/>
        <v>1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47.919180332056186</v>
      </c>
      <c r="K40">
        <v>41</v>
      </c>
      <c r="L40">
        <v>42</v>
      </c>
      <c r="N40">
        <f t="shared" si="0"/>
        <v>1</v>
      </c>
    </row>
    <row r="41" spans="1:14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49.132324137931029</v>
      </c>
      <c r="K41">
        <v>42</v>
      </c>
      <c r="L41">
        <v>43</v>
      </c>
      <c r="N41">
        <f t="shared" si="0"/>
        <v>1</v>
      </c>
    </row>
    <row r="42" spans="1:14" hidden="1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19.51418354022988</v>
      </c>
      <c r="K42">
        <v>41</v>
      </c>
      <c r="L42">
        <v>41</v>
      </c>
      <c r="N42">
        <f t="shared" si="0"/>
        <v>0</v>
      </c>
    </row>
    <row r="43" spans="1:14" hidden="1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18.914998804597701</v>
      </c>
      <c r="K43">
        <v>41</v>
      </c>
      <c r="L43">
        <v>41</v>
      </c>
      <c r="N43">
        <f t="shared" si="0"/>
        <v>0</v>
      </c>
    </row>
    <row r="44" spans="1:14" hidden="1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19.937431172413788</v>
      </c>
      <c r="K44">
        <v>41</v>
      </c>
      <c r="L44">
        <v>41</v>
      </c>
      <c r="N44">
        <f t="shared" si="0"/>
        <v>0</v>
      </c>
    </row>
    <row r="45" spans="1:14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20.675854549169856</v>
      </c>
      <c r="K45">
        <v>42</v>
      </c>
      <c r="L45">
        <v>42</v>
      </c>
      <c r="N45">
        <f t="shared" si="0"/>
        <v>1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19.131552490421452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29.592270743295014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1.7162772720306518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38.767644626082024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1.1560416858237548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2.0314715436355897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7.1534704469987229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7.1534704469987229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1.4262299999999997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6.0357406896551735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7.220534232439336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1.579235517241379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6.6616693537675609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19.737868137931031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9.876413793103449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17.327720398467431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7.6356064367816083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22.310048913793104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1.9834157509578545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1.326184275862069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1.0046850574712642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2.7336074999999993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1.1704580919540228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1.3914888045977012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5.0077193808429117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hidden="1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12.495478068965514</v>
      </c>
      <c r="K73">
        <v>41</v>
      </c>
      <c r="L73">
        <v>41</v>
      </c>
      <c r="N73">
        <f t="shared" si="1"/>
        <v>0</v>
      </c>
    </row>
    <row r="74" spans="1:14" hidden="1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13.17414620689655</v>
      </c>
      <c r="K74">
        <v>41</v>
      </c>
      <c r="L74">
        <v>41</v>
      </c>
      <c r="N74">
        <f t="shared" si="1"/>
        <v>0</v>
      </c>
    </row>
    <row r="75" spans="1:14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16.656529367816091</v>
      </c>
      <c r="K75">
        <v>42</v>
      </c>
      <c r="L75">
        <v>43</v>
      </c>
      <c r="N75">
        <f t="shared" si="1"/>
        <v>1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23.850272122605361</v>
      </c>
      <c r="K77">
        <v>41</v>
      </c>
      <c r="L77">
        <v>45</v>
      </c>
      <c r="N77">
        <f t="shared" si="1"/>
        <v>1</v>
      </c>
    </row>
    <row r="78" spans="1:14" hidden="1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4.9563620689655172</v>
      </c>
      <c r="K78">
        <v>41</v>
      </c>
      <c r="L78">
        <v>41</v>
      </c>
      <c r="N78">
        <f t="shared" si="1"/>
        <v>0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15.766376573009794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9.876413793103449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5.4519982758620698</v>
      </c>
      <c r="K81">
        <v>41</v>
      </c>
      <c r="L81">
        <v>45</v>
      </c>
      <c r="N81">
        <f t="shared" si="1"/>
        <v>1</v>
      </c>
    </row>
    <row r="82" spans="1:14" hidden="1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11.417593379310341</v>
      </c>
      <c r="K82">
        <v>41</v>
      </c>
      <c r="L82">
        <v>41</v>
      </c>
      <c r="N82">
        <f t="shared" si="1"/>
        <v>0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13.621354789272026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2.2861900862068967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1.4896655172413795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1.2043862068965521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2017-05-13T15:02:23Z</dcterms:modified>
</cp:coreProperties>
</file>