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/>
  <mc:AlternateContent xmlns:mc="http://schemas.openxmlformats.org/markup-compatibility/2006">
    <mc:Choice Requires="x15">
      <x15ac:absPath xmlns:x15ac="http://schemas.microsoft.com/office/spreadsheetml/2010/11/ac" url="C:\Users\Gary Collins\Documents\"/>
    </mc:Choice>
  </mc:AlternateContent>
  <bookViews>
    <workbookView xWindow="0" yWindow="0" windowWidth="23685" windowHeight="1278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0" i="1" l="1"/>
  <c r="K40" i="1"/>
  <c r="L40" i="1" s="1"/>
  <c r="P40" i="1" s="1"/>
  <c r="H40" i="1"/>
  <c r="I40" i="1" s="1"/>
  <c r="J40" i="1" s="1"/>
  <c r="N39" i="1"/>
  <c r="K39" i="1"/>
  <c r="I39" i="1"/>
  <c r="J39" i="1" s="1"/>
  <c r="H39" i="1"/>
  <c r="N38" i="1"/>
  <c r="H38" i="1"/>
  <c r="I38" i="1" s="1"/>
  <c r="J38" i="1" s="1"/>
  <c r="N37" i="1"/>
  <c r="I37" i="1"/>
  <c r="J37" i="1" s="1"/>
  <c r="H37" i="1"/>
  <c r="N36" i="1"/>
  <c r="K36" i="1"/>
  <c r="L36" i="1" s="1"/>
  <c r="P36" i="1" s="1"/>
  <c r="I36" i="1"/>
  <c r="J36" i="1" s="1"/>
  <c r="H36" i="1"/>
  <c r="N35" i="1"/>
  <c r="K35" i="1"/>
  <c r="L35" i="1" s="1"/>
  <c r="P35" i="1" s="1"/>
  <c r="I35" i="1"/>
  <c r="J35" i="1" s="1"/>
  <c r="H35" i="1"/>
  <c r="N34" i="1"/>
  <c r="K34" i="1"/>
  <c r="L34" i="1" s="1"/>
  <c r="P34" i="1" s="1"/>
  <c r="I34" i="1"/>
  <c r="J34" i="1" s="1"/>
  <c r="H34" i="1"/>
  <c r="N33" i="1"/>
  <c r="K33" i="1"/>
  <c r="L33" i="1" s="1"/>
  <c r="P33" i="1" s="1"/>
  <c r="I33" i="1"/>
  <c r="J33" i="1" s="1"/>
  <c r="H33" i="1"/>
  <c r="N32" i="1"/>
  <c r="H32" i="1"/>
  <c r="I32" i="1" s="1"/>
  <c r="J32" i="1" s="1"/>
  <c r="N31" i="1"/>
  <c r="I31" i="1"/>
  <c r="J31" i="1" s="1"/>
  <c r="H31" i="1"/>
  <c r="N30" i="1"/>
  <c r="H30" i="1"/>
  <c r="I30" i="1" s="1"/>
  <c r="J30" i="1" s="1"/>
  <c r="N29" i="1"/>
  <c r="I29" i="1"/>
  <c r="J29" i="1" s="1"/>
  <c r="H29" i="1"/>
  <c r="N28" i="1"/>
  <c r="H28" i="1"/>
  <c r="I28" i="1" s="1"/>
  <c r="J28" i="1" s="1"/>
  <c r="N25" i="1"/>
  <c r="K25" i="1"/>
  <c r="N24" i="1"/>
  <c r="I24" i="1"/>
  <c r="J24" i="1" s="1"/>
  <c r="H24" i="1"/>
  <c r="N22" i="1"/>
  <c r="K22" i="1"/>
  <c r="H22" i="1"/>
  <c r="N21" i="1"/>
  <c r="K21" i="1"/>
  <c r="H21" i="1"/>
  <c r="N20" i="1"/>
  <c r="K20" i="1"/>
  <c r="N19" i="1"/>
  <c r="H19" i="1"/>
  <c r="I19" i="1" s="1"/>
  <c r="J19" i="1" s="1"/>
  <c r="M18" i="1"/>
  <c r="N17" i="1"/>
  <c r="I17" i="1"/>
  <c r="J17" i="1" s="1"/>
  <c r="H17" i="1"/>
  <c r="N16" i="1"/>
  <c r="H16" i="1"/>
  <c r="I16" i="1" s="1"/>
  <c r="J16" i="1" s="1"/>
  <c r="N15" i="1"/>
  <c r="I15" i="1"/>
  <c r="J15" i="1" s="1"/>
  <c r="H15" i="1"/>
  <c r="N14" i="1"/>
  <c r="H14" i="1"/>
  <c r="I14" i="1" s="1"/>
  <c r="J14" i="1" s="1"/>
  <c r="N13" i="1"/>
  <c r="I13" i="1"/>
  <c r="J13" i="1" s="1"/>
  <c r="H13" i="1"/>
  <c r="N12" i="1"/>
  <c r="H12" i="1"/>
  <c r="I12" i="1" s="1"/>
  <c r="J12" i="1" s="1"/>
  <c r="N11" i="1"/>
  <c r="I11" i="1"/>
  <c r="J11" i="1" s="1"/>
  <c r="H11" i="1"/>
  <c r="N10" i="1"/>
  <c r="H10" i="1"/>
  <c r="I10" i="1" s="1"/>
  <c r="J10" i="1" s="1"/>
  <c r="N9" i="1"/>
  <c r="I9" i="1"/>
  <c r="J9" i="1" s="1"/>
  <c r="H9" i="1"/>
  <c r="N8" i="1"/>
  <c r="H8" i="1"/>
  <c r="I8" i="1" s="1"/>
  <c r="J8" i="1" s="1"/>
  <c r="N7" i="1"/>
  <c r="I7" i="1"/>
  <c r="J7" i="1" s="1"/>
  <c r="H7" i="1"/>
  <c r="N6" i="1"/>
  <c r="K6" i="1"/>
  <c r="L6" i="1" s="1"/>
  <c r="P6" i="1" s="1"/>
  <c r="I6" i="1"/>
  <c r="J6" i="1" s="1"/>
  <c r="H6" i="1"/>
  <c r="N5" i="1"/>
  <c r="K5" i="1"/>
  <c r="L5" i="1" s="1"/>
  <c r="P5" i="1" s="1"/>
  <c r="I5" i="1"/>
  <c r="J5" i="1" s="1"/>
  <c r="H5" i="1"/>
  <c r="N4" i="1"/>
  <c r="K4" i="1"/>
  <c r="L4" i="1" s="1"/>
  <c r="P4" i="1" s="1"/>
  <c r="I4" i="1"/>
  <c r="J4" i="1" s="1"/>
  <c r="H4" i="1"/>
  <c r="N3" i="1"/>
  <c r="K3" i="1"/>
  <c r="L3" i="1" s="1"/>
  <c r="P3" i="1" s="1"/>
  <c r="I3" i="1"/>
  <c r="J3" i="1" s="1"/>
  <c r="H3" i="1"/>
  <c r="N2" i="1"/>
  <c r="N18" i="1" s="1"/>
  <c r="H2" i="1"/>
  <c r="I2" i="1" s="1"/>
  <c r="J2" i="1" s="1"/>
  <c r="L14" i="1" l="1"/>
  <c r="P14" i="1" s="1"/>
  <c r="Q14" i="1" s="1"/>
  <c r="L8" i="1"/>
  <c r="P8" i="1" s="1"/>
  <c r="Q8" i="1" s="1"/>
  <c r="L11" i="1"/>
  <c r="P11" i="1" s="1"/>
  <c r="Q11" i="1" s="1"/>
  <c r="L16" i="1"/>
  <c r="P16" i="1" s="1"/>
  <c r="Q16" i="1" s="1"/>
  <c r="L29" i="1"/>
  <c r="P29" i="1" s="1"/>
  <c r="Q29" i="1" s="1"/>
  <c r="Q38" i="1"/>
  <c r="L38" i="1"/>
  <c r="P38" i="1" s="1"/>
  <c r="L39" i="1"/>
  <c r="P39" i="1" s="1"/>
  <c r="L10" i="1"/>
  <c r="P10" i="1" s="1"/>
  <c r="Q10" i="1"/>
  <c r="L13" i="1"/>
  <c r="P13" i="1" s="1"/>
  <c r="Q13" i="1"/>
  <c r="L24" i="1"/>
  <c r="P24" i="1" s="1"/>
  <c r="Q24" i="1"/>
  <c r="L28" i="1"/>
  <c r="P28" i="1" s="1"/>
  <c r="Q28" i="1"/>
  <c r="L31" i="1"/>
  <c r="P31" i="1" s="1"/>
  <c r="Q31" i="1"/>
  <c r="L2" i="1"/>
  <c r="P2" i="1" s="1"/>
  <c r="Q2" i="1" s="1"/>
  <c r="L9" i="1"/>
  <c r="P9" i="1" s="1"/>
  <c r="Q9" i="1"/>
  <c r="L17" i="1"/>
  <c r="P17" i="1" s="1"/>
  <c r="Q17" i="1" s="1"/>
  <c r="L32" i="1"/>
  <c r="P32" i="1" s="1"/>
  <c r="Q32" i="1"/>
  <c r="Q39" i="1"/>
  <c r="Q3" i="1"/>
  <c r="Q4" i="1"/>
  <c r="Q5" i="1"/>
  <c r="Q6" i="1"/>
  <c r="L7" i="1"/>
  <c r="P7" i="1" s="1"/>
  <c r="Q7" i="1" s="1"/>
  <c r="L12" i="1"/>
  <c r="P12" i="1" s="1"/>
  <c r="Q12" i="1" s="1"/>
  <c r="L15" i="1"/>
  <c r="P15" i="1" s="1"/>
  <c r="Q15" i="1" s="1"/>
  <c r="G20" i="1"/>
  <c r="H20" i="1" s="1"/>
  <c r="Q19" i="1"/>
  <c r="J20" i="1" s="1"/>
  <c r="L30" i="1"/>
  <c r="P30" i="1" s="1"/>
  <c r="Q30" i="1" s="1"/>
  <c r="Q33" i="1"/>
  <c r="Q34" i="1"/>
  <c r="Q35" i="1"/>
  <c r="Q36" i="1"/>
  <c r="L37" i="1"/>
  <c r="P37" i="1" s="1"/>
  <c r="Q37" i="1" s="1"/>
  <c r="Q40" i="1"/>
  <c r="G25" i="1" l="1"/>
  <c r="H25" i="1" s="1"/>
  <c r="J25" i="1"/>
  <c r="L20" i="1"/>
  <c r="P20" i="1" s="1"/>
  <c r="Q20" i="1" s="1"/>
  <c r="J21" i="1" s="1"/>
  <c r="L21" i="1" l="1"/>
  <c r="P21" i="1" s="1"/>
  <c r="Q21" i="1" s="1"/>
  <c r="J22" i="1" s="1"/>
  <c r="L25" i="1"/>
  <c r="P25" i="1" s="1"/>
  <c r="Q25" i="1" s="1"/>
  <c r="L22" i="1" l="1"/>
  <c r="P22" i="1" s="1"/>
  <c r="Q22" i="1" s="1"/>
</calcChain>
</file>

<file path=xl/sharedStrings.xml><?xml version="1.0" encoding="utf-8"?>
<sst xmlns="http://schemas.openxmlformats.org/spreadsheetml/2006/main" count="189" uniqueCount="82">
  <si>
    <t>Starting Research Aircraft Model</t>
  </si>
  <si>
    <t>Starting Engine</t>
  </si>
  <si>
    <t>Last Research Aircraft Model</t>
  </si>
  <si>
    <t>Final Engine</t>
  </si>
  <si>
    <t>Max Arrival Date</t>
  </si>
  <si>
    <t>Current Date</t>
  </si>
  <si>
    <t>Max Days to Arrival</t>
  </si>
  <si>
    <t>Estimated to Repair Research Factories (days)</t>
  </si>
  <si>
    <t>Estimated Research Factory Repair Date</t>
  </si>
  <si>
    <t>Last Model Arrival Date</t>
  </si>
  <si>
    <t>Active Research Period (days)</t>
  </si>
  <si>
    <t>Research Factories</t>
  </si>
  <si>
    <t>Factory Devices</t>
  </si>
  <si>
    <t>Engine Bonus multiple     (1 or 2 )</t>
  </si>
  <si>
    <t>Days Accelerated</t>
  </si>
  <si>
    <t>Adjusted Arrival Date</t>
  </si>
  <si>
    <t>Ki-61-Ia</t>
  </si>
  <si>
    <t>K Ha-60</t>
  </si>
  <si>
    <t>Ki-100-Ia</t>
  </si>
  <si>
    <t>M Ha-33</t>
  </si>
  <si>
    <t>Ki-84a</t>
  </si>
  <si>
    <t>N Ha-45</t>
  </si>
  <si>
    <t>D4Y1-C Judy</t>
  </si>
  <si>
    <t xml:space="preserve">A Ha-60 </t>
  </si>
  <si>
    <t>H8K1 Emily</t>
  </si>
  <si>
    <t>M Ha-32</t>
  </si>
  <si>
    <t>D4Y1</t>
  </si>
  <si>
    <t>A Ha-60</t>
  </si>
  <si>
    <t>D4Y3</t>
  </si>
  <si>
    <t>N1K1-J</t>
  </si>
  <si>
    <t>N1K5-J</t>
  </si>
  <si>
    <t>M Ha-43</t>
  </si>
  <si>
    <t>A7M2</t>
  </si>
  <si>
    <t>Ki-74-I Patsy</t>
  </si>
  <si>
    <t>Ki-49-IIa Helen</t>
  </si>
  <si>
    <t xml:space="preserve">N Ha-34 </t>
  </si>
  <si>
    <t>B7A2</t>
  </si>
  <si>
    <t>Ki-67-Ia (T) Peggy</t>
  </si>
  <si>
    <t>C6N1-S Myrt</t>
  </si>
  <si>
    <t>C6N1 Myrt</t>
  </si>
  <si>
    <t>C6N2 Myrt</t>
  </si>
  <si>
    <t>Ki-45 KAId Nick</t>
  </si>
  <si>
    <t>P1Y2-S Frances</t>
  </si>
  <si>
    <t>Ki-83</t>
  </si>
  <si>
    <t>Ki-49-Ia Helen</t>
  </si>
  <si>
    <t>J1N1-S Irving</t>
  </si>
  <si>
    <t xml:space="preserve">N Ha-35 </t>
  </si>
  <si>
    <t>J1N1-Sa Irving</t>
  </si>
  <si>
    <t>Ki-76</t>
  </si>
  <si>
    <t>P1Y1 Frances</t>
  </si>
  <si>
    <t>P1Y2 Frances</t>
  </si>
  <si>
    <t>B6N1 Jill</t>
  </si>
  <si>
    <t>N Ha-44</t>
  </si>
  <si>
    <t>B6N2 Jill</t>
  </si>
  <si>
    <t>E15K1 Norm</t>
  </si>
  <si>
    <t>Ki-44-IIa</t>
  </si>
  <si>
    <t>N Ha-34</t>
  </si>
  <si>
    <t>Ki-45 KAIa Nick</t>
  </si>
  <si>
    <t>N Ha-35</t>
  </si>
  <si>
    <t>A6M2-N</t>
  </si>
  <si>
    <t>A6M8</t>
  </si>
  <si>
    <t>A/C Type</t>
  </si>
  <si>
    <t>R</t>
  </si>
  <si>
    <t>NF</t>
  </si>
  <si>
    <t>M Ha-31</t>
  </si>
  <si>
    <t>FP</t>
  </si>
  <si>
    <t>P</t>
  </si>
  <si>
    <t>TB</t>
  </si>
  <si>
    <t>DB</t>
  </si>
  <si>
    <t>F</t>
  </si>
  <si>
    <t>MB</t>
  </si>
  <si>
    <t>Ki-43-Iia</t>
  </si>
  <si>
    <t>FB</t>
  </si>
  <si>
    <t>Ki-84b</t>
  </si>
  <si>
    <t>Ki-43-IIa</t>
  </si>
  <si>
    <t>Ki-43-IIb</t>
  </si>
  <si>
    <t>Ki-43-IIIa</t>
  </si>
  <si>
    <t>Ki-43-IV</t>
  </si>
  <si>
    <t>Do NOT Research</t>
  </si>
  <si>
    <t>J7W1</t>
  </si>
  <si>
    <t>H (ear)</t>
  </si>
  <si>
    <t>Ki-102c Randy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</si>
</sst>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Kirjainkone"/>
    </font>
    <font>
      <sz val="10"/>
      <color theme="1"/>
      <name val="Kirjainkone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4">
    <xf numFmtId="0" fontId="0" fillId="0" borderId="0" xfId="0"/>
    <xf numFmtId="0" fontId="3" fillId="0" borderId="0" xfId="0" applyFont="1" applyFill="1"/>
    <xf numFmtId="0" fontId="3" fillId="0" borderId="0" xfId="2" applyFont="1" applyFill="1"/>
    <xf numFmtId="14" fontId="3" fillId="0" borderId="0" xfId="2" applyNumberFormat="1" applyFont="1" applyFill="1"/>
    <xf numFmtId="14" fontId="3" fillId="0" borderId="0" xfId="0" applyNumberFormat="1" applyFont="1" applyFill="1"/>
    <xf numFmtId="0" fontId="4" fillId="0" borderId="0" xfId="0" applyFont="1" applyFill="1"/>
    <xf numFmtId="14" fontId="4" fillId="0" borderId="0" xfId="0" applyNumberFormat="1" applyFont="1" applyFill="1"/>
    <xf numFmtId="17" fontId="3" fillId="0" borderId="0" xfId="0" applyNumberFormat="1" applyFont="1" applyFill="1"/>
    <xf numFmtId="0" fontId="3" fillId="0" borderId="0" xfId="1" applyFont="1" applyFill="1"/>
    <xf numFmtId="14" fontId="3" fillId="0" borderId="0" xfId="1" applyNumberFormat="1" applyFont="1" applyFill="1"/>
    <xf numFmtId="0" fontId="3" fillId="0" borderId="1" xfId="0" applyFont="1" applyFill="1" applyBorder="1" applyAlignment="1">
      <alignment textRotation="90"/>
    </xf>
    <xf numFmtId="0" fontId="3" fillId="0" borderId="1" xfId="0" applyFont="1" applyFill="1" applyBorder="1" applyAlignment="1">
      <alignment horizontal="center" textRotation="90" wrapText="1"/>
    </xf>
    <xf numFmtId="0" fontId="3" fillId="0" borderId="1" xfId="0" applyFont="1" applyFill="1" applyBorder="1" applyAlignment="1">
      <alignment horizontal="center" textRotation="90"/>
    </xf>
    <xf numFmtId="0" fontId="4" fillId="0" borderId="0" xfId="0" applyFont="1"/>
  </cellXfs>
  <cellStyles count="3">
    <cellStyle name="Bad" xfId="2" builtinId="27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abSelected="1" workbookViewId="0">
      <selection activeCell="E2" sqref="E2"/>
    </sheetView>
  </sheetViews>
  <sheetFormatPr defaultRowHeight="15" x14ac:dyDescent="0.25"/>
  <cols>
    <col min="1" max="1" width="3.42578125" style="1" customWidth="1"/>
    <col min="2" max="2" width="18.7109375" style="1" customWidth="1"/>
    <col min="3" max="3" width="8.5703125" style="1" customWidth="1"/>
    <col min="4" max="4" width="18.7109375" style="1" customWidth="1"/>
    <col min="5" max="5" width="8.5703125" style="1" customWidth="1"/>
    <col min="6" max="7" width="10" style="1" customWidth="1"/>
    <col min="8" max="8" width="5.5703125" style="1" customWidth="1"/>
    <col min="9" max="9" width="8.140625" style="1" customWidth="1"/>
    <col min="10" max="10" width="11" style="1" customWidth="1"/>
    <col min="11" max="11" width="10" style="1" customWidth="1"/>
    <col min="12" max="14" width="5.5703125" style="1" customWidth="1"/>
    <col min="15" max="15" width="5.7109375" style="1" customWidth="1"/>
    <col min="16" max="16" width="4.42578125" style="1" customWidth="1"/>
    <col min="17" max="17" width="11.28515625" style="1" customWidth="1"/>
  </cols>
  <sheetData>
    <row r="1" spans="1:17" ht="107.25" customHeight="1" x14ac:dyDescent="0.25">
      <c r="A1" s="10" t="s">
        <v>61</v>
      </c>
      <c r="B1" s="11" t="s">
        <v>0</v>
      </c>
      <c r="C1" s="12" t="s">
        <v>1</v>
      </c>
      <c r="D1" s="11" t="s">
        <v>2</v>
      </c>
      <c r="E1" s="12" t="s">
        <v>3</v>
      </c>
      <c r="F1" s="11" t="s">
        <v>4</v>
      </c>
      <c r="G1" s="11" t="s">
        <v>5</v>
      </c>
      <c r="H1" s="11" t="s">
        <v>6</v>
      </c>
      <c r="I1" s="11" t="s">
        <v>7</v>
      </c>
      <c r="J1" s="11" t="s">
        <v>8</v>
      </c>
      <c r="K1" s="11" t="s">
        <v>9</v>
      </c>
      <c r="L1" s="11" t="s">
        <v>10</v>
      </c>
      <c r="M1" s="11" t="s">
        <v>11</v>
      </c>
      <c r="N1" s="11" t="s">
        <v>12</v>
      </c>
      <c r="O1" s="11" t="s">
        <v>13</v>
      </c>
      <c r="P1" s="11" t="s">
        <v>14</v>
      </c>
      <c r="Q1" s="11" t="s">
        <v>15</v>
      </c>
    </row>
    <row r="2" spans="1:17" x14ac:dyDescent="0.25">
      <c r="A2" s="1" t="s">
        <v>62</v>
      </c>
      <c r="B2" s="5" t="s">
        <v>22</v>
      </c>
      <c r="C2" s="5" t="s">
        <v>23</v>
      </c>
      <c r="D2" s="5" t="s">
        <v>22</v>
      </c>
      <c r="E2" s="5" t="s">
        <v>23</v>
      </c>
      <c r="F2" s="6">
        <v>15615</v>
      </c>
      <c r="G2" s="4">
        <v>15317</v>
      </c>
      <c r="H2" s="1">
        <f t="shared" ref="H2:H17" si="0">F2-G2</f>
        <v>298</v>
      </c>
      <c r="I2" s="1">
        <f t="shared" ref="I2:I17" si="1">ROUND(H2*0.63, 0)</f>
        <v>188</v>
      </c>
      <c r="J2" s="4">
        <f t="shared" ref="J2:J17" si="2">G2+I2</f>
        <v>15505</v>
      </c>
      <c r="K2" s="6">
        <v>15615</v>
      </c>
      <c r="L2" s="1">
        <f t="shared" ref="L2:L17" si="3">K2-J2</f>
        <v>110</v>
      </c>
      <c r="M2" s="1">
        <v>2</v>
      </c>
      <c r="N2" s="2">
        <f t="shared" ref="N2:N17" si="4">M2*30</f>
        <v>60</v>
      </c>
      <c r="O2" s="1">
        <v>1</v>
      </c>
      <c r="P2" s="1">
        <f t="shared" ref="P2:P17" si="5">CEILING(100 * L2/(O2*N2+100),1)</f>
        <v>69</v>
      </c>
      <c r="Q2" s="4">
        <f t="shared" ref="Q2:Q17" si="6">J2+P2</f>
        <v>15574</v>
      </c>
    </row>
    <row r="3" spans="1:17" x14ac:dyDescent="0.25">
      <c r="A3" s="1" t="s">
        <v>63</v>
      </c>
      <c r="B3" s="5" t="s">
        <v>41</v>
      </c>
      <c r="C3" s="1" t="s">
        <v>64</v>
      </c>
      <c r="D3" s="5" t="s">
        <v>41</v>
      </c>
      <c r="E3" s="1" t="s">
        <v>64</v>
      </c>
      <c r="F3" s="4">
        <v>16163</v>
      </c>
      <c r="G3" s="4">
        <v>15317</v>
      </c>
      <c r="H3" s="1">
        <f t="shared" si="0"/>
        <v>846</v>
      </c>
      <c r="I3" s="1">
        <f t="shared" si="1"/>
        <v>533</v>
      </c>
      <c r="J3" s="4">
        <f t="shared" si="2"/>
        <v>15850</v>
      </c>
      <c r="K3" s="4">
        <f>F3</f>
        <v>16163</v>
      </c>
      <c r="L3" s="1">
        <f t="shared" si="3"/>
        <v>313</v>
      </c>
      <c r="M3" s="1">
        <v>1</v>
      </c>
      <c r="N3" s="2">
        <f t="shared" si="4"/>
        <v>30</v>
      </c>
      <c r="O3" s="1">
        <v>1</v>
      </c>
      <c r="P3" s="1">
        <f t="shared" si="5"/>
        <v>241</v>
      </c>
      <c r="Q3" s="4">
        <f t="shared" si="6"/>
        <v>16091</v>
      </c>
    </row>
    <row r="4" spans="1:17" x14ac:dyDescent="0.25">
      <c r="A4" s="1" t="s">
        <v>65</v>
      </c>
      <c r="B4" s="5" t="s">
        <v>54</v>
      </c>
      <c r="C4" s="5" t="s">
        <v>25</v>
      </c>
      <c r="D4" s="5" t="s">
        <v>54</v>
      </c>
      <c r="E4" s="5" t="s">
        <v>25</v>
      </c>
      <c r="F4" s="4">
        <v>15919</v>
      </c>
      <c r="G4" s="4">
        <v>15317</v>
      </c>
      <c r="H4" s="1">
        <f t="shared" si="0"/>
        <v>602</v>
      </c>
      <c r="I4" s="1">
        <f t="shared" si="1"/>
        <v>379</v>
      </c>
      <c r="J4" s="4">
        <f t="shared" si="2"/>
        <v>15696</v>
      </c>
      <c r="K4" s="4">
        <f>F4</f>
        <v>15919</v>
      </c>
      <c r="L4" s="1">
        <f t="shared" si="3"/>
        <v>223</v>
      </c>
      <c r="M4" s="1">
        <v>2</v>
      </c>
      <c r="N4" s="2">
        <f t="shared" si="4"/>
        <v>60</v>
      </c>
      <c r="O4" s="1">
        <v>1</v>
      </c>
      <c r="P4" s="1">
        <f t="shared" si="5"/>
        <v>140</v>
      </c>
      <c r="Q4" s="4">
        <f t="shared" si="6"/>
        <v>15836</v>
      </c>
    </row>
    <row r="5" spans="1:17" x14ac:dyDescent="0.25">
      <c r="A5" s="1" t="s">
        <v>63</v>
      </c>
      <c r="B5" s="5" t="s">
        <v>42</v>
      </c>
      <c r="C5" s="5" t="s">
        <v>25</v>
      </c>
      <c r="D5" s="5" t="s">
        <v>42</v>
      </c>
      <c r="E5" s="5" t="s">
        <v>25</v>
      </c>
      <c r="F5" s="4">
        <v>16377</v>
      </c>
      <c r="G5" s="4">
        <v>15317</v>
      </c>
      <c r="H5" s="1">
        <f t="shared" si="0"/>
        <v>1060</v>
      </c>
      <c r="I5" s="1">
        <f t="shared" si="1"/>
        <v>668</v>
      </c>
      <c r="J5" s="4">
        <f t="shared" si="2"/>
        <v>15985</v>
      </c>
      <c r="K5" s="4">
        <f>F5</f>
        <v>16377</v>
      </c>
      <c r="L5" s="1">
        <f t="shared" si="3"/>
        <v>392</v>
      </c>
      <c r="M5" s="1">
        <v>2</v>
      </c>
      <c r="N5" s="2">
        <f t="shared" si="4"/>
        <v>60</v>
      </c>
      <c r="O5" s="1">
        <v>1</v>
      </c>
      <c r="P5" s="1">
        <f t="shared" si="5"/>
        <v>245</v>
      </c>
      <c r="Q5" s="4">
        <f t="shared" si="6"/>
        <v>16230</v>
      </c>
    </row>
    <row r="6" spans="1:17" x14ac:dyDescent="0.25">
      <c r="A6" s="1" t="s">
        <v>66</v>
      </c>
      <c r="B6" s="5" t="s">
        <v>24</v>
      </c>
      <c r="C6" s="5" t="s">
        <v>25</v>
      </c>
      <c r="D6" s="5" t="s">
        <v>24</v>
      </c>
      <c r="E6" s="5" t="s">
        <v>25</v>
      </c>
      <c r="F6" s="4">
        <v>15523</v>
      </c>
      <c r="G6" s="4">
        <v>15317</v>
      </c>
      <c r="H6" s="1">
        <f t="shared" si="0"/>
        <v>206</v>
      </c>
      <c r="I6" s="1">
        <f t="shared" si="1"/>
        <v>130</v>
      </c>
      <c r="J6" s="4">
        <f t="shared" si="2"/>
        <v>15447</v>
      </c>
      <c r="K6" s="4">
        <f>F6</f>
        <v>15523</v>
      </c>
      <c r="L6" s="1">
        <f t="shared" si="3"/>
        <v>76</v>
      </c>
      <c r="M6" s="1">
        <v>1</v>
      </c>
      <c r="N6" s="2">
        <f t="shared" si="4"/>
        <v>30</v>
      </c>
      <c r="O6" s="1">
        <v>1</v>
      </c>
      <c r="P6" s="1">
        <f t="shared" si="5"/>
        <v>59</v>
      </c>
      <c r="Q6" s="4">
        <f t="shared" si="6"/>
        <v>15506</v>
      </c>
    </row>
    <row r="7" spans="1:17" x14ac:dyDescent="0.25">
      <c r="A7" s="1" t="s">
        <v>67</v>
      </c>
      <c r="B7" s="5" t="s">
        <v>51</v>
      </c>
      <c r="C7" s="5" t="s">
        <v>52</v>
      </c>
      <c r="D7" s="5" t="s">
        <v>53</v>
      </c>
      <c r="E7" s="5" t="s">
        <v>25</v>
      </c>
      <c r="F7" s="4">
        <v>15827</v>
      </c>
      <c r="G7" s="4">
        <v>15317</v>
      </c>
      <c r="H7" s="1">
        <f t="shared" si="0"/>
        <v>510</v>
      </c>
      <c r="I7" s="1">
        <f t="shared" si="1"/>
        <v>321</v>
      </c>
      <c r="J7" s="4">
        <f t="shared" si="2"/>
        <v>15638</v>
      </c>
      <c r="K7" s="4">
        <v>15980</v>
      </c>
      <c r="L7" s="1">
        <f t="shared" si="3"/>
        <v>342</v>
      </c>
      <c r="M7" s="1">
        <v>3</v>
      </c>
      <c r="N7" s="2">
        <f t="shared" si="4"/>
        <v>90</v>
      </c>
      <c r="O7" s="1">
        <v>1</v>
      </c>
      <c r="P7" s="1">
        <f t="shared" si="5"/>
        <v>180</v>
      </c>
      <c r="Q7" s="4">
        <f t="shared" si="6"/>
        <v>15818</v>
      </c>
    </row>
    <row r="8" spans="1:17" x14ac:dyDescent="0.25">
      <c r="A8" s="1" t="s">
        <v>68</v>
      </c>
      <c r="B8" s="1" t="s">
        <v>26</v>
      </c>
      <c r="C8" s="7" t="s">
        <v>27</v>
      </c>
      <c r="D8" s="1" t="s">
        <v>28</v>
      </c>
      <c r="E8" s="1" t="s">
        <v>19</v>
      </c>
      <c r="F8" s="4">
        <v>15797</v>
      </c>
      <c r="G8" s="4">
        <v>15317</v>
      </c>
      <c r="H8" s="1">
        <f t="shared" si="0"/>
        <v>480</v>
      </c>
      <c r="I8" s="1">
        <f t="shared" si="1"/>
        <v>302</v>
      </c>
      <c r="J8" s="4">
        <f t="shared" si="2"/>
        <v>15619</v>
      </c>
      <c r="K8" s="4">
        <v>16285</v>
      </c>
      <c r="L8" s="1">
        <f t="shared" si="3"/>
        <v>666</v>
      </c>
      <c r="M8" s="1">
        <v>3</v>
      </c>
      <c r="N8" s="2">
        <f t="shared" si="4"/>
        <v>90</v>
      </c>
      <c r="O8" s="1">
        <v>2</v>
      </c>
      <c r="P8" s="1">
        <f t="shared" si="5"/>
        <v>238</v>
      </c>
      <c r="Q8" s="4">
        <f t="shared" si="6"/>
        <v>15857</v>
      </c>
    </row>
    <row r="9" spans="1:17" x14ac:dyDescent="0.25">
      <c r="A9" s="1" t="s">
        <v>69</v>
      </c>
      <c r="B9" s="8" t="s">
        <v>59</v>
      </c>
      <c r="C9" s="8" t="s">
        <v>58</v>
      </c>
      <c r="D9" s="8" t="s">
        <v>60</v>
      </c>
      <c r="E9" s="8" t="s">
        <v>19</v>
      </c>
      <c r="F9" s="9">
        <v>15432</v>
      </c>
      <c r="G9" s="9">
        <v>15317</v>
      </c>
      <c r="H9" s="8">
        <f t="shared" si="0"/>
        <v>115</v>
      </c>
      <c r="I9" s="8">
        <f t="shared" si="1"/>
        <v>72</v>
      </c>
      <c r="J9" s="9">
        <f t="shared" si="2"/>
        <v>15389</v>
      </c>
      <c r="K9" s="9">
        <v>16650</v>
      </c>
      <c r="L9" s="8">
        <f t="shared" si="3"/>
        <v>1261</v>
      </c>
      <c r="M9" s="8">
        <v>5</v>
      </c>
      <c r="N9" s="2">
        <f t="shared" si="4"/>
        <v>150</v>
      </c>
      <c r="O9" s="8">
        <v>2</v>
      </c>
      <c r="P9" s="8">
        <f t="shared" si="5"/>
        <v>316</v>
      </c>
      <c r="Q9" s="9">
        <f t="shared" si="6"/>
        <v>15705</v>
      </c>
    </row>
    <row r="10" spans="1:17" x14ac:dyDescent="0.25">
      <c r="A10" s="1" t="s">
        <v>69</v>
      </c>
      <c r="B10" s="1" t="s">
        <v>43</v>
      </c>
      <c r="C10" s="1" t="s">
        <v>31</v>
      </c>
      <c r="D10" s="1" t="s">
        <v>43</v>
      </c>
      <c r="E10" s="1" t="s">
        <v>31</v>
      </c>
      <c r="F10" s="4">
        <v>16711</v>
      </c>
      <c r="G10" s="4">
        <v>15317</v>
      </c>
      <c r="H10" s="1">
        <f t="shared" si="0"/>
        <v>1394</v>
      </c>
      <c r="I10" s="1">
        <f t="shared" si="1"/>
        <v>878</v>
      </c>
      <c r="J10" s="4">
        <f t="shared" si="2"/>
        <v>16195</v>
      </c>
      <c r="K10" s="4">
        <v>16711</v>
      </c>
      <c r="L10" s="1">
        <f t="shared" si="3"/>
        <v>516</v>
      </c>
      <c r="M10" s="1">
        <v>5</v>
      </c>
      <c r="N10" s="2">
        <f t="shared" si="4"/>
        <v>150</v>
      </c>
      <c r="O10" s="1">
        <v>1</v>
      </c>
      <c r="P10" s="1">
        <f t="shared" si="5"/>
        <v>207</v>
      </c>
      <c r="Q10" s="4">
        <f t="shared" si="6"/>
        <v>16402</v>
      </c>
    </row>
    <row r="11" spans="1:17" x14ac:dyDescent="0.25">
      <c r="A11" s="1" t="s">
        <v>70</v>
      </c>
      <c r="B11" s="5" t="s">
        <v>44</v>
      </c>
      <c r="C11" s="5" t="s">
        <v>35</v>
      </c>
      <c r="D11" s="5" t="s">
        <v>34</v>
      </c>
      <c r="E11" s="5" t="s">
        <v>35</v>
      </c>
      <c r="F11" s="6">
        <v>15432</v>
      </c>
      <c r="G11" s="4">
        <v>15317</v>
      </c>
      <c r="H11" s="1">
        <f t="shared" si="0"/>
        <v>115</v>
      </c>
      <c r="I11" s="1">
        <f t="shared" si="1"/>
        <v>72</v>
      </c>
      <c r="J11" s="4">
        <f t="shared" si="2"/>
        <v>15389</v>
      </c>
      <c r="K11" s="4">
        <v>15585</v>
      </c>
      <c r="L11" s="1">
        <f t="shared" si="3"/>
        <v>196</v>
      </c>
      <c r="M11" s="1">
        <v>3</v>
      </c>
      <c r="N11" s="2">
        <f t="shared" si="4"/>
        <v>90</v>
      </c>
      <c r="O11" s="1">
        <v>1</v>
      </c>
      <c r="P11" s="1">
        <f t="shared" si="5"/>
        <v>104</v>
      </c>
      <c r="Q11" s="4">
        <f t="shared" si="6"/>
        <v>15493</v>
      </c>
    </row>
    <row r="12" spans="1:17" x14ac:dyDescent="0.25">
      <c r="A12" s="1" t="s">
        <v>69</v>
      </c>
      <c r="B12" s="1" t="s">
        <v>71</v>
      </c>
      <c r="C12" s="1" t="s">
        <v>58</v>
      </c>
      <c r="D12" s="1" t="s">
        <v>71</v>
      </c>
      <c r="E12" s="1" t="s">
        <v>58</v>
      </c>
      <c r="F12" s="4">
        <v>15646</v>
      </c>
      <c r="G12" s="4">
        <v>15317</v>
      </c>
      <c r="H12" s="1">
        <f t="shared" si="0"/>
        <v>329</v>
      </c>
      <c r="I12" s="1">
        <f t="shared" si="1"/>
        <v>207</v>
      </c>
      <c r="J12" s="4">
        <f t="shared" si="2"/>
        <v>15524</v>
      </c>
      <c r="K12" s="4">
        <v>15646</v>
      </c>
      <c r="L12" s="1">
        <f t="shared" si="3"/>
        <v>122</v>
      </c>
      <c r="M12" s="1">
        <v>3</v>
      </c>
      <c r="N12" s="2">
        <f t="shared" si="4"/>
        <v>90</v>
      </c>
      <c r="O12" s="1">
        <v>1</v>
      </c>
      <c r="P12" s="1">
        <f t="shared" si="5"/>
        <v>65</v>
      </c>
      <c r="Q12" s="4">
        <f t="shared" si="6"/>
        <v>15589</v>
      </c>
    </row>
    <row r="13" spans="1:17" x14ac:dyDescent="0.25">
      <c r="A13" s="1" t="s">
        <v>72</v>
      </c>
      <c r="B13" s="1" t="s">
        <v>57</v>
      </c>
      <c r="C13" s="1" t="s">
        <v>58</v>
      </c>
      <c r="D13" s="1" t="s">
        <v>57</v>
      </c>
      <c r="E13" s="1" t="s">
        <v>58</v>
      </c>
      <c r="F13" s="4">
        <v>15462</v>
      </c>
      <c r="G13" s="4">
        <v>15317</v>
      </c>
      <c r="H13" s="1">
        <f t="shared" si="0"/>
        <v>145</v>
      </c>
      <c r="I13" s="1">
        <f t="shared" si="1"/>
        <v>91</v>
      </c>
      <c r="J13" s="4">
        <f t="shared" si="2"/>
        <v>15408</v>
      </c>
      <c r="K13" s="4">
        <v>15462</v>
      </c>
      <c r="L13" s="1">
        <f t="shared" si="3"/>
        <v>54</v>
      </c>
      <c r="M13" s="1">
        <v>4</v>
      </c>
      <c r="N13" s="2">
        <f t="shared" si="4"/>
        <v>120</v>
      </c>
      <c r="O13" s="1">
        <v>1</v>
      </c>
      <c r="P13" s="1">
        <f t="shared" si="5"/>
        <v>25</v>
      </c>
      <c r="Q13" s="4">
        <f t="shared" si="6"/>
        <v>15433</v>
      </c>
    </row>
    <row r="14" spans="1:17" x14ac:dyDescent="0.25">
      <c r="A14" s="1" t="s">
        <v>69</v>
      </c>
      <c r="B14" s="1" t="s">
        <v>20</v>
      </c>
      <c r="C14" s="1" t="s">
        <v>21</v>
      </c>
      <c r="D14" s="1" t="s">
        <v>73</v>
      </c>
      <c r="E14" s="1" t="s">
        <v>21</v>
      </c>
      <c r="F14" s="4">
        <v>16163</v>
      </c>
      <c r="G14" s="4">
        <v>15317</v>
      </c>
      <c r="H14" s="1">
        <f t="shared" si="0"/>
        <v>846</v>
      </c>
      <c r="I14" s="1">
        <f t="shared" si="1"/>
        <v>533</v>
      </c>
      <c r="J14" s="4">
        <f t="shared" si="2"/>
        <v>15850</v>
      </c>
      <c r="K14" s="4">
        <v>16497</v>
      </c>
      <c r="L14" s="1">
        <f t="shared" si="3"/>
        <v>647</v>
      </c>
      <c r="M14" s="1">
        <v>6</v>
      </c>
      <c r="N14" s="2">
        <f t="shared" si="4"/>
        <v>180</v>
      </c>
      <c r="O14" s="1">
        <v>2</v>
      </c>
      <c r="P14" s="1">
        <f t="shared" si="5"/>
        <v>141</v>
      </c>
      <c r="Q14" s="4">
        <f t="shared" si="6"/>
        <v>15991</v>
      </c>
    </row>
    <row r="15" spans="1:17" x14ac:dyDescent="0.25">
      <c r="A15" s="1" t="s">
        <v>69</v>
      </c>
      <c r="B15" s="1" t="s">
        <v>29</v>
      </c>
      <c r="C15" s="1" t="s">
        <v>21</v>
      </c>
      <c r="D15" s="1" t="s">
        <v>29</v>
      </c>
      <c r="E15" s="1" t="s">
        <v>21</v>
      </c>
      <c r="F15" s="4">
        <v>15950</v>
      </c>
      <c r="G15" s="4">
        <v>15317</v>
      </c>
      <c r="H15" s="1">
        <f t="shared" si="0"/>
        <v>633</v>
      </c>
      <c r="I15" s="1">
        <f t="shared" si="1"/>
        <v>399</v>
      </c>
      <c r="J15" s="4">
        <f t="shared" si="2"/>
        <v>15716</v>
      </c>
      <c r="K15" s="4">
        <v>15950</v>
      </c>
      <c r="L15" s="1">
        <f t="shared" si="3"/>
        <v>234</v>
      </c>
      <c r="M15" s="1">
        <v>4</v>
      </c>
      <c r="N15" s="2">
        <f t="shared" si="4"/>
        <v>120</v>
      </c>
      <c r="O15" s="1">
        <v>2</v>
      </c>
      <c r="P15" s="1">
        <f t="shared" si="5"/>
        <v>69</v>
      </c>
      <c r="Q15" s="4">
        <f t="shared" si="6"/>
        <v>15785</v>
      </c>
    </row>
    <row r="16" spans="1:17" x14ac:dyDescent="0.25">
      <c r="A16" s="1" t="s">
        <v>63</v>
      </c>
      <c r="B16" s="13" t="s">
        <v>45</v>
      </c>
      <c r="C16" s="13" t="s">
        <v>46</v>
      </c>
      <c r="D16" s="13" t="s">
        <v>47</v>
      </c>
      <c r="E16" s="13" t="s">
        <v>46</v>
      </c>
      <c r="F16" s="4">
        <v>15980</v>
      </c>
      <c r="G16" s="4">
        <v>15317</v>
      </c>
      <c r="H16" s="1">
        <f t="shared" si="0"/>
        <v>663</v>
      </c>
      <c r="I16" s="1">
        <f t="shared" si="1"/>
        <v>418</v>
      </c>
      <c r="J16" s="4">
        <f t="shared" si="2"/>
        <v>15735</v>
      </c>
      <c r="K16" s="4">
        <v>16346</v>
      </c>
      <c r="L16" s="1">
        <f t="shared" si="3"/>
        <v>611</v>
      </c>
      <c r="M16" s="1">
        <v>2</v>
      </c>
      <c r="N16" s="2">
        <f t="shared" si="4"/>
        <v>60</v>
      </c>
      <c r="O16" s="1">
        <v>1</v>
      </c>
      <c r="P16" s="1">
        <f t="shared" si="5"/>
        <v>382</v>
      </c>
      <c r="Q16" s="4">
        <f t="shared" si="6"/>
        <v>16117</v>
      </c>
    </row>
    <row r="17" spans="1:17" ht="14.25" customHeight="1" x14ac:dyDescent="0.25">
      <c r="A17" s="1" t="s">
        <v>62</v>
      </c>
      <c r="B17" s="1" t="s">
        <v>39</v>
      </c>
      <c r="C17" s="1" t="s">
        <v>21</v>
      </c>
      <c r="D17" s="1" t="s">
        <v>29</v>
      </c>
      <c r="E17" s="1" t="s">
        <v>21</v>
      </c>
      <c r="F17" s="4">
        <v>15950</v>
      </c>
      <c r="G17" s="4">
        <v>15317</v>
      </c>
      <c r="H17" s="1">
        <f t="shared" si="0"/>
        <v>633</v>
      </c>
      <c r="I17" s="1">
        <f t="shared" si="1"/>
        <v>399</v>
      </c>
      <c r="J17" s="4">
        <f t="shared" si="2"/>
        <v>15716</v>
      </c>
      <c r="K17" s="4">
        <v>15950</v>
      </c>
      <c r="L17" s="1">
        <f t="shared" si="3"/>
        <v>234</v>
      </c>
      <c r="M17" s="1">
        <v>4</v>
      </c>
      <c r="N17" s="2">
        <f t="shared" si="4"/>
        <v>120</v>
      </c>
      <c r="O17" s="1">
        <v>2</v>
      </c>
      <c r="P17" s="1">
        <f t="shared" si="5"/>
        <v>69</v>
      </c>
      <c r="Q17" s="4">
        <f t="shared" si="6"/>
        <v>15785</v>
      </c>
    </row>
    <row r="18" spans="1:17" x14ac:dyDescent="0.25">
      <c r="M18" s="1">
        <f>SUM(M2:M15)</f>
        <v>44</v>
      </c>
      <c r="N18" s="1">
        <f>SUM(N2:N15)</f>
        <v>1320</v>
      </c>
    </row>
    <row r="19" spans="1:17" x14ac:dyDescent="0.25">
      <c r="B19" s="1" t="s">
        <v>74</v>
      </c>
      <c r="C19" s="1" t="s">
        <v>58</v>
      </c>
      <c r="D19" s="1" t="s">
        <v>74</v>
      </c>
      <c r="E19" s="1" t="s">
        <v>58</v>
      </c>
      <c r="F19" s="4">
        <v>15646</v>
      </c>
      <c r="G19" s="4">
        <v>15317</v>
      </c>
      <c r="H19" s="1">
        <f>F19-G19</f>
        <v>329</v>
      </c>
      <c r="I19" s="1">
        <f>ROUND(H19*0.63, 0)</f>
        <v>207</v>
      </c>
      <c r="J19" s="4">
        <f>G19+I19</f>
        <v>15524</v>
      </c>
      <c r="K19" s="4"/>
      <c r="M19" s="1">
        <v>3</v>
      </c>
      <c r="N19" s="2">
        <f>M19*30</f>
        <v>90</v>
      </c>
      <c r="Q19" s="4">
        <f>J19+20</f>
        <v>15544</v>
      </c>
    </row>
    <row r="20" spans="1:17" x14ac:dyDescent="0.25">
      <c r="B20" s="1" t="s">
        <v>74</v>
      </c>
      <c r="C20" s="1" t="s">
        <v>58</v>
      </c>
      <c r="D20" s="1" t="s">
        <v>75</v>
      </c>
      <c r="E20" s="1" t="s">
        <v>58</v>
      </c>
      <c r="F20" s="4">
        <v>15827</v>
      </c>
      <c r="G20" s="4">
        <f>J19</f>
        <v>15524</v>
      </c>
      <c r="H20" s="1">
        <f>F20-G20</f>
        <v>303</v>
      </c>
      <c r="I20" s="1">
        <v>0</v>
      </c>
      <c r="J20" s="4">
        <f>Q19</f>
        <v>15544</v>
      </c>
      <c r="K20" s="4">
        <f>F20</f>
        <v>15827</v>
      </c>
      <c r="L20" s="1">
        <f>K20-J20</f>
        <v>283</v>
      </c>
      <c r="M20" s="1">
        <v>3</v>
      </c>
      <c r="N20" s="2">
        <f>M20*30</f>
        <v>90</v>
      </c>
      <c r="O20" s="1">
        <v>2</v>
      </c>
      <c r="P20" s="1">
        <f>CEILING(100 * L20/(O20*N20+100),1)</f>
        <v>102</v>
      </c>
      <c r="Q20" s="4">
        <f>J20+P20</f>
        <v>15646</v>
      </c>
    </row>
    <row r="21" spans="1:17" x14ac:dyDescent="0.25">
      <c r="B21" s="1" t="s">
        <v>75</v>
      </c>
      <c r="C21" s="1" t="s">
        <v>58</v>
      </c>
      <c r="D21" s="1" t="s">
        <v>76</v>
      </c>
      <c r="E21" s="1" t="s">
        <v>58</v>
      </c>
      <c r="F21" s="4">
        <v>16346</v>
      </c>
      <c r="G21" s="4">
        <v>15615</v>
      </c>
      <c r="H21" s="1">
        <f>F21-G21</f>
        <v>731</v>
      </c>
      <c r="I21" s="1">
        <v>0</v>
      </c>
      <c r="J21" s="4">
        <f>Q20</f>
        <v>15646</v>
      </c>
      <c r="K21" s="4">
        <f t="shared" ref="K21:K22" si="7">F21</f>
        <v>16346</v>
      </c>
      <c r="L21" s="1">
        <f>K21-J21</f>
        <v>700</v>
      </c>
      <c r="M21" s="1">
        <v>3</v>
      </c>
      <c r="N21" s="2">
        <f>M21*30</f>
        <v>90</v>
      </c>
      <c r="O21" s="1">
        <v>1</v>
      </c>
      <c r="P21" s="1">
        <f>CEILING(100 * L21/(O21*N21+100),1)</f>
        <v>369</v>
      </c>
      <c r="Q21" s="4">
        <f>J21+P21</f>
        <v>16015</v>
      </c>
    </row>
    <row r="22" spans="1:17" x14ac:dyDescent="0.25">
      <c r="B22" s="1" t="s">
        <v>76</v>
      </c>
      <c r="C22" s="1" t="s">
        <v>58</v>
      </c>
      <c r="D22" s="1" t="s">
        <v>77</v>
      </c>
      <c r="E22" s="1" t="s">
        <v>58</v>
      </c>
      <c r="F22" s="4">
        <v>16650</v>
      </c>
      <c r="G22" s="4">
        <v>15615</v>
      </c>
      <c r="H22" s="1">
        <f>F22-G22</f>
        <v>1035</v>
      </c>
      <c r="I22" s="1">
        <v>0</v>
      </c>
      <c r="J22" s="4">
        <f>Q21</f>
        <v>16015</v>
      </c>
      <c r="K22" s="4">
        <f t="shared" si="7"/>
        <v>16650</v>
      </c>
      <c r="L22" s="1">
        <f>K22-J22</f>
        <v>635</v>
      </c>
      <c r="M22" s="1">
        <v>3</v>
      </c>
      <c r="N22" s="2">
        <f>M22*30</f>
        <v>90</v>
      </c>
      <c r="O22" s="1">
        <v>1</v>
      </c>
      <c r="P22" s="1">
        <f>CEILING(100 * L22/(O22*N22+100),1)</f>
        <v>335</v>
      </c>
      <c r="Q22" s="4">
        <f>J22+P22</f>
        <v>16350</v>
      </c>
    </row>
    <row r="24" spans="1:17" x14ac:dyDescent="0.25">
      <c r="A24" s="1" t="s">
        <v>69</v>
      </c>
      <c r="B24" s="1" t="s">
        <v>29</v>
      </c>
      <c r="C24" s="1" t="s">
        <v>21</v>
      </c>
      <c r="D24" s="1" t="s">
        <v>29</v>
      </c>
      <c r="E24" s="1" t="s">
        <v>21</v>
      </c>
      <c r="F24" s="4">
        <v>15950</v>
      </c>
      <c r="G24" s="4">
        <v>15317</v>
      </c>
      <c r="H24" s="1">
        <f>F24-G24</f>
        <v>633</v>
      </c>
      <c r="I24" s="1">
        <f>ROUND(H24*0.63, 0)</f>
        <v>399</v>
      </c>
      <c r="J24" s="4">
        <f>G24+I24</f>
        <v>15716</v>
      </c>
      <c r="K24" s="4">
        <v>15950</v>
      </c>
      <c r="L24" s="1">
        <f>K24-J24</f>
        <v>234</v>
      </c>
      <c r="M24" s="1">
        <v>4</v>
      </c>
      <c r="N24" s="2">
        <f>M24*30</f>
        <v>120</v>
      </c>
      <c r="O24" s="1">
        <v>1</v>
      </c>
      <c r="P24" s="1">
        <f>CEILING(100 * L24/(O24*N24+100),1)</f>
        <v>107</v>
      </c>
      <c r="Q24" s="4">
        <f>J24+P24</f>
        <v>15823</v>
      </c>
    </row>
    <row r="25" spans="1:17" x14ac:dyDescent="0.25">
      <c r="A25" s="1" t="s">
        <v>69</v>
      </c>
      <c r="B25" s="1" t="s">
        <v>29</v>
      </c>
      <c r="C25" s="1" t="s">
        <v>21</v>
      </c>
      <c r="D25" s="1" t="s">
        <v>30</v>
      </c>
      <c r="E25" s="1" t="s">
        <v>31</v>
      </c>
      <c r="F25" s="4">
        <v>16711</v>
      </c>
      <c r="G25" s="4">
        <f>Q24</f>
        <v>15823</v>
      </c>
      <c r="H25" s="1">
        <f>F25-G25</f>
        <v>888</v>
      </c>
      <c r="I25" s="1">
        <v>0</v>
      </c>
      <c r="J25" s="4">
        <f>Q24</f>
        <v>15823</v>
      </c>
      <c r="K25" s="4">
        <f t="shared" ref="K25" si="8">F25</f>
        <v>16711</v>
      </c>
      <c r="L25" s="1">
        <f>K25-J25</f>
        <v>888</v>
      </c>
      <c r="M25" s="1">
        <v>3</v>
      </c>
      <c r="N25" s="2">
        <f>M25*30</f>
        <v>90</v>
      </c>
      <c r="O25" s="1">
        <v>1</v>
      </c>
      <c r="P25" s="1">
        <f>CEILING(100 * L25/(O25*N25+100),1)</f>
        <v>468</v>
      </c>
      <c r="Q25" s="4">
        <f>J25+P25</f>
        <v>16291</v>
      </c>
    </row>
    <row r="27" spans="1:17" x14ac:dyDescent="0.25">
      <c r="A27" s="1" t="s">
        <v>78</v>
      </c>
    </row>
    <row r="28" spans="1:17" x14ac:dyDescent="0.25">
      <c r="A28" s="1" t="s">
        <v>69</v>
      </c>
      <c r="B28" s="2" t="s">
        <v>16</v>
      </c>
      <c r="C28" s="2" t="s">
        <v>17</v>
      </c>
      <c r="D28" s="2" t="s">
        <v>18</v>
      </c>
      <c r="E28" s="2" t="s">
        <v>19</v>
      </c>
      <c r="F28" s="3">
        <v>15950</v>
      </c>
      <c r="G28" s="3">
        <v>15317</v>
      </c>
      <c r="H28" s="2">
        <f t="shared" ref="H28:H35" si="9">F28-G28</f>
        <v>633</v>
      </c>
      <c r="I28" s="2">
        <f t="shared" ref="I28:I35" si="10">ROUND(H28*0.63, 0)</f>
        <v>399</v>
      </c>
      <c r="J28" s="3">
        <f t="shared" ref="J28:J35" si="11">G28+I28</f>
        <v>15716</v>
      </c>
      <c r="K28" s="3">
        <v>16497</v>
      </c>
      <c r="L28" s="2">
        <f t="shared" ref="L28:L35" si="12">K28-J28</f>
        <v>781</v>
      </c>
      <c r="M28" s="2">
        <v>0</v>
      </c>
      <c r="N28" s="2">
        <f t="shared" ref="N28:N40" si="13">M28*30</f>
        <v>0</v>
      </c>
      <c r="O28" s="2">
        <v>1</v>
      </c>
      <c r="P28" s="2">
        <f t="shared" ref="P28:P40" si="14">CEILING(100 * L28/(O28*N28+100),1)</f>
        <v>781</v>
      </c>
      <c r="Q28" s="3">
        <f t="shared" ref="Q28:Q40" si="15">J28+P28</f>
        <v>16497</v>
      </c>
    </row>
    <row r="29" spans="1:17" x14ac:dyDescent="0.25">
      <c r="A29" s="1" t="s">
        <v>69</v>
      </c>
      <c r="B29" s="1" t="s">
        <v>55</v>
      </c>
      <c r="C29" s="1" t="s">
        <v>56</v>
      </c>
      <c r="D29" s="1" t="s">
        <v>55</v>
      </c>
      <c r="E29" s="1" t="s">
        <v>56</v>
      </c>
      <c r="F29" s="4">
        <v>15585</v>
      </c>
      <c r="G29" s="4">
        <v>15317</v>
      </c>
      <c r="H29" s="1">
        <f t="shared" si="9"/>
        <v>268</v>
      </c>
      <c r="I29" s="1">
        <f t="shared" si="10"/>
        <v>169</v>
      </c>
      <c r="J29" s="4">
        <f t="shared" si="11"/>
        <v>15486</v>
      </c>
      <c r="K29" s="4">
        <v>15585</v>
      </c>
      <c r="L29" s="1">
        <f t="shared" si="12"/>
        <v>99</v>
      </c>
      <c r="M29" s="1">
        <v>0</v>
      </c>
      <c r="N29" s="2">
        <f t="shared" si="13"/>
        <v>0</v>
      </c>
      <c r="O29" s="1">
        <v>1</v>
      </c>
      <c r="P29" s="1">
        <f t="shared" si="14"/>
        <v>99</v>
      </c>
      <c r="Q29" s="4">
        <f t="shared" si="15"/>
        <v>15585</v>
      </c>
    </row>
    <row r="30" spans="1:17" x14ac:dyDescent="0.25">
      <c r="A30" s="1" t="s">
        <v>69</v>
      </c>
      <c r="B30" s="1" t="s">
        <v>32</v>
      </c>
      <c r="C30" s="1" t="s">
        <v>31</v>
      </c>
      <c r="D30" s="1" t="s">
        <v>32</v>
      </c>
      <c r="E30" s="1" t="s">
        <v>31</v>
      </c>
      <c r="F30" s="4">
        <v>16681</v>
      </c>
      <c r="G30" s="4">
        <v>15317</v>
      </c>
      <c r="H30" s="1">
        <f t="shared" si="9"/>
        <v>1364</v>
      </c>
      <c r="I30" s="1">
        <f t="shared" si="10"/>
        <v>859</v>
      </c>
      <c r="J30" s="4">
        <f t="shared" si="11"/>
        <v>16176</v>
      </c>
      <c r="K30" s="4">
        <v>16681</v>
      </c>
      <c r="L30" s="1">
        <f t="shared" si="12"/>
        <v>505</v>
      </c>
      <c r="M30" s="1">
        <v>0</v>
      </c>
      <c r="N30" s="2">
        <f t="shared" si="13"/>
        <v>0</v>
      </c>
      <c r="O30" s="1">
        <v>1</v>
      </c>
      <c r="P30" s="1">
        <f t="shared" si="14"/>
        <v>505</v>
      </c>
      <c r="Q30" s="4">
        <f t="shared" si="15"/>
        <v>16681</v>
      </c>
    </row>
    <row r="31" spans="1:17" x14ac:dyDescent="0.25">
      <c r="A31" s="1" t="s">
        <v>69</v>
      </c>
      <c r="B31" s="1" t="s">
        <v>79</v>
      </c>
      <c r="C31" s="1" t="s">
        <v>31</v>
      </c>
      <c r="D31" s="1" t="s">
        <v>79</v>
      </c>
      <c r="E31" s="1" t="s">
        <v>31</v>
      </c>
      <c r="F31" s="4">
        <v>16772</v>
      </c>
      <c r="G31" s="4">
        <v>15317</v>
      </c>
      <c r="H31" s="1">
        <f t="shared" si="9"/>
        <v>1455</v>
      </c>
      <c r="I31" s="1">
        <f t="shared" si="10"/>
        <v>917</v>
      </c>
      <c r="J31" s="4">
        <f t="shared" si="11"/>
        <v>16234</v>
      </c>
      <c r="K31" s="4">
        <v>16772</v>
      </c>
      <c r="L31" s="1">
        <f t="shared" si="12"/>
        <v>538</v>
      </c>
      <c r="M31" s="1">
        <v>0</v>
      </c>
      <c r="N31" s="2">
        <f t="shared" si="13"/>
        <v>0</v>
      </c>
      <c r="O31" s="1">
        <v>1</v>
      </c>
      <c r="P31" s="1">
        <f t="shared" si="14"/>
        <v>538</v>
      </c>
      <c r="Q31" s="4">
        <f t="shared" si="15"/>
        <v>16772</v>
      </c>
    </row>
    <row r="32" spans="1:17" x14ac:dyDescent="0.25">
      <c r="A32" s="1" t="s">
        <v>63</v>
      </c>
      <c r="B32" s="5" t="s">
        <v>45</v>
      </c>
      <c r="C32" s="5" t="s">
        <v>46</v>
      </c>
      <c r="D32" s="5" t="s">
        <v>47</v>
      </c>
      <c r="E32" s="5" t="s">
        <v>46</v>
      </c>
      <c r="F32" s="4">
        <v>15980</v>
      </c>
      <c r="G32" s="4">
        <v>15317</v>
      </c>
      <c r="H32" s="1">
        <f t="shared" si="9"/>
        <v>663</v>
      </c>
      <c r="I32" s="1">
        <f t="shared" si="10"/>
        <v>418</v>
      </c>
      <c r="J32" s="4">
        <f t="shared" si="11"/>
        <v>15735</v>
      </c>
      <c r="K32" s="4">
        <v>16285</v>
      </c>
      <c r="L32" s="1">
        <f t="shared" si="12"/>
        <v>550</v>
      </c>
      <c r="M32" s="1">
        <v>0</v>
      </c>
      <c r="N32" s="2">
        <f t="shared" si="13"/>
        <v>0</v>
      </c>
      <c r="O32" s="1">
        <v>1</v>
      </c>
      <c r="P32" s="1">
        <f t="shared" si="14"/>
        <v>550</v>
      </c>
      <c r="Q32" s="4">
        <f t="shared" si="15"/>
        <v>16285</v>
      </c>
    </row>
    <row r="33" spans="1:17" x14ac:dyDescent="0.25">
      <c r="A33" s="1" t="s">
        <v>63</v>
      </c>
      <c r="B33" s="5" t="s">
        <v>38</v>
      </c>
      <c r="C33" s="5" t="s">
        <v>21</v>
      </c>
      <c r="D33" s="5" t="s">
        <v>38</v>
      </c>
      <c r="E33" s="5" t="s">
        <v>21</v>
      </c>
      <c r="F33" s="4">
        <v>16558</v>
      </c>
      <c r="G33" s="4">
        <v>15317</v>
      </c>
      <c r="H33" s="1">
        <f t="shared" si="9"/>
        <v>1241</v>
      </c>
      <c r="I33" s="1">
        <f t="shared" si="10"/>
        <v>782</v>
      </c>
      <c r="J33" s="4">
        <f t="shared" si="11"/>
        <v>16099</v>
      </c>
      <c r="K33" s="4">
        <f>F33</f>
        <v>16558</v>
      </c>
      <c r="L33" s="1">
        <f t="shared" si="12"/>
        <v>459</v>
      </c>
      <c r="M33" s="1">
        <v>0</v>
      </c>
      <c r="N33" s="2">
        <f t="shared" si="13"/>
        <v>0</v>
      </c>
      <c r="O33" s="1">
        <v>1</v>
      </c>
      <c r="P33" s="1">
        <f t="shared" si="14"/>
        <v>459</v>
      </c>
      <c r="Q33" s="4">
        <f t="shared" si="15"/>
        <v>16558</v>
      </c>
    </row>
    <row r="34" spans="1:17" x14ac:dyDescent="0.25">
      <c r="A34" s="1" t="s">
        <v>70</v>
      </c>
      <c r="B34" s="5" t="s">
        <v>33</v>
      </c>
      <c r="C34" s="5" t="s">
        <v>31</v>
      </c>
      <c r="D34" s="5" t="s">
        <v>33</v>
      </c>
      <c r="E34" s="5" t="s">
        <v>31</v>
      </c>
      <c r="F34" s="6">
        <v>16711</v>
      </c>
      <c r="G34" s="4">
        <v>15317</v>
      </c>
      <c r="H34" s="1">
        <f t="shared" si="9"/>
        <v>1394</v>
      </c>
      <c r="I34" s="1">
        <f t="shared" si="10"/>
        <v>878</v>
      </c>
      <c r="J34" s="4">
        <f t="shared" si="11"/>
        <v>16195</v>
      </c>
      <c r="K34" s="4">
        <f>F34</f>
        <v>16711</v>
      </c>
      <c r="L34" s="1">
        <f t="shared" si="12"/>
        <v>516</v>
      </c>
      <c r="M34" s="1">
        <v>0</v>
      </c>
      <c r="N34" s="2">
        <f t="shared" si="13"/>
        <v>0</v>
      </c>
      <c r="O34" s="1">
        <v>1</v>
      </c>
      <c r="P34" s="1">
        <f t="shared" si="14"/>
        <v>516</v>
      </c>
      <c r="Q34" s="4">
        <f t="shared" si="15"/>
        <v>16711</v>
      </c>
    </row>
    <row r="35" spans="1:17" x14ac:dyDescent="0.25">
      <c r="A35" s="1" t="s">
        <v>70</v>
      </c>
      <c r="B35" s="5" t="s">
        <v>37</v>
      </c>
      <c r="C35" s="5" t="s">
        <v>21</v>
      </c>
      <c r="D35" s="5" t="s">
        <v>37</v>
      </c>
      <c r="E35" s="5" t="s">
        <v>21</v>
      </c>
      <c r="F35" s="4">
        <v>16316</v>
      </c>
      <c r="G35" s="4">
        <v>15317</v>
      </c>
      <c r="H35" s="1">
        <f t="shared" si="9"/>
        <v>999</v>
      </c>
      <c r="I35" s="1">
        <f t="shared" si="10"/>
        <v>629</v>
      </c>
      <c r="J35" s="4">
        <f t="shared" si="11"/>
        <v>15946</v>
      </c>
      <c r="K35" s="4">
        <f>F35</f>
        <v>16316</v>
      </c>
      <c r="L35" s="1">
        <f t="shared" si="12"/>
        <v>370</v>
      </c>
      <c r="M35" s="1">
        <v>0</v>
      </c>
      <c r="N35" s="2">
        <f t="shared" si="13"/>
        <v>0</v>
      </c>
      <c r="O35" s="1">
        <v>1</v>
      </c>
      <c r="P35" s="1">
        <f t="shared" si="14"/>
        <v>370</v>
      </c>
      <c r="Q35" s="4">
        <f t="shared" si="15"/>
        <v>16316</v>
      </c>
    </row>
    <row r="36" spans="1:17" x14ac:dyDescent="0.25">
      <c r="A36" s="1" t="s">
        <v>67</v>
      </c>
      <c r="B36" s="1" t="s">
        <v>36</v>
      </c>
      <c r="C36" s="1" t="s">
        <v>21</v>
      </c>
      <c r="D36" s="1" t="s">
        <v>36</v>
      </c>
      <c r="E36" s="1" t="s">
        <v>21</v>
      </c>
      <c r="F36" s="4">
        <v>16407</v>
      </c>
      <c r="G36" s="4">
        <v>15317</v>
      </c>
      <c r="H36" s="1">
        <f>F36-G36</f>
        <v>1090</v>
      </c>
      <c r="I36" s="1">
        <f>ROUND(H36*0.63, 0)</f>
        <v>687</v>
      </c>
      <c r="J36" s="4">
        <f>G36+I36</f>
        <v>16004</v>
      </c>
      <c r="K36" s="4">
        <f>F36</f>
        <v>16407</v>
      </c>
      <c r="L36" s="1">
        <f>K36-J36</f>
        <v>403</v>
      </c>
      <c r="M36" s="1">
        <v>0</v>
      </c>
      <c r="N36" s="2">
        <f t="shared" si="13"/>
        <v>0</v>
      </c>
      <c r="O36" s="1">
        <v>1</v>
      </c>
      <c r="P36" s="1">
        <f t="shared" si="14"/>
        <v>403</v>
      </c>
      <c r="Q36" s="4">
        <f t="shared" si="15"/>
        <v>16407</v>
      </c>
    </row>
    <row r="37" spans="1:17" x14ac:dyDescent="0.25">
      <c r="A37" s="1" t="s">
        <v>62</v>
      </c>
      <c r="B37" s="5" t="s">
        <v>39</v>
      </c>
      <c r="C37" s="5" t="s">
        <v>21</v>
      </c>
      <c r="D37" s="5" t="s">
        <v>40</v>
      </c>
      <c r="E37" s="5" t="s">
        <v>21</v>
      </c>
      <c r="F37" s="6">
        <v>16285</v>
      </c>
      <c r="G37" s="4">
        <v>15317</v>
      </c>
      <c r="H37" s="1">
        <f>F37-G37</f>
        <v>968</v>
      </c>
      <c r="I37" s="1">
        <f>ROUND(H37*0.63, 0)</f>
        <v>610</v>
      </c>
      <c r="J37" s="4">
        <f>G37+I37</f>
        <v>15927</v>
      </c>
      <c r="K37" s="6">
        <v>16742</v>
      </c>
      <c r="L37" s="1">
        <f>K37-J37</f>
        <v>815</v>
      </c>
      <c r="M37" s="1">
        <v>0</v>
      </c>
      <c r="N37" s="2">
        <f t="shared" si="13"/>
        <v>0</v>
      </c>
      <c r="O37" s="1">
        <v>1</v>
      </c>
      <c r="P37" s="1">
        <f t="shared" si="14"/>
        <v>815</v>
      </c>
      <c r="Q37" s="4">
        <f t="shared" si="15"/>
        <v>16742</v>
      </c>
    </row>
    <row r="38" spans="1:17" x14ac:dyDescent="0.25">
      <c r="A38" s="1" t="s">
        <v>70</v>
      </c>
      <c r="B38" s="5" t="s">
        <v>49</v>
      </c>
      <c r="C38" s="5" t="s">
        <v>21</v>
      </c>
      <c r="D38" s="5" t="s">
        <v>50</v>
      </c>
      <c r="E38" s="5" t="s">
        <v>25</v>
      </c>
      <c r="F38" s="4">
        <v>16011</v>
      </c>
      <c r="G38" s="4">
        <v>15317</v>
      </c>
      <c r="H38" s="1">
        <f>F38-G38</f>
        <v>694</v>
      </c>
      <c r="I38" s="1">
        <f>ROUND(H38*0.63, 0)</f>
        <v>437</v>
      </c>
      <c r="J38" s="4">
        <f>G38+I38</f>
        <v>15754</v>
      </c>
      <c r="K38" s="4">
        <v>16377</v>
      </c>
      <c r="L38" s="1">
        <f>K38-J38</f>
        <v>623</v>
      </c>
      <c r="M38" s="1">
        <v>0</v>
      </c>
      <c r="N38" s="2">
        <f t="shared" si="13"/>
        <v>0</v>
      </c>
      <c r="O38" s="1">
        <v>1</v>
      </c>
      <c r="P38" s="1">
        <f t="shared" si="14"/>
        <v>623</v>
      </c>
      <c r="Q38" s="4">
        <f t="shared" si="15"/>
        <v>16377</v>
      </c>
    </row>
    <row r="39" spans="1:17" x14ac:dyDescent="0.25">
      <c r="A39" s="1" t="s">
        <v>70</v>
      </c>
      <c r="B39" s="5" t="s">
        <v>48</v>
      </c>
      <c r="C39" s="5" t="s">
        <v>80</v>
      </c>
      <c r="D39" s="5" t="s">
        <v>48</v>
      </c>
      <c r="E39" s="5" t="s">
        <v>80</v>
      </c>
      <c r="F39" s="6">
        <v>16254</v>
      </c>
      <c r="G39" s="4">
        <v>15317</v>
      </c>
      <c r="H39" s="1">
        <f>F39-G39</f>
        <v>937</v>
      </c>
      <c r="I39" s="1">
        <f>ROUND(H39*0.63, 0)</f>
        <v>590</v>
      </c>
      <c r="J39" s="4">
        <f>G39+I39</f>
        <v>15907</v>
      </c>
      <c r="K39" s="4">
        <f>F39</f>
        <v>16254</v>
      </c>
      <c r="L39" s="1">
        <f>K39-J39</f>
        <v>347</v>
      </c>
      <c r="M39" s="1">
        <v>1</v>
      </c>
      <c r="N39" s="2">
        <f t="shared" si="13"/>
        <v>30</v>
      </c>
      <c r="O39" s="1">
        <v>1</v>
      </c>
      <c r="P39" s="1">
        <f t="shared" si="14"/>
        <v>267</v>
      </c>
      <c r="Q39" s="4">
        <f t="shared" si="15"/>
        <v>16174</v>
      </c>
    </row>
    <row r="40" spans="1:17" x14ac:dyDescent="0.25">
      <c r="A40" s="1" t="s">
        <v>63</v>
      </c>
      <c r="B40" s="5" t="s">
        <v>81</v>
      </c>
      <c r="C40" s="1" t="s">
        <v>19</v>
      </c>
      <c r="D40" s="5" t="s">
        <v>81</v>
      </c>
      <c r="E40" s="1" t="s">
        <v>19</v>
      </c>
      <c r="F40" s="4">
        <v>16711</v>
      </c>
      <c r="G40" s="4">
        <v>15317</v>
      </c>
      <c r="H40" s="1">
        <f>F40-G40</f>
        <v>1394</v>
      </c>
      <c r="I40" s="1">
        <f>ROUND(H40*0.63, 0)</f>
        <v>878</v>
      </c>
      <c r="J40" s="4">
        <f>G40+I40</f>
        <v>16195</v>
      </c>
      <c r="K40" s="4">
        <f>F40</f>
        <v>16711</v>
      </c>
      <c r="L40" s="1">
        <f>K40-J40</f>
        <v>516</v>
      </c>
      <c r="M40" s="1">
        <v>0</v>
      </c>
      <c r="N40" s="2">
        <f t="shared" si="13"/>
        <v>0</v>
      </c>
      <c r="O40" s="1">
        <v>2</v>
      </c>
      <c r="P40" s="1">
        <f t="shared" si="14"/>
        <v>516</v>
      </c>
      <c r="Q40" s="4">
        <f t="shared" si="15"/>
        <v>16711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Collins</dc:creator>
  <cp:lastModifiedBy>Gary Collins</cp:lastModifiedBy>
  <dcterms:created xsi:type="dcterms:W3CDTF">2016-12-14T01:52:07Z</dcterms:created>
  <dcterms:modified xsi:type="dcterms:W3CDTF">2016-12-31T04:53:20Z</dcterms:modified>
</cp:coreProperties>
</file>