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37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<sst xmlns="http://schemas.openxmlformats.org/spreadsheetml/2006/main" count="894" uniqueCount="321">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</sst>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31" sqref="A31:XFD31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x14ac:dyDescent="0.25">
      <c r="A34" s="5">
        <f t="shared" si="7"/>
        <v>31</v>
      </c>
      <c r="B34" s="4">
        <f t="shared" si="2"/>
        <v>2302431</v>
      </c>
      <c r="C34" s="4">
        <f t="shared" si="3"/>
        <v>34580</v>
      </c>
      <c r="D34" s="4">
        <f t="shared" si="4"/>
        <v>5386</v>
      </c>
      <c r="E34" s="4">
        <f t="shared" si="5"/>
        <v>5477</v>
      </c>
      <c r="F34" s="22">
        <f t="shared" si="8"/>
        <v>115.14757916034385</v>
      </c>
      <c r="G34" s="22">
        <f t="shared" si="6"/>
        <v>106.38092546656586</v>
      </c>
      <c r="H34" s="7">
        <v>2795206</v>
      </c>
      <c r="I34" s="7">
        <v>24879</v>
      </c>
      <c r="J34" s="7">
        <v>3699</v>
      </c>
      <c r="K34" s="7">
        <v>2176</v>
      </c>
      <c r="L34" s="7">
        <v>521443</v>
      </c>
      <c r="M34" s="7">
        <v>4855</v>
      </c>
      <c r="N34" s="7">
        <v>97</v>
      </c>
      <c r="O34" s="7">
        <v>485</v>
      </c>
      <c r="P34" s="7">
        <v>456702</v>
      </c>
      <c r="Q34" s="7">
        <v>3240</v>
      </c>
      <c r="R34" s="7">
        <v>52</v>
      </c>
      <c r="S34" s="7">
        <v>130</v>
      </c>
      <c r="T34" s="7">
        <v>233784</v>
      </c>
      <c r="U34" s="7">
        <v>2040</v>
      </c>
      <c r="V34" s="7">
        <v>137</v>
      </c>
      <c r="W34" s="7">
        <v>75</v>
      </c>
      <c r="X34" s="7">
        <v>292977</v>
      </c>
      <c r="Y34" s="7">
        <v>2698</v>
      </c>
      <c r="Z34" s="7">
        <v>30</v>
      </c>
      <c r="AA34" s="7">
        <v>350</v>
      </c>
      <c r="AB34" s="7">
        <v>39698</v>
      </c>
      <c r="AC34" s="7">
        <v>194</v>
      </c>
      <c r="AD34" s="7">
        <v>0</v>
      </c>
      <c r="AE34" s="7">
        <v>0</v>
      </c>
      <c r="AF34" s="7">
        <v>6642241</v>
      </c>
      <c r="AG34" s="7">
        <v>72486</v>
      </c>
      <c r="AH34" s="7">
        <v>9401</v>
      </c>
      <c r="AI34" s="7">
        <v>8693</v>
      </c>
    </row>
    <row r="35" spans="1:35" x14ac:dyDescent="0.25">
      <c r="A35" s="5">
        <f t="shared" si="7"/>
        <v>32</v>
      </c>
      <c r="B35" s="4">
        <f t="shared" si="2"/>
        <v>2441518</v>
      </c>
      <c r="C35" s="4">
        <f t="shared" si="3"/>
        <v>37524</v>
      </c>
      <c r="D35" s="4">
        <f t="shared" si="4"/>
        <v>5779</v>
      </c>
      <c r="E35" s="4">
        <f t="shared" si="5"/>
        <v>5596</v>
      </c>
      <c r="F35" s="22">
        <f t="shared" si="8"/>
        <v>113.97476477769796</v>
      </c>
      <c r="G35" s="22">
        <f t="shared" si="6"/>
        <v>103.86318632533099</v>
      </c>
      <c r="H35" s="7">
        <v>2764623</v>
      </c>
      <c r="I35" s="7">
        <v>24860</v>
      </c>
      <c r="J35" s="7">
        <v>3539</v>
      </c>
      <c r="K35" s="7">
        <v>2127</v>
      </c>
      <c r="L35" s="7">
        <v>516729</v>
      </c>
      <c r="M35" s="7">
        <v>4795</v>
      </c>
      <c r="N35" s="7">
        <v>77</v>
      </c>
      <c r="O35" s="7">
        <v>486</v>
      </c>
      <c r="P35" s="7">
        <v>448786</v>
      </c>
      <c r="Q35" s="7">
        <v>3164</v>
      </c>
      <c r="R35" s="7">
        <v>27</v>
      </c>
      <c r="S35" s="7">
        <v>130</v>
      </c>
      <c r="T35" s="7">
        <v>234327</v>
      </c>
      <c r="U35" s="7">
        <v>2039</v>
      </c>
      <c r="V35" s="7">
        <v>138</v>
      </c>
      <c r="W35" s="7">
        <v>75</v>
      </c>
      <c r="X35" s="7">
        <v>279195</v>
      </c>
      <c r="Y35" s="7">
        <v>2589</v>
      </c>
      <c r="Z35" s="7">
        <v>30</v>
      </c>
      <c r="AA35" s="7">
        <v>350</v>
      </c>
      <c r="AB35" s="7">
        <v>39092</v>
      </c>
      <c r="AC35" s="7">
        <v>189</v>
      </c>
      <c r="AD35" s="7">
        <v>0</v>
      </c>
      <c r="AE35" s="7">
        <v>0</v>
      </c>
      <c r="AF35" s="7">
        <v>6724270</v>
      </c>
      <c r="AG35" s="7">
        <v>75160</v>
      </c>
      <c r="AH35" s="7">
        <v>9590</v>
      </c>
      <c r="AI35" s="7">
        <v>8764</v>
      </c>
    </row>
    <row r="36" spans="1:35" x14ac:dyDescent="0.25">
      <c r="A36" s="5">
        <f t="shared" si="7"/>
        <v>33</v>
      </c>
      <c r="B36" s="4">
        <f t="shared" si="2"/>
        <v>2537420</v>
      </c>
      <c r="C36" s="4">
        <f t="shared" si="3"/>
        <v>40190</v>
      </c>
      <c r="D36" s="4">
        <f t="shared" si="4"/>
        <v>5501</v>
      </c>
      <c r="E36" s="4">
        <f t="shared" si="5"/>
        <v>4501</v>
      </c>
      <c r="F36" s="22">
        <f t="shared" si="8"/>
        <v>114.43775968052536</v>
      </c>
      <c r="G36" s="22">
        <f t="shared" si="6"/>
        <v>101.65071706057726</v>
      </c>
      <c r="H36" s="7">
        <v>2754415</v>
      </c>
      <c r="I36" s="7">
        <v>24668</v>
      </c>
      <c r="J36" s="7">
        <v>3596</v>
      </c>
      <c r="K36" s="7">
        <v>3203</v>
      </c>
      <c r="L36" s="7">
        <v>504202</v>
      </c>
      <c r="M36" s="7">
        <v>4681</v>
      </c>
      <c r="N36" s="7">
        <v>73</v>
      </c>
      <c r="O36" s="7">
        <v>487</v>
      </c>
      <c r="P36" s="7">
        <v>448877</v>
      </c>
      <c r="Q36" s="7">
        <v>3171</v>
      </c>
      <c r="R36" s="7">
        <v>27</v>
      </c>
      <c r="S36" s="7">
        <v>131</v>
      </c>
      <c r="T36" s="7">
        <v>234683</v>
      </c>
      <c r="U36" s="7">
        <v>2040</v>
      </c>
      <c r="V36" s="7">
        <v>132</v>
      </c>
      <c r="W36" s="7">
        <v>75</v>
      </c>
      <c r="X36" s="7">
        <v>289790</v>
      </c>
      <c r="Y36" s="7">
        <v>2814</v>
      </c>
      <c r="Z36" s="7">
        <v>30</v>
      </c>
      <c r="AA36" s="7">
        <v>350</v>
      </c>
      <c r="AB36" s="7">
        <v>38688</v>
      </c>
      <c r="AC36" s="7">
        <v>189</v>
      </c>
      <c r="AD36" s="7">
        <v>0</v>
      </c>
      <c r="AE36" s="7">
        <v>0</v>
      </c>
      <c r="AF36" s="7">
        <v>6808075</v>
      </c>
      <c r="AG36" s="7">
        <v>77753</v>
      </c>
      <c r="AH36" s="7">
        <v>9359</v>
      </c>
      <c r="AI36" s="7">
        <v>8747</v>
      </c>
    </row>
    <row r="37" spans="1:35" x14ac:dyDescent="0.25">
      <c r="A37" s="5">
        <f t="shared" si="7"/>
        <v>34</v>
      </c>
      <c r="B37" s="4">
        <f t="shared" si="2"/>
        <v>2661024</v>
      </c>
      <c r="C37" s="4">
        <f t="shared" si="3"/>
        <v>43104</v>
      </c>
      <c r="D37" s="4">
        <f t="shared" si="4"/>
        <v>5314</v>
      </c>
      <c r="E37" s="4">
        <f t="shared" si="5"/>
        <v>4369</v>
      </c>
      <c r="F37" s="22">
        <f t="shared" si="8"/>
        <v>113.74496271234746</v>
      </c>
      <c r="G37" s="22">
        <f t="shared" si="6"/>
        <v>99.278094147005703</v>
      </c>
      <c r="H37" s="7">
        <v>2757828</v>
      </c>
      <c r="I37" s="7">
        <v>24849</v>
      </c>
      <c r="J37" s="7">
        <v>3594</v>
      </c>
      <c r="K37" s="7">
        <v>3453</v>
      </c>
      <c r="L37" s="7">
        <v>465572</v>
      </c>
      <c r="M37" s="7">
        <v>4342</v>
      </c>
      <c r="N37" s="7">
        <v>37</v>
      </c>
      <c r="O37" s="7">
        <v>487</v>
      </c>
      <c r="P37" s="7">
        <v>453021</v>
      </c>
      <c r="Q37" s="7">
        <v>3235</v>
      </c>
      <c r="R37" s="7">
        <v>27</v>
      </c>
      <c r="S37" s="7">
        <v>137</v>
      </c>
      <c r="T37" s="7">
        <v>234572</v>
      </c>
      <c r="U37" s="7">
        <v>2041</v>
      </c>
      <c r="V37" s="7">
        <v>122</v>
      </c>
      <c r="W37" s="7">
        <v>75</v>
      </c>
      <c r="X37" s="7">
        <v>270534</v>
      </c>
      <c r="Y37" s="7">
        <v>2711</v>
      </c>
      <c r="Z37" s="7">
        <v>30</v>
      </c>
      <c r="AA37" s="7">
        <v>350</v>
      </c>
      <c r="AB37" s="7">
        <v>38367</v>
      </c>
      <c r="AC37" s="7">
        <v>181</v>
      </c>
      <c r="AD37" s="7">
        <v>0</v>
      </c>
      <c r="AE37" s="7">
        <v>0</v>
      </c>
      <c r="AF37" s="7">
        <v>6880918</v>
      </c>
      <c r="AG37" s="7">
        <v>80463</v>
      </c>
      <c r="AH37" s="7">
        <v>9124</v>
      </c>
      <c r="AI37" s="7">
        <v>8871</v>
      </c>
    </row>
    <row r="38" spans="1:35" x14ac:dyDescent="0.25">
      <c r="A38" s="5">
        <f t="shared" si="7"/>
        <v>35</v>
      </c>
      <c r="B38" s="4">
        <f t="shared" si="2"/>
        <v>2706701</v>
      </c>
      <c r="C38" s="4">
        <f t="shared" si="3"/>
        <v>45545</v>
      </c>
      <c r="D38" s="4">
        <f t="shared" si="4"/>
        <v>5241</v>
      </c>
      <c r="E38" s="4">
        <f t="shared" si="5"/>
        <v>4581</v>
      </c>
      <c r="F38" s="22">
        <f t="shared" si="8"/>
        <v>113.91476705536493</v>
      </c>
      <c r="G38" s="22">
        <f t="shared" si="6"/>
        <v>97.344506999429427</v>
      </c>
      <c r="H38" s="7">
        <v>2804404</v>
      </c>
      <c r="I38" s="7">
        <v>25231</v>
      </c>
      <c r="J38" s="7">
        <v>3537</v>
      </c>
      <c r="K38" s="7">
        <v>3442</v>
      </c>
      <c r="L38" s="7">
        <v>473976</v>
      </c>
      <c r="M38" s="7">
        <v>4310</v>
      </c>
      <c r="N38" s="7">
        <v>33</v>
      </c>
      <c r="O38" s="7">
        <v>488</v>
      </c>
      <c r="P38" s="7">
        <v>455727</v>
      </c>
      <c r="Q38" s="7">
        <v>3284</v>
      </c>
      <c r="R38" s="7">
        <v>26</v>
      </c>
      <c r="S38" s="7">
        <v>146</v>
      </c>
      <c r="T38" s="7">
        <v>235694</v>
      </c>
      <c r="U38" s="7">
        <v>2033</v>
      </c>
      <c r="V38" s="7">
        <v>118</v>
      </c>
      <c r="W38" s="7">
        <v>75</v>
      </c>
      <c r="X38" s="7">
        <v>271783</v>
      </c>
      <c r="Y38" s="7">
        <v>2746</v>
      </c>
      <c r="Z38" s="7">
        <v>30</v>
      </c>
      <c r="AA38" s="7">
        <v>350</v>
      </c>
      <c r="AB38" s="7">
        <v>37760</v>
      </c>
      <c r="AC38" s="7">
        <v>166</v>
      </c>
      <c r="AD38" s="7">
        <v>0</v>
      </c>
      <c r="AE38" s="7">
        <v>0</v>
      </c>
      <c r="AF38" s="7">
        <v>6986045</v>
      </c>
      <c r="AG38" s="7">
        <v>83315</v>
      </c>
      <c r="AH38" s="7">
        <v>8985</v>
      </c>
      <c r="AI38" s="7">
        <v>9082</v>
      </c>
    </row>
    <row r="39" spans="1:35" x14ac:dyDescent="0.25">
      <c r="A39" s="5">
        <f t="shared" si="7"/>
        <v>36</v>
      </c>
      <c r="B39" s="4">
        <f t="shared" si="2"/>
        <v>2800076</v>
      </c>
      <c r="C39" s="4">
        <f t="shared" si="3"/>
        <v>48451</v>
      </c>
      <c r="D39" s="4">
        <f t="shared" si="4"/>
        <v>5103</v>
      </c>
      <c r="E39" s="4">
        <f t="shared" si="5"/>
        <v>4623</v>
      </c>
      <c r="F39" s="22">
        <f t="shared" si="8"/>
        <v>113.90684657436346</v>
      </c>
      <c r="G39" s="22">
        <f t="shared" si="6"/>
        <v>95.33490502868176</v>
      </c>
      <c r="H39" s="7">
        <v>2804987</v>
      </c>
      <c r="I39" s="7">
        <v>25238</v>
      </c>
      <c r="J39" s="7">
        <v>3520</v>
      </c>
      <c r="K39" s="7">
        <v>3285</v>
      </c>
      <c r="L39" s="7">
        <v>470654</v>
      </c>
      <c r="M39" s="7">
        <v>4247</v>
      </c>
      <c r="N39" s="7">
        <v>39</v>
      </c>
      <c r="O39" s="7">
        <v>490</v>
      </c>
      <c r="P39" s="7">
        <v>461116</v>
      </c>
      <c r="Q39" s="7">
        <v>3370</v>
      </c>
      <c r="R39" s="7">
        <v>25</v>
      </c>
      <c r="S39" s="7">
        <v>152</v>
      </c>
      <c r="T39" s="7">
        <v>236248</v>
      </c>
      <c r="U39" s="7">
        <v>2028</v>
      </c>
      <c r="V39" s="7">
        <v>119</v>
      </c>
      <c r="W39" s="7">
        <v>75</v>
      </c>
      <c r="X39" s="7">
        <v>271676</v>
      </c>
      <c r="Y39" s="7">
        <v>2755</v>
      </c>
      <c r="Z39" s="7">
        <v>30</v>
      </c>
      <c r="AA39" s="7">
        <v>350</v>
      </c>
      <c r="AB39" s="7">
        <v>37021</v>
      </c>
      <c r="AC39" s="7">
        <v>148</v>
      </c>
      <c r="AD39" s="7">
        <v>0</v>
      </c>
      <c r="AE39" s="7">
        <v>0</v>
      </c>
      <c r="AF39" s="7">
        <v>7081778</v>
      </c>
      <c r="AG39" s="7">
        <v>86237</v>
      </c>
      <c r="AH39" s="7">
        <v>8836</v>
      </c>
      <c r="AI39" s="7">
        <v>8975</v>
      </c>
    </row>
    <row r="40" spans="1:35" x14ac:dyDescent="0.25">
      <c r="A40" s="5">
        <f t="shared" si="7"/>
        <v>37</v>
      </c>
      <c r="B40" s="4">
        <f t="shared" si="2"/>
        <v>2844946</v>
      </c>
      <c r="C40" s="4">
        <f t="shared" si="3"/>
        <v>51138</v>
      </c>
      <c r="D40" s="4">
        <f t="shared" si="4"/>
        <v>4894</v>
      </c>
      <c r="E40" s="4">
        <f t="shared" si="5"/>
        <v>4849</v>
      </c>
      <c r="F40" s="22">
        <f t="shared" si="8"/>
        <v>114.30569392237888</v>
      </c>
      <c r="G40" s="22">
        <f t="shared" si="6"/>
        <v>93.246700393809903</v>
      </c>
      <c r="H40" s="7">
        <v>2846818</v>
      </c>
      <c r="I40" s="7">
        <v>25525</v>
      </c>
      <c r="J40" s="7">
        <v>3695</v>
      </c>
      <c r="K40" s="7">
        <v>3195</v>
      </c>
      <c r="L40" s="7">
        <v>463749</v>
      </c>
      <c r="M40" s="7">
        <v>4143</v>
      </c>
      <c r="N40" s="7">
        <v>36</v>
      </c>
      <c r="O40" s="7">
        <v>490</v>
      </c>
      <c r="P40" s="7">
        <v>462748</v>
      </c>
      <c r="Q40" s="7">
        <v>3420</v>
      </c>
      <c r="R40" s="7">
        <v>27</v>
      </c>
      <c r="S40" s="7">
        <v>155</v>
      </c>
      <c r="T40" s="7">
        <v>236725</v>
      </c>
      <c r="U40" s="7">
        <v>2045</v>
      </c>
      <c r="V40" s="7">
        <v>120</v>
      </c>
      <c r="W40" s="7">
        <v>75</v>
      </c>
      <c r="X40" s="7">
        <v>272872</v>
      </c>
      <c r="Y40" s="7">
        <v>2786</v>
      </c>
      <c r="Z40" s="7">
        <v>30</v>
      </c>
      <c r="AA40" s="7">
        <v>350</v>
      </c>
      <c r="AB40" s="7">
        <v>36472</v>
      </c>
      <c r="AC40" s="7">
        <v>139</v>
      </c>
      <c r="AD40" s="7">
        <v>0</v>
      </c>
      <c r="AE40" s="7">
        <v>0</v>
      </c>
      <c r="AF40" s="7">
        <v>7164330</v>
      </c>
      <c r="AG40" s="7">
        <v>89196</v>
      </c>
      <c r="AH40" s="7">
        <v>8802</v>
      </c>
      <c r="AI40" s="7">
        <v>9114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7" sqref="C7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304</v>
      </c>
      <c r="C2" s="26">
        <f>0.5*(C5+(100-C5)*C4*(10/IF(C7&lt;15,10,C7-5))*(25/IF(C6*(C7-5)/C7&lt;25,25,C6*(C7-5)/C7))*C29)</f>
        <v>24.1875</v>
      </c>
    </row>
    <row r="3" spans="2:5" x14ac:dyDescent="0.25">
      <c r="B3" s="10"/>
    </row>
    <row r="4" spans="2:5" x14ac:dyDescent="0.25">
      <c r="B4" s="10" t="s">
        <v>291</v>
      </c>
      <c r="C4" s="23">
        <v>0.5</v>
      </c>
    </row>
    <row r="5" spans="2:5" x14ac:dyDescent="0.25">
      <c r="B5" s="10" t="s">
        <v>303</v>
      </c>
      <c r="C5" s="23">
        <v>41</v>
      </c>
    </row>
    <row r="6" spans="2:5" x14ac:dyDescent="0.25">
      <c r="B6" s="10" t="s">
        <v>292</v>
      </c>
      <c r="C6" s="29">
        <v>15</v>
      </c>
    </row>
    <row r="7" spans="2:5" x14ac:dyDescent="0.25">
      <c r="B7" s="10" t="s">
        <v>293</v>
      </c>
      <c r="C7" s="29">
        <v>45</v>
      </c>
    </row>
    <row r="8" spans="2:5" x14ac:dyDescent="0.25">
      <c r="B8" s="10" t="s">
        <v>294</v>
      </c>
      <c r="C8" s="29">
        <v>92</v>
      </c>
    </row>
    <row r="9" spans="2:5" x14ac:dyDescent="0.25">
      <c r="B9" s="10" t="s">
        <v>295</v>
      </c>
      <c r="C9" s="29">
        <v>102</v>
      </c>
    </row>
    <row r="10" spans="2:5" x14ac:dyDescent="0.25">
      <c r="B10" s="10" t="s">
        <v>296</v>
      </c>
      <c r="C10" s="27">
        <v>15373</v>
      </c>
    </row>
    <row r="11" spans="2:5" x14ac:dyDescent="0.25">
      <c r="B11" s="10" t="s">
        <v>298</v>
      </c>
      <c r="C11" s="28">
        <v>3</v>
      </c>
    </row>
    <row r="13" spans="2:5" x14ac:dyDescent="0.25">
      <c r="B13" s="10" t="s">
        <v>297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298</v>
      </c>
      <c r="C15" s="25" t="s">
        <v>299</v>
      </c>
    </row>
    <row r="16" spans="2:5" x14ac:dyDescent="0.25">
      <c r="C16" s="25" t="s">
        <v>301</v>
      </c>
    </row>
    <row r="17" spans="2:3" x14ac:dyDescent="0.25">
      <c r="C17" s="25" t="s">
        <v>300</v>
      </c>
    </row>
    <row r="18" spans="2:3" x14ac:dyDescent="0.25">
      <c r="C18" s="25"/>
    </row>
    <row r="19" spans="2:3" x14ac:dyDescent="0.25">
      <c r="B19" s="10" t="s">
        <v>303</v>
      </c>
      <c r="C19" s="25" t="s">
        <v>305</v>
      </c>
    </row>
    <row r="20" spans="2:3" x14ac:dyDescent="0.25">
      <c r="C20" s="25" t="s">
        <v>306</v>
      </c>
    </row>
    <row r="21" spans="2:3" x14ac:dyDescent="0.25">
      <c r="C21" s="25" t="s">
        <v>307</v>
      </c>
    </row>
    <row r="22" spans="2:3" x14ac:dyDescent="0.25">
      <c r="C22" s="25" t="s">
        <v>308</v>
      </c>
    </row>
    <row r="23" spans="2:3" x14ac:dyDescent="0.25">
      <c r="C23" s="25" t="s">
        <v>309</v>
      </c>
    </row>
    <row r="24" spans="2:3" x14ac:dyDescent="0.25">
      <c r="C24" s="25"/>
    </row>
    <row r="25" spans="2:3" x14ac:dyDescent="0.25">
      <c r="B25" t="s">
        <v>302</v>
      </c>
      <c r="C25" s="25">
        <f>12*(DATEVALUE(TEXT(YEAR(C10), "dd/mm/åååå"))-DATEVALUE(TEXT(YEAR(C13), "dd/mm/åååå")))+(DATEVALUE(TEXT(MONTH(C10), "dd/mm/åååå"))-DATEVALUE(TEXT(MONTH(C13), "dd/mm/åååå")))</f>
        <v>2</v>
      </c>
    </row>
    <row r="26" spans="2:3" x14ac:dyDescent="0.25">
      <c r="C26" s="25">
        <f>IF(C25&lt;0,0,C25)</f>
        <v>2</v>
      </c>
    </row>
    <row r="27" spans="2:3" x14ac:dyDescent="0.25">
      <c r="C27" s="25">
        <f>((165+((5*C26)/C11)-C8)+((C9-69/2)))/100</f>
        <v>1.4383333333333335</v>
      </c>
    </row>
    <row r="28" spans="2:3" x14ac:dyDescent="0.25">
      <c r="C28" s="25">
        <f>IF(C27&lt;0.33,0.33,C27)</f>
        <v>1.4383333333333335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236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315</v>
      </c>
      <c r="D5" t="s">
        <v>319</v>
      </c>
      <c r="E5" t="s">
        <v>89</v>
      </c>
    </row>
    <row r="6" spans="1:6" x14ac:dyDescent="0.25">
      <c r="A6" t="s">
        <v>137</v>
      </c>
      <c r="B6" t="s">
        <v>167</v>
      </c>
      <c r="C6" t="s">
        <v>269</v>
      </c>
      <c r="D6" t="s">
        <v>285</v>
      </c>
      <c r="E6" t="s">
        <v>268</v>
      </c>
    </row>
    <row r="7" spans="1:6" x14ac:dyDescent="0.25">
      <c r="A7" t="s">
        <v>138</v>
      </c>
      <c r="B7" t="s">
        <v>166</v>
      </c>
      <c r="C7" t="s">
        <v>267</v>
      </c>
      <c r="D7" t="s">
        <v>284</v>
      </c>
      <c r="E7" t="s">
        <v>268</v>
      </c>
    </row>
    <row r="8" spans="1:6" x14ac:dyDescent="0.25">
      <c r="A8" t="s">
        <v>137</v>
      </c>
      <c r="B8" t="s">
        <v>253</v>
      </c>
      <c r="C8" t="s">
        <v>269</v>
      </c>
      <c r="D8" t="s">
        <v>270</v>
      </c>
      <c r="E8" t="s">
        <v>268</v>
      </c>
      <c r="F8" t="s">
        <v>271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239</v>
      </c>
    </row>
    <row r="12" spans="1:6" x14ac:dyDescent="0.25">
      <c r="A12" t="s">
        <v>138</v>
      </c>
      <c r="B12" t="s">
        <v>224</v>
      </c>
      <c r="C12" t="s">
        <v>272</v>
      </c>
      <c r="D12" t="s">
        <v>273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237</v>
      </c>
    </row>
    <row r="15" spans="1:6" x14ac:dyDescent="0.25">
      <c r="A15" t="s">
        <v>139</v>
      </c>
      <c r="B15" t="s">
        <v>238</v>
      </c>
      <c r="C15" t="s">
        <v>274</v>
      </c>
      <c r="D15" t="s">
        <v>280</v>
      </c>
      <c r="E15" t="s">
        <v>268</v>
      </c>
    </row>
    <row r="16" spans="1:6" x14ac:dyDescent="0.25">
      <c r="A16" t="s">
        <v>139</v>
      </c>
      <c r="B16" t="s">
        <v>174</v>
      </c>
      <c r="C16" t="s">
        <v>274</v>
      </c>
      <c r="D16" t="s">
        <v>275</v>
      </c>
      <c r="E16" t="s">
        <v>268</v>
      </c>
    </row>
    <row r="17" spans="1:5" x14ac:dyDescent="0.25">
      <c r="A17" t="s">
        <v>139</v>
      </c>
      <c r="B17" t="s">
        <v>240</v>
      </c>
    </row>
    <row r="18" spans="1:5" x14ac:dyDescent="0.25">
      <c r="A18" t="s">
        <v>139</v>
      </c>
      <c r="B18" t="s">
        <v>176</v>
      </c>
      <c r="C18" t="s">
        <v>267</v>
      </c>
      <c r="D18" t="s">
        <v>276</v>
      </c>
      <c r="E18" t="s">
        <v>268</v>
      </c>
    </row>
    <row r="19" spans="1:5" x14ac:dyDescent="0.25">
      <c r="A19" t="s">
        <v>139</v>
      </c>
      <c r="B19" t="s">
        <v>247</v>
      </c>
      <c r="C19" t="s">
        <v>269</v>
      </c>
      <c r="D19" t="s">
        <v>281</v>
      </c>
      <c r="E19" t="s">
        <v>268</v>
      </c>
    </row>
    <row r="20" spans="1:5" x14ac:dyDescent="0.25">
      <c r="A20" t="s">
        <v>137</v>
      </c>
      <c r="B20" t="s">
        <v>165</v>
      </c>
      <c r="C20" t="s">
        <v>269</v>
      </c>
      <c r="D20" t="s">
        <v>285</v>
      </c>
      <c r="E20" t="s">
        <v>268</v>
      </c>
    </row>
    <row r="21" spans="1:5" x14ac:dyDescent="0.25">
      <c r="A21" t="s">
        <v>139</v>
      </c>
      <c r="B21" t="s">
        <v>172</v>
      </c>
      <c r="C21" t="s">
        <v>315</v>
      </c>
      <c r="D21" t="s">
        <v>273</v>
      </c>
      <c r="E21" t="s">
        <v>320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257</v>
      </c>
    </row>
    <row r="24" spans="1:5" x14ac:dyDescent="0.25">
      <c r="A24" t="s">
        <v>140</v>
      </c>
      <c r="B24" t="s">
        <v>225</v>
      </c>
    </row>
    <row r="25" spans="1:5" x14ac:dyDescent="0.25">
      <c r="A25" t="s">
        <v>140</v>
      </c>
      <c r="B25" t="s">
        <v>228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274</v>
      </c>
      <c r="D27" t="s">
        <v>313</v>
      </c>
      <c r="E27" t="s">
        <v>268</v>
      </c>
    </row>
    <row r="28" spans="1:5" x14ac:dyDescent="0.25">
      <c r="A28" t="s">
        <v>140</v>
      </c>
      <c r="B28" t="s">
        <v>177</v>
      </c>
      <c r="C28" t="s">
        <v>288</v>
      </c>
      <c r="D28" t="s">
        <v>314</v>
      </c>
      <c r="E28" t="s">
        <v>268</v>
      </c>
    </row>
    <row r="29" spans="1:5" x14ac:dyDescent="0.25">
      <c r="A29" t="s">
        <v>139</v>
      </c>
      <c r="B29" t="s">
        <v>171</v>
      </c>
      <c r="C29" t="s">
        <v>269</v>
      </c>
      <c r="D29" t="s">
        <v>277</v>
      </c>
      <c r="E29" t="s">
        <v>268</v>
      </c>
    </row>
    <row r="30" spans="1:5" x14ac:dyDescent="0.25">
      <c r="A30" t="s">
        <v>140</v>
      </c>
      <c r="B30" t="s">
        <v>248</v>
      </c>
    </row>
    <row r="31" spans="1:5" x14ac:dyDescent="0.25">
      <c r="A31" t="s">
        <v>140</v>
      </c>
      <c r="B31" t="s">
        <v>255</v>
      </c>
    </row>
    <row r="32" spans="1:5" x14ac:dyDescent="0.25">
      <c r="A32" t="s">
        <v>140</v>
      </c>
      <c r="B32" t="s">
        <v>256</v>
      </c>
    </row>
    <row r="33" spans="1:6" x14ac:dyDescent="0.25">
      <c r="A33" t="s">
        <v>140</v>
      </c>
      <c r="B33" t="s">
        <v>258</v>
      </c>
    </row>
    <row r="34" spans="1:6" x14ac:dyDescent="0.25">
      <c r="A34" t="s">
        <v>140</v>
      </c>
      <c r="B34" t="s">
        <v>259</v>
      </c>
      <c r="C34" t="s">
        <v>269</v>
      </c>
      <c r="D34" t="s">
        <v>278</v>
      </c>
      <c r="E34" t="s">
        <v>268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252</v>
      </c>
      <c r="C36" t="s">
        <v>269</v>
      </c>
      <c r="D36" t="s">
        <v>270</v>
      </c>
      <c r="E36" t="s">
        <v>268</v>
      </c>
    </row>
    <row r="37" spans="1:6" x14ac:dyDescent="0.25">
      <c r="A37" t="s">
        <v>135</v>
      </c>
      <c r="B37" t="s">
        <v>162</v>
      </c>
      <c r="C37" t="s">
        <v>267</v>
      </c>
      <c r="D37" t="s">
        <v>311</v>
      </c>
      <c r="E37" t="s">
        <v>268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269</v>
      </c>
      <c r="D40" t="s">
        <v>277</v>
      </c>
      <c r="E40" t="s">
        <v>3</v>
      </c>
      <c r="F40" t="s">
        <v>0</v>
      </c>
    </row>
    <row r="41" spans="1:6" x14ac:dyDescent="0.25">
      <c r="A41" t="s">
        <v>130</v>
      </c>
      <c r="B41" t="s">
        <v>226</v>
      </c>
      <c r="C41" t="s">
        <v>315</v>
      </c>
      <c r="D41" t="s">
        <v>316</v>
      </c>
      <c r="E41" t="s">
        <v>268</v>
      </c>
    </row>
    <row r="42" spans="1:6" x14ac:dyDescent="0.25">
      <c r="A42" t="s">
        <v>130</v>
      </c>
      <c r="B42" t="s">
        <v>235</v>
      </c>
      <c r="C42" t="s">
        <v>274</v>
      </c>
      <c r="D42" t="s">
        <v>286</v>
      </c>
      <c r="E42" t="s">
        <v>268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229</v>
      </c>
    </row>
    <row r="45" spans="1:6" x14ac:dyDescent="0.25">
      <c r="A45" t="s">
        <v>130</v>
      </c>
      <c r="B45" t="s">
        <v>155</v>
      </c>
      <c r="C45" t="s">
        <v>269</v>
      </c>
      <c r="D45" t="s">
        <v>282</v>
      </c>
      <c r="E45" t="s">
        <v>289</v>
      </c>
      <c r="F45" t="s">
        <v>290</v>
      </c>
    </row>
    <row r="46" spans="1:6" x14ac:dyDescent="0.25">
      <c r="A46" t="s">
        <v>130</v>
      </c>
      <c r="B46" t="s">
        <v>154</v>
      </c>
      <c r="C46" t="s">
        <v>274</v>
      </c>
      <c r="D46" t="s">
        <v>317</v>
      </c>
      <c r="E46" t="s">
        <v>268</v>
      </c>
    </row>
    <row r="47" spans="1:6" x14ac:dyDescent="0.25">
      <c r="A47" t="s">
        <v>130</v>
      </c>
      <c r="B47" t="s">
        <v>233</v>
      </c>
    </row>
    <row r="48" spans="1:6" x14ac:dyDescent="0.25">
      <c r="A48" t="s">
        <v>135</v>
      </c>
      <c r="B48" t="s">
        <v>152</v>
      </c>
      <c r="C48" t="s">
        <v>274</v>
      </c>
      <c r="D48" t="s">
        <v>279</v>
      </c>
      <c r="E48" t="s">
        <v>268</v>
      </c>
    </row>
    <row r="49" spans="1:5" x14ac:dyDescent="0.25">
      <c r="A49" t="s">
        <v>135</v>
      </c>
      <c r="B49" t="s">
        <v>254</v>
      </c>
      <c r="C49" t="s">
        <v>274</v>
      </c>
      <c r="D49" t="s">
        <v>277</v>
      </c>
    </row>
    <row r="50" spans="1:5" x14ac:dyDescent="0.25">
      <c r="A50" t="s">
        <v>130</v>
      </c>
      <c r="B50" t="s">
        <v>153</v>
      </c>
      <c r="C50" t="s">
        <v>267</v>
      </c>
      <c r="D50" t="s">
        <v>310</v>
      </c>
      <c r="E50" t="s">
        <v>268</v>
      </c>
    </row>
    <row r="51" spans="1:5" x14ac:dyDescent="0.25">
      <c r="A51" t="s">
        <v>130</v>
      </c>
      <c r="B51" t="s">
        <v>234</v>
      </c>
    </row>
    <row r="52" spans="1:5" x14ac:dyDescent="0.25">
      <c r="A52" t="s">
        <v>244</v>
      </c>
      <c r="B52" t="s">
        <v>241</v>
      </c>
    </row>
    <row r="53" spans="1:5" x14ac:dyDescent="0.25">
      <c r="A53" t="s">
        <v>244</v>
      </c>
      <c r="B53" t="s">
        <v>249</v>
      </c>
    </row>
    <row r="54" spans="1:5" x14ac:dyDescent="0.25">
      <c r="A54" t="s">
        <v>245</v>
      </c>
      <c r="B54" t="s">
        <v>242</v>
      </c>
    </row>
    <row r="55" spans="1:5" x14ac:dyDescent="0.25">
      <c r="A55" t="s">
        <v>245</v>
      </c>
      <c r="B55" t="s">
        <v>243</v>
      </c>
    </row>
    <row r="56" spans="1:5" x14ac:dyDescent="0.25">
      <c r="A56" t="s">
        <v>245</v>
      </c>
      <c r="B56" t="s">
        <v>246</v>
      </c>
    </row>
    <row r="57" spans="1:5" x14ac:dyDescent="0.25">
      <c r="A57" t="s">
        <v>245</v>
      </c>
      <c r="B57" t="s">
        <v>260</v>
      </c>
    </row>
    <row r="58" spans="1:5" x14ac:dyDescent="0.25">
      <c r="A58" t="s">
        <v>245</v>
      </c>
      <c r="B58" t="s">
        <v>261</v>
      </c>
    </row>
    <row r="59" spans="1:5" x14ac:dyDescent="0.25">
      <c r="A59" t="s">
        <v>245</v>
      </c>
      <c r="B59" t="s">
        <v>262</v>
      </c>
    </row>
    <row r="60" spans="1:5" x14ac:dyDescent="0.25">
      <c r="A60" t="s">
        <v>245</v>
      </c>
      <c r="B60" t="s">
        <v>263</v>
      </c>
    </row>
    <row r="61" spans="1:5" x14ac:dyDescent="0.25">
      <c r="A61" t="s">
        <v>138</v>
      </c>
      <c r="B61" t="s">
        <v>250</v>
      </c>
    </row>
    <row r="62" spans="1:5" x14ac:dyDescent="0.25">
      <c r="B62" t="s">
        <v>147</v>
      </c>
    </row>
    <row r="63" spans="1:5" x14ac:dyDescent="0.25">
      <c r="B63" t="s">
        <v>223</v>
      </c>
      <c r="C63" t="s">
        <v>267</v>
      </c>
      <c r="D63" t="s">
        <v>283</v>
      </c>
      <c r="E63" t="s">
        <v>268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251</v>
      </c>
      <c r="C68" t="s">
        <v>315</v>
      </c>
      <c r="D68" t="s">
        <v>319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269</v>
      </c>
      <c r="D72" t="s">
        <v>282</v>
      </c>
      <c r="E72" t="s">
        <v>8</v>
      </c>
    </row>
    <row r="73" spans="1:5" x14ac:dyDescent="0.25">
      <c r="B73" t="s">
        <v>227</v>
      </c>
    </row>
    <row r="74" spans="1:5" x14ac:dyDescent="0.25">
      <c r="B74" t="s">
        <v>230</v>
      </c>
    </row>
    <row r="75" spans="1:5" x14ac:dyDescent="0.25">
      <c r="B75" t="s">
        <v>232</v>
      </c>
    </row>
    <row r="76" spans="1:5" x14ac:dyDescent="0.25">
      <c r="A76" t="s">
        <v>138</v>
      </c>
      <c r="B76" t="s">
        <v>149</v>
      </c>
      <c r="C76" t="s">
        <v>269</v>
      </c>
      <c r="D76" t="s">
        <v>285</v>
      </c>
      <c r="E76" t="s">
        <v>268</v>
      </c>
    </row>
    <row r="77" spans="1:5" x14ac:dyDescent="0.25">
      <c r="A77" t="s">
        <v>130</v>
      </c>
      <c r="B77" t="s">
        <v>157</v>
      </c>
      <c r="C77" t="s">
        <v>274</v>
      </c>
      <c r="D77" t="s">
        <v>312</v>
      </c>
      <c r="E77" t="s">
        <v>268</v>
      </c>
    </row>
    <row r="78" spans="1:5" x14ac:dyDescent="0.25">
      <c r="A78" t="s">
        <v>130</v>
      </c>
      <c r="B78" t="s">
        <v>231</v>
      </c>
      <c r="C78" t="s">
        <v>269</v>
      </c>
      <c r="D78" t="s">
        <v>282</v>
      </c>
      <c r="E78" t="s">
        <v>268</v>
      </c>
    </row>
    <row r="79" spans="1:5" x14ac:dyDescent="0.25">
      <c r="B79" t="s">
        <v>264</v>
      </c>
    </row>
    <row r="80" spans="1:5" x14ac:dyDescent="0.25">
      <c r="B80" t="s">
        <v>265</v>
      </c>
      <c r="C80" t="s">
        <v>269</v>
      </c>
      <c r="D80" t="s">
        <v>282</v>
      </c>
      <c r="E80" t="s">
        <v>268</v>
      </c>
    </row>
    <row r="81" spans="1:5" x14ac:dyDescent="0.25">
      <c r="B81" t="s">
        <v>266</v>
      </c>
      <c r="C81" t="s">
        <v>274</v>
      </c>
      <c r="D81" t="s">
        <v>273</v>
      </c>
      <c r="E81" t="s">
        <v>287</v>
      </c>
    </row>
    <row r="82" spans="1:5" x14ac:dyDescent="0.25">
      <c r="A82" t="s">
        <v>135</v>
      </c>
      <c r="B82" t="s">
        <v>318</v>
      </c>
      <c r="C82" t="s">
        <v>274</v>
      </c>
      <c r="D82" t="s">
        <v>273</v>
      </c>
      <c r="E82" t="s">
        <v>268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topLeftCell="A10" workbookViewId="0">
      <selection activeCell="A28" sqref="A28:XFD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Fw 190A-4</v>
      </c>
      <c r="C2">
        <f>VLOOKUP($B$2,DogFighters!$A$4:'DogFighters'!$F$249,2,FALSE)</f>
        <v>405</v>
      </c>
      <c r="D2">
        <f>VLOOKUP($B$2,DogFighters!$A$4:'DogFighters'!$F$249,3,FALSE)</f>
        <v>2830</v>
      </c>
      <c r="E2">
        <f>VLOOKUP($B$2,DogFighters!$A$4:'DogFighters'!$F$249,4,FALSE)</f>
        <v>1</v>
      </c>
      <c r="F2">
        <f>VLOOKUP($B$2,DogFighters!$A$4:'DogFighters'!$F$249,5,FALSE)</f>
        <v>32</v>
      </c>
      <c r="G2">
        <f>VLOOKUP($B$2,DogFighters!$A$4:'DogFighters'!$F$249,6,FALSE)</f>
        <v>35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2.5488711111111111</v>
      </c>
      <c r="O6" s="11">
        <f>(F6/100)*IF(G6&gt;$E$2,1,0.5)* 100/$F$2</f>
        <v>0.9375</v>
      </c>
      <c r="P6" s="11">
        <f>N6*O6</f>
        <v>2.3895666666666666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2.8710557298782877</v>
      </c>
      <c r="O7" s="11">
        <f t="shared" ref="O7:O98" si="1">(F7/100)*IF(G7&gt;$E$2,1,0.5)* 100/$F$2</f>
        <v>0.828125</v>
      </c>
      <c r="P7" s="11">
        <f t="shared" ref="P7:P97" si="2">N7*O7</f>
        <v>2.377593026305457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2.8516693333333336</v>
      </c>
      <c r="O8" s="11">
        <f t="shared" si="1"/>
        <v>0.9375</v>
      </c>
      <c r="P8" s="11">
        <f t="shared" si="2"/>
        <v>2.6734400000000003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2.7861445402434235</v>
      </c>
      <c r="O9" s="11">
        <f t="shared" si="1"/>
        <v>0.9375</v>
      </c>
      <c r="P9" s="11">
        <f t="shared" si="2"/>
        <v>2.6120105064782093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1.7982668077601407</v>
      </c>
      <c r="O10" s="11">
        <f t="shared" si="1"/>
        <v>1.875</v>
      </c>
      <c r="P10" s="11">
        <f t="shared" si="2"/>
        <v>3.3717502645502639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1.4656237037037039</v>
      </c>
      <c r="O11" s="11">
        <f t="shared" si="1"/>
        <v>0.9375</v>
      </c>
      <c r="P11" s="11">
        <f t="shared" si="2"/>
        <v>1.3740222222222225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1.2013466436330322</v>
      </c>
      <c r="O12" s="11">
        <f t="shared" si="1"/>
        <v>0.9375</v>
      </c>
      <c r="P12" s="11">
        <f t="shared" si="2"/>
        <v>1.1262624784059678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1.9864941967068495</v>
      </c>
      <c r="O13" s="11">
        <f t="shared" si="1"/>
        <v>1.875</v>
      </c>
      <c r="P13" s="11">
        <f t="shared" si="2"/>
        <v>3.7246766188253426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1.6846998860533089</v>
      </c>
      <c r="O14" s="11">
        <f t="shared" si="1"/>
        <v>0.9375</v>
      </c>
      <c r="P14" s="11">
        <f t="shared" si="2"/>
        <v>1.5794061431749771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3.6103738024815999</v>
      </c>
      <c r="O15" s="11">
        <f t="shared" si="1"/>
        <v>2.3125</v>
      </c>
      <c r="P15" s="11">
        <f t="shared" si="2"/>
        <v>8.3489894182387001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1.8323197889281506</v>
      </c>
      <c r="O16" s="11">
        <f t="shared" si="1"/>
        <v>0.9375</v>
      </c>
      <c r="P16" s="11">
        <f t="shared" si="2"/>
        <v>1.7177998021201413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3.0702360021853696</v>
      </c>
      <c r="O17" s="11">
        <f t="shared" ref="O17:O18" si="3">(F17/100)*IF(G17&gt;$E$2,1,0.5)* 100/$F$2</f>
        <v>2.3125</v>
      </c>
      <c r="P17" s="11">
        <f t="shared" ref="P17:P18" si="4">N17*O17</f>
        <v>7.0999207550536676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1.5581916142913232</v>
      </c>
      <c r="O18" s="11">
        <f t="shared" si="3"/>
        <v>0.9375</v>
      </c>
      <c r="P18" s="11">
        <f t="shared" si="4"/>
        <v>1.4608046383981155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3.818478306878307</v>
      </c>
      <c r="O19" s="11">
        <f t="shared" ref="O19:O20" si="5">(F19/100)*IF(G19&gt;$E$2,1,0.5)* 100/$F$2</f>
        <v>2.3125</v>
      </c>
      <c r="P19" s="11">
        <f t="shared" ref="P19:P20" si="6">N19*O19</f>
        <v>8.8302310846560843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4.5701892063492071</v>
      </c>
      <c r="O20" s="11">
        <f t="shared" si="5"/>
        <v>1.875</v>
      </c>
      <c r="P20" s="11">
        <f t="shared" si="6"/>
        <v>8.5691047619047627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2.1886085649056986</v>
      </c>
      <c r="O21" s="11">
        <f t="shared" si="1"/>
        <v>2.3125</v>
      </c>
      <c r="P21" s="11">
        <f t="shared" si="2"/>
        <v>5.0611573063444277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1.3097305309078215</v>
      </c>
      <c r="O22" s="11">
        <f t="shared" si="1"/>
        <v>1.875</v>
      </c>
      <c r="P22" s="11">
        <f t="shared" si="2"/>
        <v>2.4557447454521655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1.1107522387122104</v>
      </c>
      <c r="O23" s="11">
        <f t="shared" si="1"/>
        <v>0.9375</v>
      </c>
      <c r="P23" s="11">
        <f t="shared" si="2"/>
        <v>1.0413302237926974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2.5335130499692204</v>
      </c>
      <c r="O24" s="11">
        <f t="shared" ref="O24:O25" si="7">(F24/100)*IF(G24&gt;$E$2,1,0.5)* 100/$F$2</f>
        <v>2.3125</v>
      </c>
      <c r="P24" s="11">
        <f t="shared" ref="P24:P25" si="8">N24*O24</f>
        <v>5.8587489280538225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1.5161319594584768</v>
      </c>
      <c r="O25" s="11">
        <f t="shared" si="7"/>
        <v>1.875</v>
      </c>
      <c r="P25" s="11">
        <f t="shared" si="8"/>
        <v>2.842747423984644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3.4910206769707739</v>
      </c>
      <c r="O26" s="11">
        <f t="shared" si="1"/>
        <v>2.3125</v>
      </c>
      <c r="P26" s="11">
        <f t="shared" si="2"/>
        <v>8.0729853154949147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2.0891339081715246</v>
      </c>
      <c r="O27" s="11">
        <f t="shared" ref="O27" si="10">(F27/100)*IF(G27&gt;$E$2,1,0.5)* 100/$F$2</f>
        <v>1.875</v>
      </c>
      <c r="P27" s="11">
        <f t="shared" ref="P27" si="11">N27*O27</f>
        <v>3.9171260778216084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7.8508419735636688</v>
      </c>
      <c r="O28" s="11">
        <f t="shared" si="1"/>
        <v>2.3125</v>
      </c>
      <c r="P28" s="11">
        <f t="shared" si="2"/>
        <v>18.155072063865983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3.5121650544369025</v>
      </c>
      <c r="O29" s="11">
        <f t="shared" si="1"/>
        <v>2.34375</v>
      </c>
      <c r="P29" s="11">
        <f t="shared" si="2"/>
        <v>8.2316368463364906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3.9642437358028837</v>
      </c>
      <c r="O30" s="11">
        <f t="shared" ref="O30" si="12">(F30/100)*IF(G30&gt;$E$2,1,0.5)* 100/$F$2</f>
        <v>1.84375</v>
      </c>
      <c r="P30" s="11">
        <f t="shared" ref="P30" si="13">N30*O30</f>
        <v>7.3090743878865672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4.5555438415288174</v>
      </c>
      <c r="O31" s="11">
        <f t="shared" si="1"/>
        <v>1.84375</v>
      </c>
      <c r="P31" s="11">
        <f t="shared" si="2"/>
        <v>8.3992839578187564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4.6838690201634314</v>
      </c>
      <c r="O32" s="11">
        <f t="shared" ref="O32:O34" si="14">(F32/100)*IF(G32&gt;$E$2,1,0.5)* 100/$F$2</f>
        <v>1.84375</v>
      </c>
      <c r="P32" s="11">
        <f t="shared" ref="P32:P34" si="15">N32*O32</f>
        <v>8.6358835059263264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2.213303240039636</v>
      </c>
      <c r="O33" s="11">
        <f t="shared" si="14"/>
        <v>1.875</v>
      </c>
      <c r="P33" s="11">
        <f t="shared" si="15"/>
        <v>4.1499435750743174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1.9310580210213766</v>
      </c>
      <c r="O34" s="11">
        <f t="shared" si="14"/>
        <v>2.3125</v>
      </c>
      <c r="P34" s="11">
        <f t="shared" si="15"/>
        <v>4.4655716736119331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2.311208763084696</v>
      </c>
      <c r="O35" s="11">
        <f t="shared" si="1"/>
        <v>1.875</v>
      </c>
      <c r="P35" s="11">
        <f t="shared" si="2"/>
        <v>4.3335164307838054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8.0442066296483272</v>
      </c>
      <c r="O36" s="11">
        <f t="shared" si="1"/>
        <v>0.84375</v>
      </c>
      <c r="P36" s="11">
        <f t="shared" si="2"/>
        <v>6.7872993437657758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1.5306854464463149</v>
      </c>
      <c r="O37" s="11">
        <f t="shared" si="1"/>
        <v>2.3125</v>
      </c>
      <c r="P37" s="11">
        <f t="shared" ref="P37:P38" si="17">N37*O37</f>
        <v>3.539710094907103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0.38842310901714433</v>
      </c>
      <c r="O38" s="11">
        <f t="shared" si="1"/>
        <v>0.9375</v>
      </c>
      <c r="P38" s="11">
        <f t="shared" si="17"/>
        <v>0.36414666470357282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3.7909166278659598</v>
      </c>
      <c r="O39" s="11">
        <f t="shared" si="1"/>
        <v>1.875</v>
      </c>
      <c r="P39" s="11">
        <f t="shared" ref="P39:P47" si="18">N39*O39</f>
        <v>7.1079686772486745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0.97360930726344719</v>
      </c>
      <c r="O40" s="11">
        <f t="shared" si="1"/>
        <v>0.9375</v>
      </c>
      <c r="P40" s="11">
        <f t="shared" si="18"/>
        <v>0.91275872555948179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2.4378798586572437E-2</v>
      </c>
      <c r="O41" s="11">
        <f t="shared" si="1"/>
        <v>0.9375</v>
      </c>
      <c r="P41" s="11">
        <f t="shared" si="18"/>
        <v>2.2855123674911659E-2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0.26120141342756181</v>
      </c>
      <c r="O42" s="11">
        <f t="shared" si="1"/>
        <v>0.9375</v>
      </c>
      <c r="P42" s="11">
        <f t="shared" si="18"/>
        <v>0.2448763250883392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0.39586525323910476</v>
      </c>
      <c r="O43" s="11">
        <f t="shared" si="1"/>
        <v>0.9375</v>
      </c>
      <c r="P43" s="11">
        <f t="shared" si="18"/>
        <v>0.37112367491166071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1.0985890582758429</v>
      </c>
      <c r="O44" s="11">
        <f t="shared" si="1"/>
        <v>1.875</v>
      </c>
      <c r="P44" s="11">
        <f t="shared" si="18"/>
        <v>2.0598544842672055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0.13627748409893992</v>
      </c>
      <c r="O45" s="11">
        <f t="shared" si="1"/>
        <v>0.9375</v>
      </c>
      <c r="P45" s="11">
        <f t="shared" si="18"/>
        <v>0.12776014134275618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0.33259093835885351</v>
      </c>
      <c r="O46" s="11">
        <f t="shared" si="1"/>
        <v>1.875</v>
      </c>
      <c r="P46" s="11">
        <f t="shared" si="18"/>
        <v>0.62360800942285033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3.463337259521005E-2</v>
      </c>
      <c r="O47" s="11">
        <f t="shared" si="1"/>
        <v>0.9375</v>
      </c>
      <c r="P47" s="11">
        <f t="shared" si="18"/>
        <v>3.2468786808009423E-2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5.1202184426122237</v>
      </c>
      <c r="O49" s="11">
        <f t="shared" si="1"/>
        <v>2.0625</v>
      </c>
      <c r="P49" s="11">
        <f t="shared" si="2"/>
        <v>10.560450537887711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2.173505331762859</v>
      </c>
      <c r="O50" s="11">
        <f t="shared" si="1"/>
        <v>0.828125</v>
      </c>
      <c r="P50" s="11">
        <f t="shared" si="2"/>
        <v>1.7999341028661175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4.8238511189634865</v>
      </c>
      <c r="O51" s="11">
        <f t="shared" si="1"/>
        <v>2.0625</v>
      </c>
      <c r="P51" s="11">
        <f t="shared" si="2"/>
        <v>9.9491929328621911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2.0958801413427568</v>
      </c>
      <c r="O52" s="11">
        <f t="shared" si="1"/>
        <v>0.828125</v>
      </c>
      <c r="P52" s="11">
        <f t="shared" si="2"/>
        <v>1.7356507420494705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4.0086843948004436</v>
      </c>
      <c r="O53" s="11">
        <f t="shared" si="1"/>
        <v>1.90625</v>
      </c>
      <c r="P53" s="11">
        <f t="shared" si="2"/>
        <v>7.6415546275883459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2.5586894485596714</v>
      </c>
      <c r="O54" s="11">
        <f t="shared" si="1"/>
        <v>0.828125</v>
      </c>
      <c r="P54" s="11">
        <f t="shared" si="2"/>
        <v>2.118914699588478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4.6506261153569799</v>
      </c>
      <c r="O55" s="11">
        <f t="shared" si="1"/>
        <v>2.21875</v>
      </c>
      <c r="P55" s="11">
        <f t="shared" si="2"/>
        <v>10.3185766934483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2.706048526748972</v>
      </c>
      <c r="O56" s="11">
        <f t="shared" si="1"/>
        <v>0.828125</v>
      </c>
      <c r="P56" s="11">
        <f t="shared" si="2"/>
        <v>2.2409464362139926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4.8229593049839963</v>
      </c>
      <c r="O57" s="11">
        <f t="shared" ref="O57:O58" si="20">(F57/100)*IF(G57&gt;$E$2,1,0.5)* 100/$F$2</f>
        <v>2.21875</v>
      </c>
      <c r="P57" s="11">
        <f t="shared" ref="P57:P58" si="21">N57*O57</f>
        <v>10.700940957933241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2.8063236213991778</v>
      </c>
      <c r="O58" s="11">
        <f t="shared" si="20"/>
        <v>0.828125</v>
      </c>
      <c r="P58" s="11">
        <f t="shared" si="21"/>
        <v>2.3239867489711941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7.8939880857169156</v>
      </c>
      <c r="O59" s="11">
        <f t="shared" si="1"/>
        <v>2.21875</v>
      </c>
      <c r="P59" s="11">
        <f t="shared" ref="P59:P60" si="22">N59*O59</f>
        <v>17.514786065184406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5.285889475393466</v>
      </c>
      <c r="O60" s="11">
        <f t="shared" si="1"/>
        <v>2.0625</v>
      </c>
      <c r="P60" s="11">
        <f t="shared" si="22"/>
        <v>10.902147042999024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9.1622222222222209</v>
      </c>
      <c r="O61" s="11">
        <f t="shared" ref="O61:O62" si="23">(F61/100)*IF(G61&gt;$E$2,1,0.5)* 100/$F$2</f>
        <v>2.21875</v>
      </c>
      <c r="P61" s="11">
        <f t="shared" ref="P61:P62" si="24">N61*O61</f>
        <v>20.328680555555554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6.135111111111109</v>
      </c>
      <c r="O62" s="11">
        <f t="shared" si="23"/>
        <v>2.0625</v>
      </c>
      <c r="P62" s="11">
        <f t="shared" si="24"/>
        <v>12.653666666666663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3.9638550626008802</v>
      </c>
      <c r="O63" s="11">
        <f t="shared" si="1"/>
        <v>2.0625</v>
      </c>
      <c r="P63" s="11">
        <f t="shared" si="2"/>
        <v>8.1754510666143148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1.7222266823714178</v>
      </c>
      <c r="O64" s="11">
        <f t="shared" si="1"/>
        <v>0.828125</v>
      </c>
      <c r="P64" s="11">
        <f t="shared" si="2"/>
        <v>1.4262189713388305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2.0642841745553953</v>
      </c>
      <c r="O65" s="11">
        <f t="shared" si="1"/>
        <v>2.0625</v>
      </c>
      <c r="P65" s="11">
        <f t="shared" si="2"/>
        <v>4.2575861100205028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1.7937917654757236</v>
      </c>
      <c r="O66" s="11">
        <f t="shared" si="1"/>
        <v>0.828125</v>
      </c>
      <c r="P66" s="11">
        <f t="shared" si="2"/>
        <v>1.4854838057845836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2.8558255725690351</v>
      </c>
      <c r="O67" s="11">
        <f t="shared" si="1"/>
        <v>2.0625</v>
      </c>
      <c r="P67" s="11">
        <f t="shared" si="2"/>
        <v>5.8901402434236347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2.4816139458186108</v>
      </c>
      <c r="O68" s="11">
        <f t="shared" si="1"/>
        <v>0.828125</v>
      </c>
      <c r="P68" s="11">
        <f t="shared" si="2"/>
        <v>2.0550865488810373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3.0673682075741495</v>
      </c>
      <c r="O69" s="11">
        <f t="shared" ref="O69:O70" si="25">(F69/100)*IF(G69&gt;$E$2,1,0.5)* 100/$F$2</f>
        <v>2.0625</v>
      </c>
      <c r="P69" s="11">
        <f t="shared" ref="P69:P70" si="26">N69*O69</f>
        <v>6.3264469281216833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2.6654372010644338</v>
      </c>
      <c r="O70" s="11">
        <f t="shared" si="25"/>
        <v>0.828125</v>
      </c>
      <c r="P70" s="11">
        <f t="shared" si="26"/>
        <v>2.2073151821314845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3.7683708260020246</v>
      </c>
      <c r="O71" s="11">
        <f t="shared" ref="O71:O72" si="27">(F71/100)*IF(G71&gt;$E$2,1,0.5)* 100/$F$2</f>
        <v>2.0625</v>
      </c>
      <c r="P71" s="11">
        <f t="shared" ref="P71:P72" si="28">N71*O71</f>
        <v>7.7722648286291758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1.6372921519870873</v>
      </c>
      <c r="O72" s="11">
        <f t="shared" si="27"/>
        <v>0.828125</v>
      </c>
      <c r="P72" s="11">
        <f t="shared" si="28"/>
        <v>1.3558825633643068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5.0227347787520538</v>
      </c>
      <c r="O73" s="11">
        <f t="shared" si="1"/>
        <v>2.21875</v>
      </c>
      <c r="P73" s="11">
        <f t="shared" si="2"/>
        <v>11.144192790356119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1.4612832456484757</v>
      </c>
      <c r="O74" s="11">
        <f t="shared" si="1"/>
        <v>0.828125</v>
      </c>
      <c r="P74" s="11">
        <f t="shared" si="2"/>
        <v>1.210125187802644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0.11920868996204687</v>
      </c>
      <c r="O75" s="11">
        <f t="shared" si="1"/>
        <v>0.828125</v>
      </c>
      <c r="P75" s="11">
        <f t="shared" ref="P75" si="30">N75*O75</f>
        <v>9.871969637482006E-2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0.20948125347176785</v>
      </c>
      <c r="O76" s="11">
        <f t="shared" ref="O76" si="31">(F76/100)*IF(G76&gt;$E$2,1,0.5)* 100/$F$2</f>
        <v>0.828125</v>
      </c>
      <c r="P76" s="11">
        <f t="shared" ref="P76" si="32">N76*O76</f>
        <v>0.17347666303130777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0.95400138271604951</v>
      </c>
      <c r="O77" s="11">
        <f t="shared" si="1"/>
        <v>0.828125</v>
      </c>
      <c r="P77" s="11">
        <f t="shared" ref="P77:P87" si="33">N77*O77</f>
        <v>0.79003239506172851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0.59968527679623074</v>
      </c>
      <c r="O78" s="11">
        <f t="shared" ref="O78" si="34">(F78/100)*IF(G78&gt;$E$2,1,0.5)* 100/$F$2</f>
        <v>2.4375</v>
      </c>
      <c r="P78" s="11">
        <f t="shared" ref="P78" si="35">N78*O78</f>
        <v>1.4617328621908123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0.82692940963847905</v>
      </c>
      <c r="O79" s="11">
        <f t="shared" si="1"/>
        <v>2.21875</v>
      </c>
      <c r="P79" s="11">
        <f t="shared" si="33"/>
        <v>1.8347496276353754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0.52064261845557491</v>
      </c>
      <c r="O80" s="11">
        <f t="shared" ref="O80" si="36">(F80/100)*IF(G80&gt;$E$2,1,0.5)* 100/$F$2</f>
        <v>1.84375</v>
      </c>
      <c r="P80" s="11">
        <f t="shared" ref="P80" si="37">N80*O80</f>
        <v>0.95993482777746619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0.35498360349243735</v>
      </c>
      <c r="O81" s="11">
        <f t="shared" si="1"/>
        <v>1.84375</v>
      </c>
      <c r="P81" s="11">
        <f t="shared" si="33"/>
        <v>0.65450101893918133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0.35498360349243735</v>
      </c>
      <c r="O82" s="11">
        <f t="shared" ref="O82:O84" si="38">(F82/100)*IF(G82&gt;$E$2,1,0.5)* 100/$F$2</f>
        <v>1.84375</v>
      </c>
      <c r="P82" s="11">
        <f t="shared" ref="P82:P84" si="39">N82*O82</f>
        <v>0.65450101893918133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9.4544977284199874E-2</v>
      </c>
      <c r="O83" s="11">
        <f t="shared" si="38"/>
        <v>0.828125</v>
      </c>
      <c r="P83" s="11">
        <f t="shared" si="39"/>
        <v>7.8295059313478022E-2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0.19049307622412917</v>
      </c>
      <c r="O84" s="11">
        <f t="shared" si="38"/>
        <v>1.84375</v>
      </c>
      <c r="P84" s="11">
        <f t="shared" si="39"/>
        <v>0.35122160928823815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0.33442413645683372</v>
      </c>
      <c r="O85" s="11">
        <f t="shared" si="1"/>
        <v>1.84375</v>
      </c>
      <c r="P85" s="11">
        <f t="shared" si="33"/>
        <v>0.61659450159228713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0.14346096808570305</v>
      </c>
      <c r="O86" s="11">
        <f t="shared" ref="O86" si="40">(F86/100)*IF(G86&gt;$E$2,1,0.5)* 100/$F$2</f>
        <v>0.828125</v>
      </c>
      <c r="P86" s="11">
        <f t="shared" ref="P86" si="41">N86*O86</f>
        <v>0.11880361419597284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0.31419648048393894</v>
      </c>
      <c r="O87" s="11">
        <f t="shared" si="1"/>
        <v>1.84375</v>
      </c>
      <c r="P87" s="11">
        <f t="shared" si="33"/>
        <v>0.57929976089226243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5.1202184426122237</v>
      </c>
      <c r="O90" s="11">
        <f t="shared" si="1"/>
        <v>2.0625</v>
      </c>
      <c r="P90" s="11">
        <f t="shared" si="2"/>
        <v>10.560450537887711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2.173505331762859</v>
      </c>
      <c r="O91" s="11">
        <f t="shared" si="1"/>
        <v>0.828125</v>
      </c>
      <c r="P91" s="11">
        <f t="shared" si="2"/>
        <v>1.7999341028661175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5.9022581187952214</v>
      </c>
      <c r="O92" s="11">
        <f t="shared" si="1"/>
        <v>0.84375</v>
      </c>
      <c r="P92" s="11">
        <f t="shared" si="2"/>
        <v>4.9800302877334683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2.76831754804248</v>
      </c>
      <c r="O93" s="11">
        <f t="shared" si="1"/>
        <v>2.0625</v>
      </c>
      <c r="P93" s="11">
        <f t="shared" si="2"/>
        <v>5.7096549428376147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1.2027862450115605</v>
      </c>
      <c r="O94" s="11">
        <f t="shared" si="1"/>
        <v>0.828125</v>
      </c>
      <c r="P94" s="11">
        <f t="shared" si="2"/>
        <v>0.99605735915019855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5.0366578894560048</v>
      </c>
      <c r="O95" s="11">
        <f t="shared" si="1"/>
        <v>0.828125</v>
      </c>
      <c r="P95" s="11">
        <f t="shared" si="2"/>
        <v>4.1709823147057543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5.2509999999999986</v>
      </c>
      <c r="O96" s="11">
        <f t="shared" si="1"/>
        <v>2.1875</v>
      </c>
      <c r="P96" s="11">
        <f t="shared" si="2"/>
        <v>11.486562499999996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1.6308755555555552</v>
      </c>
      <c r="O97" s="11">
        <f t="shared" si="1"/>
        <v>0.828125</v>
      </c>
      <c r="P97" s="11">
        <f t="shared" si="2"/>
        <v>1.3505688194444441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0.65292438609257075</v>
      </c>
      <c r="O98" s="11">
        <f t="shared" si="1"/>
        <v>0.828125</v>
      </c>
      <c r="P98" s="11">
        <f t="shared" ref="P98:P122" si="42">N98*O98</f>
        <v>0.5407030072329102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0.41188837063211631</v>
      </c>
      <c r="O99" s="11">
        <f t="shared" ref="O99:O122" si="43">(F99/100)*IF(G99&gt;$E$2,1,0.5)* 100/$F$2</f>
        <v>0.828125</v>
      </c>
      <c r="P99" s="11">
        <f t="shared" si="42"/>
        <v>0.34109505692972131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0.18089080835841723</v>
      </c>
      <c r="O100" s="11">
        <f t="shared" si="43"/>
        <v>0.828125</v>
      </c>
      <c r="P100" s="11">
        <f t="shared" si="42"/>
        <v>0.14980020067181427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0.18121120646138308</v>
      </c>
      <c r="O101" s="11">
        <f t="shared" si="43"/>
        <v>0.828125</v>
      </c>
      <c r="P101" s="11">
        <f t="shared" si="42"/>
        <v>0.15006553035083287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0.17640668966540154</v>
      </c>
      <c r="O102" s="11">
        <f t="shared" si="43"/>
        <v>0.828125</v>
      </c>
      <c r="P102" s="11">
        <f t="shared" si="42"/>
        <v>0.14608678987916066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0.30291810321511142</v>
      </c>
      <c r="O103" s="11">
        <f t="shared" si="43"/>
        <v>0.828125</v>
      </c>
      <c r="P103" s="11">
        <f t="shared" si="42"/>
        <v>0.25085405422501417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0.27151244609801339</v>
      </c>
      <c r="O104" s="11">
        <f t="shared" si="43"/>
        <v>1.6875</v>
      </c>
      <c r="P104" s="11">
        <f t="shared" si="42"/>
        <v>0.45817725279039762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3.9550337495424639</v>
      </c>
      <c r="O106" s="11">
        <f t="shared" ref="O106" si="44">(F106/100)*IF(G106&gt;$E$2,1,0.5)* 100/$F$2</f>
        <v>1.6875</v>
      </c>
      <c r="P106" s="11">
        <f t="shared" ref="P106" si="45">N106*O106</f>
        <v>6.6741194523529082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4.1698438892939711</v>
      </c>
      <c r="O107" s="11">
        <f t="shared" si="43"/>
        <v>1.6875</v>
      </c>
      <c r="P107" s="11">
        <f t="shared" si="42"/>
        <v>7.0366115631835759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5.2540012510288063</v>
      </c>
      <c r="O108" s="11">
        <f t="shared" ref="O108" si="47">(F108/100)*IF(G108&gt;$E$2,1,0.5)* 100/$F$2</f>
        <v>1.6875</v>
      </c>
      <c r="P108" s="11">
        <f t="shared" ref="P108" si="48">N108*O108</f>
        <v>8.8661271111111102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2.9030820246913578</v>
      </c>
      <c r="O109" s="11">
        <f t="shared" ref="O109" si="50">(F109/100)*IF(G109&gt;$E$2,1,0.5)* 100/$F$2</f>
        <v>0.6875</v>
      </c>
      <c r="P109" s="11">
        <f t="shared" ref="P109" si="51">N109*O109</f>
        <v>1.9958688919753085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5.593346899911297</v>
      </c>
      <c r="O111" s="11">
        <f t="shared" si="43"/>
        <v>1.84375</v>
      </c>
      <c r="P111" s="11">
        <f t="shared" si="42"/>
        <v>10.312733346711454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2.6554299175500593</v>
      </c>
      <c r="O112" s="11">
        <f t="shared" si="43"/>
        <v>0.84375</v>
      </c>
      <c r="P112" s="11">
        <f t="shared" si="42"/>
        <v>2.2405189929328624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3.5769463296100326</v>
      </c>
      <c r="O113" s="11">
        <f t="shared" si="43"/>
        <v>1.84375</v>
      </c>
      <c r="P113" s="11">
        <f t="shared" si="42"/>
        <v>6.594994795218498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4.0108095238095229</v>
      </c>
      <c r="O114" s="11">
        <f t="shared" si="43"/>
        <v>0.84375</v>
      </c>
      <c r="P114" s="11">
        <f t="shared" si="42"/>
        <v>3.3841205357142852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5.9022581187952214</v>
      </c>
      <c r="O115" s="11">
        <f t="shared" si="43"/>
        <v>0.84375</v>
      </c>
      <c r="P115" s="11">
        <f t="shared" si="42"/>
        <v>4.9800302877334683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2.8246289752650173</v>
      </c>
      <c r="O116" s="11">
        <f t="shared" si="43"/>
        <v>0.84375</v>
      </c>
      <c r="P116" s="11">
        <f t="shared" si="42"/>
        <v>2.3832806978798584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3.2894835479009443</v>
      </c>
      <c r="O117" s="11">
        <f t="shared" si="43"/>
        <v>1.6875</v>
      </c>
      <c r="P117" s="11">
        <f t="shared" si="42"/>
        <v>5.551003487082844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2.3670715417868937</v>
      </c>
      <c r="O118" s="11">
        <f t="shared" si="43"/>
        <v>2.1875</v>
      </c>
      <c r="P118" s="11">
        <f t="shared" si="42"/>
        <v>5.1779689976588301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1.4251664338790526</v>
      </c>
      <c r="O119" s="11">
        <f t="shared" si="43"/>
        <v>0.78125</v>
      </c>
      <c r="P119" s="11">
        <f t="shared" si="42"/>
        <v>1.11341127646801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0.61977221100454327</v>
      </c>
      <c r="O120" s="11">
        <f t="shared" si="43"/>
        <v>0.84375</v>
      </c>
      <c r="P120" s="11">
        <f t="shared" si="42"/>
        <v>0.52293280303508338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0.25358057097986431</v>
      </c>
      <c r="O121" s="11">
        <f t="shared" si="43"/>
        <v>0.828125</v>
      </c>
      <c r="P121" s="11">
        <f t="shared" si="42"/>
        <v>0.20999641034270014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0.17413427561837458</v>
      </c>
      <c r="O122" s="11">
        <f t="shared" si="43"/>
        <v>0.9375</v>
      </c>
      <c r="P122" s="11">
        <f t="shared" si="42"/>
        <v>0.16325088339222615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204</v>
      </c>
      <c r="G1" s="10" t="s">
        <v>188</v>
      </c>
      <c r="H1" t="s">
        <v>81</v>
      </c>
      <c r="J1" s="10" t="s">
        <v>216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2.3895666666666666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2.377593026305457</v>
      </c>
      <c r="K5">
        <v>41</v>
      </c>
      <c r="L5">
        <v>41</v>
      </c>
      <c r="N5">
        <f t="shared" ref="N5:N70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2.6734400000000003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2.6120105064782093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4.745772486772486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1.1262624784059678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5.3040827620003199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10.066789220358842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8.5607253934517828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17.399335846560845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8.5582322755892903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8.7014963520384665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11.990111393316523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18.155072063865983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15.540711234223057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8.3992839578187564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8.6358835059263264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6.7872993437657758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4.1499435750743174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8.7990881043957394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7.1079686772486745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0.91275872555948179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3.9038567596106759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2.2855123674911659E-2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0.2448763250883392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0.37112367491166071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2.0598544842672055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0.12776014134275618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0.62360800942285033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3.2468786808009423E-2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hidden="1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12.360384640753828</v>
      </c>
      <c r="K35">
        <v>41</v>
      </c>
      <c r="L35">
        <v>41</v>
      </c>
      <c r="N35">
        <f t="shared" si="0"/>
        <v>0</v>
      </c>
    </row>
    <row r="36" spans="1:14" hidden="1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11.684843674911662</v>
      </c>
      <c r="K36">
        <v>41</v>
      </c>
      <c r="L36">
        <v>41</v>
      </c>
      <c r="N36">
        <f t="shared" si="0"/>
        <v>0</v>
      </c>
    </row>
    <row r="37" spans="1:14" hidden="1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9.7604693271768248</v>
      </c>
      <c r="K37">
        <v>41</v>
      </c>
      <c r="L37">
        <v>41</v>
      </c>
      <c r="N37">
        <f t="shared" si="0"/>
        <v>0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12.559523129662292</v>
      </c>
      <c r="K38">
        <v>41</v>
      </c>
      <c r="L38">
        <v>42</v>
      </c>
      <c r="N38">
        <f t="shared" si="0"/>
        <v>1</v>
      </c>
    </row>
    <row r="39" spans="1:14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13.024927706904435</v>
      </c>
      <c r="K39">
        <v>42</v>
      </c>
      <c r="L39">
        <v>43</v>
      </c>
      <c r="N39">
        <f t="shared" si="0"/>
        <v>1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28.416933108183429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32.982347222222216</v>
      </c>
      <c r="K41">
        <v>42</v>
      </c>
      <c r="L41">
        <v>43</v>
      </c>
      <c r="N41">
        <f t="shared" si="0"/>
        <v>1</v>
      </c>
    </row>
    <row r="42" spans="1:14" hidden="1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9.601670037953145</v>
      </c>
      <c r="K42">
        <v>41</v>
      </c>
      <c r="L42">
        <v>41</v>
      </c>
      <c r="N42">
        <f t="shared" si="0"/>
        <v>0</v>
      </c>
    </row>
    <row r="43" spans="1:14" hidden="1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5.7430699158050862</v>
      </c>
      <c r="K43">
        <v>41</v>
      </c>
      <c r="L43">
        <v>41</v>
      </c>
      <c r="N43">
        <f t="shared" si="0"/>
        <v>0</v>
      </c>
    </row>
    <row r="44" spans="1:14" hidden="1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7.9452267923046715</v>
      </c>
      <c r="K44">
        <v>41</v>
      </c>
      <c r="L44">
        <v>41</v>
      </c>
      <c r="N44">
        <f t="shared" si="0"/>
        <v>0</v>
      </c>
    </row>
    <row r="45" spans="1:14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8.5337621102531678</v>
      </c>
      <c r="K45">
        <v>42</v>
      </c>
      <c r="L45">
        <v>42</v>
      </c>
      <c r="N45">
        <f t="shared" si="0"/>
        <v>1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9.1281473919934832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12.354317978158763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0.79003239506172851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4.2564173176036544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9.871969637482006E-2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0.17347666303130777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0.65450101893918133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0.65450101893918133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7.8295059313478022E-2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0.35122160928823815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0.61659450159228713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0.11880361419597284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0.57929976089226243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12.360384640753828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4.9800302877334683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6.7057123019878135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4.1709823147057543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12.83713131944444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0.5407030072329102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0.34109505692972131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0.14980020067181427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0.15006553035083287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0.14608678987916066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0.25085405422501417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0.45817725279039762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hidden="1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6.6741194523529082</v>
      </c>
      <c r="K73">
        <v>41</v>
      </c>
      <c r="L73">
        <v>41</v>
      </c>
      <c r="N73">
        <f t="shared" si="1"/>
        <v>0</v>
      </c>
    </row>
    <row r="74" spans="1:14" hidden="1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7.0366115631835759</v>
      </c>
      <c r="K74">
        <v>41</v>
      </c>
      <c r="L74">
        <v>41</v>
      </c>
      <c r="N74">
        <f t="shared" si="1"/>
        <v>0</v>
      </c>
    </row>
    <row r="75" spans="1:14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10.861996003086418</v>
      </c>
      <c r="K75">
        <v>42</v>
      </c>
      <c r="L75">
        <v>43</v>
      </c>
      <c r="N75">
        <f t="shared" si="1"/>
        <v>1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10.312733346711454</v>
      </c>
      <c r="K77">
        <v>41</v>
      </c>
      <c r="L77">
        <v>45</v>
      </c>
      <c r="N77">
        <f t="shared" si="1"/>
        <v>1</v>
      </c>
    </row>
    <row r="78" spans="1:14" hidden="1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2.2405189929328624</v>
      </c>
      <c r="K78">
        <v>41</v>
      </c>
      <c r="L78">
        <v>41</v>
      </c>
      <c r="N78">
        <f t="shared" si="1"/>
        <v>0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9.9791153309327836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4.9800302877334683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2.3832806978798584</v>
      </c>
      <c r="K81">
        <v>41</v>
      </c>
      <c r="L81">
        <v>45</v>
      </c>
      <c r="N81">
        <f t="shared" si="1"/>
        <v>1</v>
      </c>
    </row>
    <row r="82" spans="1:14" hidden="1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5.551003487082844</v>
      </c>
      <c r="K82">
        <v>41</v>
      </c>
      <c r="L82">
        <v>41</v>
      </c>
      <c r="N82">
        <f t="shared" si="1"/>
        <v>0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6.2913802741268405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0.52293280303508338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0.20999641034270014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0.16325088339222615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2017-06-01T16:19:19Z</dcterms:modified>
</cp:coreProperties>
</file>