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Turn 38\"/>
    </mc:Choice>
  </mc:AlternateContent>
  <bookViews>
    <workbookView xWindow="0" yWindow="0" windowWidth="19200" windowHeight="11595"/>
  </bookViews>
  <sheets>
    <sheet name="Soviets, template" sheetId="6" r:id="rId1"/>
    <sheet name="Panzer Fuel" sheetId="23" r:id="rId2"/>
    <sheet name="Russian Support Units" sheetId="21" r:id="rId3"/>
    <sheet name="Air Units, Soviet template" sheetId="11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4" i="9" l="1"/>
  <c r="L48" i="7" l="1"/>
  <c r="K48" i="7"/>
  <c r="J48" i="7"/>
  <c r="I48" i="7"/>
  <c r="H48" i="7"/>
  <c r="G48" i="7"/>
  <c r="F48" i="7"/>
  <c r="E48" i="7"/>
  <c r="N33" i="9"/>
  <c r="L47" i="7"/>
  <c r="K47" i="7"/>
  <c r="J47" i="7"/>
  <c r="I47" i="7"/>
  <c r="H47" i="7"/>
  <c r="G47" i="7"/>
  <c r="F47" i="7"/>
  <c r="E47" i="7"/>
  <c r="F27" i="6" l="1"/>
  <c r="F26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5" i="6"/>
  <c r="F24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3" i="6"/>
  <c r="C25" i="23" l="1"/>
  <c r="C26" i="23" s="1"/>
  <c r="C27" i="23" l="1"/>
  <c r="C28" i="23" s="1"/>
  <c r="C29" i="23" s="1"/>
  <c r="C2" i="23" s="1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L27" i="7" l="1"/>
  <c r="K27" i="7"/>
  <c r="J27" i="7"/>
  <c r="I27" i="7"/>
  <c r="H27" i="7"/>
  <c r="G27" i="7"/>
  <c r="F27" i="7"/>
  <c r="E27" i="7"/>
  <c r="N17" i="9"/>
  <c r="N78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9" i="9" l="1"/>
  <c r="N88" i="9"/>
  <c r="N87" i="9"/>
  <c r="N86" i="9"/>
  <c r="N85" i="9"/>
  <c r="N84" i="9"/>
  <c r="N83" i="9"/>
  <c r="N82" i="9"/>
  <c r="N81" i="9"/>
  <c r="N80" i="9"/>
  <c r="N77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48" i="7" l="1"/>
  <c r="N47" i="7"/>
  <c r="N48" i="7"/>
  <c r="P48" i="7" s="1"/>
  <c r="I34" i="9" s="1"/>
  <c r="O47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27" i="7"/>
  <c r="P111" i="7"/>
  <c r="P110" i="7"/>
  <c r="P30" i="7"/>
  <c r="P33" i="7"/>
  <c r="P29" i="7"/>
  <c r="P34" i="7"/>
  <c r="P86" i="7"/>
  <c r="I58" i="9" s="1"/>
  <c r="P24" i="7"/>
  <c r="P25" i="7"/>
  <c r="P85" i="7"/>
  <c r="I57" i="9" s="1"/>
  <c r="P88" i="7"/>
  <c r="I60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6" i="9" s="1"/>
  <c r="P74" i="7"/>
  <c r="P75" i="7"/>
  <c r="P73" i="7"/>
  <c r="P122" i="7"/>
  <c r="I87" i="9" s="1"/>
  <c r="P123" i="7"/>
  <c r="I88" i="9" s="1"/>
  <c r="P124" i="7"/>
  <c r="I89" i="9" s="1"/>
  <c r="P118" i="7"/>
  <c r="I84" i="9" s="1"/>
  <c r="P116" i="7"/>
  <c r="P120" i="7"/>
  <c r="P121" i="7"/>
  <c r="P101" i="7"/>
  <c r="I69" i="9" s="1"/>
  <c r="P104" i="7"/>
  <c r="I72" i="9" s="1"/>
  <c r="P102" i="7"/>
  <c r="I70" i="9" s="1"/>
  <c r="P119" i="7"/>
  <c r="I85" i="9" s="1"/>
  <c r="P109" i="7"/>
  <c r="P115" i="7"/>
  <c r="I82" i="9" s="1"/>
  <c r="P106" i="7"/>
  <c r="I74" i="9" s="1"/>
  <c r="P105" i="7"/>
  <c r="I73" i="9" s="1"/>
  <c r="P100" i="7"/>
  <c r="I68" i="9" s="1"/>
  <c r="P113" i="7"/>
  <c r="I80" i="9" s="1"/>
  <c r="P117" i="7"/>
  <c r="I83" i="9" s="1"/>
  <c r="P114" i="7"/>
  <c r="I81" i="9" s="1"/>
  <c r="P103" i="7"/>
  <c r="I71" i="9" s="1"/>
  <c r="P44" i="7"/>
  <c r="I30" i="9" s="1"/>
  <c r="P43" i="7"/>
  <c r="I29" i="9" s="1"/>
  <c r="P61" i="7"/>
  <c r="P62" i="7"/>
  <c r="P46" i="7"/>
  <c r="I32" i="9" s="1"/>
  <c r="P96" i="7"/>
  <c r="P83" i="7"/>
  <c r="I55" i="9" s="1"/>
  <c r="P39" i="7"/>
  <c r="I24" i="9" s="1"/>
  <c r="P79" i="7"/>
  <c r="P89" i="7"/>
  <c r="I61" i="9" s="1"/>
  <c r="P87" i="7"/>
  <c r="I59" i="9" s="1"/>
  <c r="P45" i="7"/>
  <c r="I31" i="9" s="1"/>
  <c r="P49" i="7"/>
  <c r="I36" i="9" s="1"/>
  <c r="P42" i="7"/>
  <c r="I28" i="9" s="1"/>
  <c r="P40" i="7"/>
  <c r="I25" i="9" s="1"/>
  <c r="P41" i="7"/>
  <c r="I27" i="9" s="1"/>
  <c r="P37" i="7"/>
  <c r="P38" i="7"/>
  <c r="P77" i="7"/>
  <c r="P54" i="7"/>
  <c r="P94" i="7"/>
  <c r="I64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6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8" i="9" l="1"/>
  <c r="I11" i="9"/>
  <c r="I16" i="9"/>
  <c r="I17" i="9"/>
  <c r="I23" i="9"/>
  <c r="I22" i="9"/>
  <c r="I15" i="9"/>
  <c r="I18" i="9"/>
  <c r="I19" i="9"/>
  <c r="I42" i="9"/>
  <c r="I54" i="9"/>
  <c r="I53" i="9"/>
  <c r="I48" i="9"/>
  <c r="I51" i="9"/>
  <c r="I52" i="9"/>
  <c r="I44" i="9"/>
  <c r="I13" i="9"/>
  <c r="I77" i="9"/>
  <c r="I76" i="9"/>
  <c r="I12" i="9"/>
  <c r="I49" i="9"/>
  <c r="I86" i="9"/>
  <c r="I43" i="9"/>
  <c r="I65" i="9"/>
  <c r="I26" i="9"/>
  <c r="I50" i="9"/>
  <c r="I8" i="9"/>
  <c r="I45" i="9"/>
  <c r="I67" i="9"/>
  <c r="I63" i="9"/>
  <c r="I41" i="9"/>
  <c r="I10" i="9"/>
  <c r="I40" i="9"/>
  <c r="I46" i="9"/>
  <c r="I39" i="9"/>
  <c r="I47" i="9"/>
  <c r="I38" i="9"/>
  <c r="I14" i="9"/>
</calcChain>
</file>

<file path=xl/sharedStrings.xml><?xml version="1.0" encoding="utf-8"?>
<sst xmlns="http://schemas.openxmlformats.org/spreadsheetml/2006/main" count="904" uniqueCount="323">
  <si>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</si>
  <si>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</si>
  <si>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</si>
  <si>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</si>
  <si>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</si>
  <si>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</si>
  <si>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</si>
  <si>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</si>
  <si>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</si>
  <si>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</si>
  <si>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</si>
  <si>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</si>
  <si>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</si>
  <si>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</si>
  <si>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</si>
  <si>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</si>
  <si>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</si>
  <si>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</si>
  <si>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</si>
  <si>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</si>
  <si>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</si>
  <si>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</si>
  <si>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</si>
  <si>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</si>
  <si>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</si>
  <si>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</si>
  <si>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</si>
  <si>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</si>
  <si>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</si>
  <si>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</si>
  <si>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</si>
  <si>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</si>
  <si>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</si>
  <si>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</si>
  <si>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</si>
  <si>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</si>
  <si>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</si>
  <si>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</si>
  <si>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</si>
  <si>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</si>
  <si>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</si>
  <si>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</si>
  <si>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</si>
  <si>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</si>
  <si>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</si>
  <si>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</si>
  <si>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</si>
  <si>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</si>
  <si>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</si>
  <si>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</si>
  <si>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</si>
  <si>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</si>
  <si>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</si>
  <si>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</si>
  <si>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</si>
  <si>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</si>
  <si>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</si>
  <si>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</si>
  <si>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</si>
  <si>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</si>
  <si>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</si>
  <si>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</si>
  <si>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</si>
  <si>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</si>
  <si>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</si>
  <si>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</si>
  <si>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</si>
  <si>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</si>
  <si>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</si>
  <si>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</si>
  <si>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</si>
  <si>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</si>
  <si>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</si>
  <si>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</si>
  <si>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</si>
  <si>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</si>
  <si>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</si>
  <si>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</si>
  <si>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</si>
  <si>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</si>
  <si>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</si>
  <si>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</si>
  <si>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</si>
  <si>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</si>
  <si>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</si>
  <si>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</si>
  <si>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</si>
  <si>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</si>
  <si>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</si>
  <si>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</si>
  <si>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</si>
  <si>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</si>
  <si>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</si>
  <si>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</si>
  <si>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</si>
  <si>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</si>
  <si>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</si>
  <si>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</si>
  <si>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</si>
  <si>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</si>
  <si>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</si>
  <si>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</si>
  <si>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</si>
  <si>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</si>
  <si>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</si>
  <si>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</si>
  <si>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</si>
  <si>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</si>
  <si>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</si>
  <si>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</si>
  <si>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</si>
  <si>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</si>
  <si>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</si>
  <si>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</si>
  <si>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</si>
  <si>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</si>
  <si>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</si>
  <si>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</si>
  <si>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</si>
  <si>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</si>
  <si>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</si>
  <si>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</si>
  <si>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</si>
  <si>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</si>
  <si>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</si>
  <si>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</si>
  <si>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</si>
  <si>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</si>
  <si>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</si>
  <si>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</si>
  <si>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</si>
  <si>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</si>
  <si>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</si>
  <si>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</si>
  <si>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</si>
  <si>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</si>
  <si>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</si>
  <si>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</si>
  <si>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</si>
  <si>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</si>
  <si>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</si>
  <si>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</si>
  <si>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</si>
  <si>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</si>
  <si>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</si>
  <si>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</si>
  <si>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</si>
  <si>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</si>
  <si>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</si>
  <si>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</si>
  <si>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</si>
  <si>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</si>
  <si>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</si>
  <si>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</si>
  <si>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</si>
  <si>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</si>
  <si>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</si>
  <si>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</si>
  <si>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</si>
  <si>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</si>
  <si>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</si>
  <si>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</si>
  <si>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</si>
  <si>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</si>
  <si>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</si>
  <si>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</si>
  <si>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</si>
  <si>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</si>
  <si>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</si>
  <si>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</si>
  <si>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</si>
  <si>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</si>
  <si>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</si>
  <si>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</si>
  <si>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</si>
  <si>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</si>
  <si>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</si>
  <si>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</si>
  <si>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</si>
  <si>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</si>
  <si>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</si>
  <si>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</si>
  <si>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</si>
  <si>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</si>
  <si>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</si>
  <si>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</si>
  <si>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</si>
  <si>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</si>
  <si>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</si>
  <si>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</si>
  <si>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</si>
  <si>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</si>
  <si>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</si>
  <si>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</si>
  <si>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</si>
  <si>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</si>
  <si>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</si>
  <si>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</si>
  <si>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</si>
  <si>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</si>
  <si>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</si>
  <si>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</si>
  <si>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</si>
  <si>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</si>
  <si>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</si>
  <si>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</si>
  <si>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</si>
  <si>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</si>
  <si>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</si>
  <si>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</si>
  <si>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</si>
  <si>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</si>
  <si>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</si>
  <si>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</si>
  <si>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</si>
  <si>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</si>
  <si>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</si>
  <si>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</si>
  <si>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</si>
  <si>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</si>
  <si>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</si>
  <si>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</si>
  <si>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</si>
  <si>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</si>
  <si>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</si>
  <si>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</si>
  <si>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</si>
  <si>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</si>
  <si>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</si>
  <si>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</si>
  <si>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</si>
  <si>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</si>
  <si>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</si>
  <si>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</si>
  <si>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</si>
  <si>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</si>
  <si>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</si>
  <si>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</si>
  <si>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</si>
  <si>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</si>
  <si>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</si>
  <si>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</si>
  <si>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</si>
  <si>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</si>
  <si>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</si>
  <si>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</si>
  <si>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</si>
  <si>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</si>
  <si>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</si>
  <si>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</si>
  <si>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</si>
  <si>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</si>
  <si>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</si>
  <si>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</si>
  <si>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</si>
  <si>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</si>
  <si>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</si>
  <si>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</si>
  <si>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</si>
  <si>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</si>
  <si>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</si>
  <si>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</si>
  <si>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</si>
  <si>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</si>
  <si>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</si>
  <si>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</si>
  <si>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</si>
  <si>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</si>
  <si>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</si>
  <si>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</si>
  <si>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</si>
  <si>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</si>
  <si>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</si>
  <si>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</si>
  <si>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</si>
  <si>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</si>
  <si>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</si>
  <si>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</si>
  <si>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</si>
  <si>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</si>
  <si>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</si>
  <si>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</si>
  <si>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</si>
  <si>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</si>
  <si>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</si>
  <si>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</si>
  <si>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</si>
  <si>
    <t>3*Pe-2</t>
  </si>
  <si>
    <t>Partisan Support</t>
  </si>
  <si>
    <t>3*LaGG-3</t>
  </si>
  <si>
    <t>3*I-Type 24</t>
  </si>
  <si>
    <t>Vehicles</t>
  </si>
  <si>
    <t>MP Dist</t>
  </si>
  <si>
    <t>Hex Dist</t>
  </si>
  <si>
    <t>X</t>
  </si>
  <si>
    <t>Y</t>
  </si>
  <si>
    <t>Date</t>
  </si>
  <si>
    <t>Ref Date</t>
  </si>
  <si>
    <t>Weather</t>
  </si>
  <si>
    <t>1: Clear</t>
  </si>
  <si>
    <t>3: Blizzard</t>
  </si>
  <si>
    <t>2: Mud or Snow</t>
  </si>
  <si>
    <t>Ref Values:</t>
  </si>
  <si>
    <t>Fuel State</t>
  </si>
  <si>
    <t>Expected MP</t>
  </si>
  <si>
    <t>41: Red</t>
  </si>
  <si>
    <t>55: Orange</t>
  </si>
  <si>
    <t>70: Yellow</t>
  </si>
  <si>
    <t>85: Dark Green</t>
  </si>
  <si>
    <t>100: Ligt Green</t>
  </si>
  <si>
    <t>SB-2 Rcn, 7 *SB-2, Li-2</t>
  </si>
  <si>
    <t>7*SB-2, SB-2 Rcn, Li-2</t>
  </si>
  <si>
    <t>3*Yak-1, 6*IL-2</t>
  </si>
  <si>
    <t>6*IL-2, 3*MiG-3</t>
  </si>
  <si>
    <t>Yak-2, 7*SB-2, Li-2</t>
  </si>
  <si>
    <t>Ground Attack</t>
  </si>
  <si>
    <t>9*U2-VS</t>
  </si>
  <si>
    <t>Mixed IL-2, SU-2</t>
  </si>
  <si>
    <t>81 BAD</t>
  </si>
  <si>
    <t>9*U-2VS</t>
  </si>
  <si>
    <t>3*MiG-3</t>
  </si>
  <si>
    <t>A-20B</t>
  </si>
  <si>
    <t>B-25D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</si>
</sst>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4" borderId="0" xfId="0" applyFill="1"/>
    <xf numFmtId="17" fontId="0" fillId="6" borderId="0" xfId="0" applyNumberFormat="1" applyFill="1"/>
    <xf numFmtId="0" fontId="0" fillId="6" borderId="0" xfId="0" applyFill="1"/>
    <xf numFmtId="1" fontId="3" fillId="5" borderId="0" xfId="0" applyNumberFormat="1" applyFont="1" applyFill="1"/>
    <xf numFmtId="17" fontId="0" fillId="4" borderId="0" xfId="0" applyNumberFormat="1" applyFill="1"/>
    <xf numFmtId="1" fontId="0" fillId="4" borderId="0" xfId="0" applyNumberFormat="1" applyFill="1"/>
    <xf numFmtId="0" fontId="0" fillId="5" borderId="0" xfId="0" applyFill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F41" sqref="F41"/>
    </sheetView>
  </sheetViews>
  <sheetFormatPr defaultRowHeight="15" x14ac:dyDescent="0.25"/>
  <cols>
    <col min="6" max="7" width="9.28515625" style="7" bestFit="1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 t="shared" ref="F3:F22" si="1">IFERROR(100*H3*$I$3/(I3*$H$3),0)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-1071984</v>
      </c>
      <c r="C4" s="4">
        <f t="shared" ref="C4:C67" si="3">-1*(I4+M4+Q4+U4+Y4+AC4-AG4)</f>
        <v>-6899</v>
      </c>
      <c r="D4" s="4">
        <f t="shared" ref="D4:D67" si="4">-1*(J4+N4+R4+V4+Z4+AD4-AH4)</f>
        <v>9977</v>
      </c>
      <c r="E4" s="4">
        <f t="shared" ref="E4:E67" si="5">-1*(K4+O4+S4+W4+AA4+AE4-AI4)</f>
        <v>2702</v>
      </c>
      <c r="F4" s="22">
        <f t="shared" si="1"/>
        <v>100.46689914615732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hidden="1" x14ac:dyDescent="0.25">
      <c r="A5" s="5">
        <v>2</v>
      </c>
      <c r="B5" s="4">
        <f t="shared" si="2"/>
        <v>-1133580</v>
      </c>
      <c r="C5" s="4">
        <f t="shared" si="3"/>
        <v>-7090</v>
      </c>
      <c r="D5" s="4">
        <f t="shared" si="4"/>
        <v>9902</v>
      </c>
      <c r="E5" s="4">
        <f t="shared" si="5"/>
        <v>4793</v>
      </c>
      <c r="F5" s="22">
        <f t="shared" si="1"/>
        <v>102.87961199070007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hidden="1" x14ac:dyDescent="0.25">
      <c r="A6" s="5">
        <v>3</v>
      </c>
      <c r="B6" s="4">
        <f t="shared" si="2"/>
        <v>-941062</v>
      </c>
      <c r="C6" s="4">
        <f t="shared" si="3"/>
        <v>-6634</v>
      </c>
      <c r="D6" s="4">
        <f t="shared" si="4"/>
        <v>9506</v>
      </c>
      <c r="E6" s="4">
        <f t="shared" si="5"/>
        <v>3467</v>
      </c>
      <c r="F6" s="22">
        <f t="shared" si="1"/>
        <v>102.42367435184144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hidden="1" x14ac:dyDescent="0.25">
      <c r="A7" s="5">
        <f>A6+1</f>
        <v>4</v>
      </c>
      <c r="B7" s="4">
        <f t="shared" si="2"/>
        <v>-825259</v>
      </c>
      <c r="C7" s="4">
        <f t="shared" si="3"/>
        <v>-4875</v>
      </c>
      <c r="D7" s="4">
        <f t="shared" si="4"/>
        <v>9161</v>
      </c>
      <c r="E7" s="4">
        <f t="shared" si="5"/>
        <v>2624</v>
      </c>
      <c r="F7" s="22">
        <f t="shared" si="1"/>
        <v>102.82763684259332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hidden="1" x14ac:dyDescent="0.25">
      <c r="A8" s="5">
        <f t="shared" ref="A8:A71" si="7">A7+1</f>
        <v>5</v>
      </c>
      <c r="B8" s="4">
        <f t="shared" si="2"/>
        <v>-906056</v>
      </c>
      <c r="C8" s="4">
        <f t="shared" si="3"/>
        <v>-5201</v>
      </c>
      <c r="D8" s="4">
        <f t="shared" si="4"/>
        <v>8723</v>
      </c>
      <c r="E8" s="4">
        <f t="shared" si="5"/>
        <v>2033</v>
      </c>
      <c r="F8" s="22">
        <f t="shared" si="1"/>
        <v>102.22506514021346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hidden="1" x14ac:dyDescent="0.25">
      <c r="A9" s="5">
        <f t="shared" si="7"/>
        <v>6</v>
      </c>
      <c r="B9" s="4">
        <f t="shared" si="2"/>
        <v>-665505</v>
      </c>
      <c r="C9" s="4">
        <f t="shared" si="3"/>
        <v>-1291</v>
      </c>
      <c r="D9" s="4">
        <f t="shared" si="4"/>
        <v>8401</v>
      </c>
      <c r="E9" s="4">
        <f t="shared" si="5"/>
        <v>6051</v>
      </c>
      <c r="F9" s="22">
        <f t="shared" si="1"/>
        <v>102.16011955607044</v>
      </c>
      <c r="G9" s="22">
        <f t="shared" si="6"/>
        <v>113.98668057842268</v>
      </c>
      <c r="H9" s="7">
        <v>3386225</v>
      </c>
      <c r="I9" s="7">
        <v>33971</v>
      </c>
      <c r="J9" s="7">
        <v>4982</v>
      </c>
      <c r="K9" s="7">
        <v>134</v>
      </c>
      <c r="L9" s="7">
        <v>682605</v>
      </c>
      <c r="M9" s="7">
        <v>5403</v>
      </c>
      <c r="N9" s="7">
        <v>227</v>
      </c>
      <c r="O9" s="7">
        <v>142</v>
      </c>
      <c r="P9" s="7">
        <v>408585</v>
      </c>
      <c r="Q9" s="7">
        <v>2899</v>
      </c>
      <c r="R9" s="7">
        <v>169</v>
      </c>
      <c r="S9" s="7">
        <v>169</v>
      </c>
      <c r="T9" s="7">
        <v>227288</v>
      </c>
      <c r="U9" s="7">
        <v>1634</v>
      </c>
      <c r="V9" s="7">
        <v>338</v>
      </c>
      <c r="W9" s="7">
        <v>75</v>
      </c>
      <c r="X9" s="7">
        <v>376116</v>
      </c>
      <c r="Y9" s="7">
        <v>2793</v>
      </c>
      <c r="Z9" s="7">
        <v>30</v>
      </c>
      <c r="AA9" s="7">
        <v>0</v>
      </c>
      <c r="AB9" s="7">
        <v>76905</v>
      </c>
      <c r="AC9" s="7">
        <v>343</v>
      </c>
      <c r="AD9" s="7">
        <v>46</v>
      </c>
      <c r="AE9" s="7">
        <v>0</v>
      </c>
      <c r="AF9" s="7">
        <v>4492219</v>
      </c>
      <c r="AG9" s="7">
        <v>45752</v>
      </c>
      <c r="AH9" s="7">
        <v>14193</v>
      </c>
      <c r="AI9" s="7">
        <v>6571</v>
      </c>
    </row>
    <row r="10" spans="1:35" hidden="1" x14ac:dyDescent="0.25">
      <c r="A10" s="5">
        <f t="shared" si="7"/>
        <v>7</v>
      </c>
      <c r="B10" s="4">
        <f t="shared" si="2"/>
        <v>-568666</v>
      </c>
      <c r="C10" s="4">
        <f t="shared" si="3"/>
        <v>-810</v>
      </c>
      <c r="D10" s="4">
        <f t="shared" si="4"/>
        <v>7766</v>
      </c>
      <c r="E10" s="4">
        <f t="shared" si="5"/>
        <v>1857</v>
      </c>
      <c r="F10" s="22">
        <f t="shared" si="1"/>
        <v>102.35218224341023</v>
      </c>
      <c r="G10" s="22">
        <f t="shared" si="6"/>
        <v>114.83063150830885</v>
      </c>
      <c r="H10" s="7">
        <v>3399482</v>
      </c>
      <c r="I10" s="7">
        <v>34040</v>
      </c>
      <c r="J10" s="7">
        <v>4952</v>
      </c>
      <c r="K10" s="7">
        <v>3092</v>
      </c>
      <c r="L10" s="7">
        <v>663203</v>
      </c>
      <c r="M10" s="7">
        <v>5399</v>
      </c>
      <c r="N10" s="7">
        <v>227</v>
      </c>
      <c r="O10" s="7">
        <v>442</v>
      </c>
      <c r="P10" s="7">
        <v>410211</v>
      </c>
      <c r="Q10" s="7">
        <v>2915</v>
      </c>
      <c r="R10" s="7">
        <v>166</v>
      </c>
      <c r="S10" s="7">
        <v>353</v>
      </c>
      <c r="T10" s="7">
        <v>228222</v>
      </c>
      <c r="U10" s="7">
        <v>1662</v>
      </c>
      <c r="V10" s="7">
        <v>336</v>
      </c>
      <c r="W10" s="7">
        <v>75</v>
      </c>
      <c r="X10" s="7">
        <v>375720</v>
      </c>
      <c r="Y10" s="7">
        <v>2805</v>
      </c>
      <c r="Z10" s="7">
        <v>30</v>
      </c>
      <c r="AA10" s="7">
        <v>354</v>
      </c>
      <c r="AB10" s="7">
        <v>76754</v>
      </c>
      <c r="AC10" s="7">
        <v>342</v>
      </c>
      <c r="AD10" s="7">
        <v>46</v>
      </c>
      <c r="AE10" s="7">
        <v>71</v>
      </c>
      <c r="AF10" s="7">
        <v>4584926</v>
      </c>
      <c r="AG10" s="7">
        <v>46353</v>
      </c>
      <c r="AH10" s="7">
        <v>13523</v>
      </c>
      <c r="AI10" s="7">
        <v>6244</v>
      </c>
    </row>
    <row r="11" spans="1:35" hidden="1" x14ac:dyDescent="0.25">
      <c r="A11" s="5">
        <f t="shared" si="7"/>
        <v>8</v>
      </c>
      <c r="B11" s="4">
        <f t="shared" si="2"/>
        <v>-605858</v>
      </c>
      <c r="C11" s="4">
        <f t="shared" si="3"/>
        <v>-2685</v>
      </c>
      <c r="D11" s="4">
        <f t="shared" si="4"/>
        <v>5795</v>
      </c>
      <c r="E11" s="4">
        <f t="shared" si="5"/>
        <v>1607</v>
      </c>
      <c r="F11" s="22">
        <f t="shared" si="1"/>
        <v>102.96943301071549</v>
      </c>
      <c r="G11" s="22">
        <f t="shared" si="6"/>
        <v>119.15081941774756</v>
      </c>
      <c r="H11" s="7">
        <v>3390646</v>
      </c>
      <c r="I11" s="7">
        <v>33748</v>
      </c>
      <c r="J11" s="7">
        <v>4916</v>
      </c>
      <c r="K11" s="7">
        <v>2877</v>
      </c>
      <c r="L11" s="7">
        <v>664018</v>
      </c>
      <c r="M11" s="7">
        <v>5393</v>
      </c>
      <c r="N11" s="7">
        <v>224</v>
      </c>
      <c r="O11" s="7">
        <v>433</v>
      </c>
      <c r="P11" s="7">
        <v>412001</v>
      </c>
      <c r="Q11" s="7">
        <v>2951</v>
      </c>
      <c r="R11" s="7">
        <v>165</v>
      </c>
      <c r="S11" s="7">
        <v>336</v>
      </c>
      <c r="T11" s="7">
        <v>229023</v>
      </c>
      <c r="U11" s="7">
        <v>1685</v>
      </c>
      <c r="V11" s="7">
        <v>336</v>
      </c>
      <c r="W11" s="7">
        <v>75</v>
      </c>
      <c r="X11" s="7">
        <v>375185</v>
      </c>
      <c r="Y11" s="7">
        <v>2819</v>
      </c>
      <c r="Z11" s="7">
        <v>28</v>
      </c>
      <c r="AA11" s="7">
        <v>356</v>
      </c>
      <c r="AB11" s="7">
        <v>76771</v>
      </c>
      <c r="AC11" s="7">
        <v>341</v>
      </c>
      <c r="AD11" s="7">
        <v>46</v>
      </c>
      <c r="AE11" s="7">
        <v>71</v>
      </c>
      <c r="AF11" s="7">
        <v>4541786</v>
      </c>
      <c r="AG11" s="7">
        <v>44252</v>
      </c>
      <c r="AH11" s="7">
        <v>11510</v>
      </c>
      <c r="AI11" s="7">
        <v>5755</v>
      </c>
    </row>
    <row r="12" spans="1:35" hidden="1" x14ac:dyDescent="0.25">
      <c r="A12" s="5">
        <f t="shared" si="7"/>
        <v>9</v>
      </c>
      <c r="B12" s="4">
        <f t="shared" si="2"/>
        <v>-523540</v>
      </c>
      <c r="C12" s="4">
        <f t="shared" si="3"/>
        <v>-2582</v>
      </c>
      <c r="D12" s="4">
        <f t="shared" si="4"/>
        <v>4838</v>
      </c>
      <c r="E12" s="4">
        <f t="shared" si="5"/>
        <v>1876</v>
      </c>
      <c r="F12" s="22">
        <f t="shared" si="1"/>
        <v>103.46316827107729</v>
      </c>
      <c r="G12" s="22">
        <f t="shared" si="6"/>
        <v>121.35600812652854</v>
      </c>
      <c r="H12" s="7">
        <v>3415283</v>
      </c>
      <c r="I12" s="7">
        <v>33831</v>
      </c>
      <c r="J12" s="7">
        <v>4851</v>
      </c>
      <c r="K12" s="7">
        <v>2681</v>
      </c>
      <c r="L12" s="7">
        <v>662183</v>
      </c>
      <c r="M12" s="7">
        <v>5377</v>
      </c>
      <c r="N12" s="7">
        <v>224</v>
      </c>
      <c r="O12" s="7">
        <v>435</v>
      </c>
      <c r="P12" s="7">
        <v>413832</v>
      </c>
      <c r="Q12" s="7">
        <v>2979</v>
      </c>
      <c r="R12" s="7">
        <v>162</v>
      </c>
      <c r="S12" s="7">
        <v>337</v>
      </c>
      <c r="T12" s="7">
        <v>229782</v>
      </c>
      <c r="U12" s="7">
        <v>1706</v>
      </c>
      <c r="V12" s="7">
        <v>336</v>
      </c>
      <c r="W12" s="7">
        <v>75</v>
      </c>
      <c r="X12" s="7">
        <v>375379</v>
      </c>
      <c r="Y12" s="7">
        <v>2826</v>
      </c>
      <c r="Z12" s="7">
        <v>30</v>
      </c>
      <c r="AA12" s="7">
        <v>360</v>
      </c>
      <c r="AB12" s="7">
        <v>76549</v>
      </c>
      <c r="AC12" s="7">
        <v>341</v>
      </c>
      <c r="AD12" s="7">
        <v>46</v>
      </c>
      <c r="AE12" s="7">
        <v>71</v>
      </c>
      <c r="AF12" s="7">
        <v>4649468</v>
      </c>
      <c r="AG12" s="7">
        <v>44478</v>
      </c>
      <c r="AH12" s="7">
        <v>10487</v>
      </c>
      <c r="AI12" s="7">
        <v>5835</v>
      </c>
    </row>
    <row r="13" spans="1:35" hidden="1" x14ac:dyDescent="0.25">
      <c r="A13" s="5">
        <f t="shared" si="7"/>
        <v>10</v>
      </c>
      <c r="B13" s="4">
        <f t="shared" si="2"/>
        <v>-433328</v>
      </c>
      <c r="C13" s="4">
        <f t="shared" si="3"/>
        <v>-1975</v>
      </c>
      <c r="D13" s="4">
        <f t="shared" si="4"/>
        <v>5264</v>
      </c>
      <c r="E13" s="4">
        <f t="shared" si="5"/>
        <v>3035</v>
      </c>
      <c r="F13" s="22">
        <f t="shared" si="1"/>
        <v>103.57737908792595</v>
      </c>
      <c r="G13" s="22">
        <f t="shared" si="6"/>
        <v>121.34854386087366</v>
      </c>
      <c r="H13" s="7">
        <v>3420569</v>
      </c>
      <c r="I13" s="7">
        <v>33846</v>
      </c>
      <c r="J13" s="7">
        <v>4797</v>
      </c>
      <c r="K13" s="7">
        <v>1921</v>
      </c>
      <c r="L13" s="7">
        <v>660525</v>
      </c>
      <c r="M13" s="7">
        <v>5351</v>
      </c>
      <c r="N13" s="7">
        <v>218</v>
      </c>
      <c r="O13" s="7">
        <v>332</v>
      </c>
      <c r="P13" s="7">
        <v>415462</v>
      </c>
      <c r="Q13" s="7">
        <v>2998</v>
      </c>
      <c r="R13" s="7">
        <v>156</v>
      </c>
      <c r="S13" s="7">
        <v>298</v>
      </c>
      <c r="T13" s="7">
        <v>230459</v>
      </c>
      <c r="U13" s="7">
        <v>1727</v>
      </c>
      <c r="V13" s="7">
        <v>335</v>
      </c>
      <c r="W13" s="7">
        <v>75</v>
      </c>
      <c r="X13" s="7">
        <v>376399</v>
      </c>
      <c r="Y13" s="7">
        <v>3068</v>
      </c>
      <c r="Z13" s="7">
        <v>27</v>
      </c>
      <c r="AA13" s="7">
        <v>290</v>
      </c>
      <c r="AB13" s="7">
        <v>62091</v>
      </c>
      <c r="AC13" s="7">
        <v>257</v>
      </c>
      <c r="AD13" s="7">
        <v>46</v>
      </c>
      <c r="AE13" s="7">
        <v>72</v>
      </c>
      <c r="AF13" s="7">
        <v>4732177</v>
      </c>
      <c r="AG13" s="7">
        <v>45272</v>
      </c>
      <c r="AH13" s="7">
        <v>10843</v>
      </c>
      <c r="AI13" s="7">
        <v>6023</v>
      </c>
    </row>
    <row r="14" spans="1:35" hidden="1" x14ac:dyDescent="0.25">
      <c r="A14" s="5">
        <f t="shared" si="7"/>
        <v>11</v>
      </c>
      <c r="B14" s="4">
        <f t="shared" si="2"/>
        <v>-402265</v>
      </c>
      <c r="C14" s="4">
        <f t="shared" si="3"/>
        <v>-2965</v>
      </c>
      <c r="D14" s="4">
        <f t="shared" si="4"/>
        <v>4939</v>
      </c>
      <c r="E14" s="4">
        <f t="shared" si="5"/>
        <v>2678</v>
      </c>
      <c r="F14" s="22">
        <f t="shared" si="1"/>
        <v>104.23515735507821</v>
      </c>
      <c r="G14" s="22">
        <f t="shared" si="6"/>
        <v>125.81297277582817</v>
      </c>
      <c r="H14" s="7">
        <v>3429782</v>
      </c>
      <c r="I14" s="7">
        <v>33723</v>
      </c>
      <c r="J14" s="7">
        <v>4747</v>
      </c>
      <c r="K14" s="7">
        <v>2245</v>
      </c>
      <c r="L14" s="7">
        <v>657069</v>
      </c>
      <c r="M14" s="7">
        <v>5305</v>
      </c>
      <c r="N14" s="7">
        <v>216</v>
      </c>
      <c r="O14" s="7">
        <v>392</v>
      </c>
      <c r="P14" s="7">
        <v>430831</v>
      </c>
      <c r="Q14" s="7">
        <v>3027</v>
      </c>
      <c r="R14" s="7">
        <v>155</v>
      </c>
      <c r="S14" s="7">
        <v>358</v>
      </c>
      <c r="T14" s="7">
        <v>231077</v>
      </c>
      <c r="U14" s="7">
        <v>1746</v>
      </c>
      <c r="V14" s="7">
        <v>332</v>
      </c>
      <c r="W14" s="7">
        <v>48</v>
      </c>
      <c r="X14" s="7">
        <v>375479</v>
      </c>
      <c r="Y14" s="7">
        <v>3059</v>
      </c>
      <c r="Z14" s="7">
        <v>30</v>
      </c>
      <c r="AA14" s="7">
        <v>292</v>
      </c>
      <c r="AB14" s="7">
        <v>61948</v>
      </c>
      <c r="AC14" s="7">
        <v>248</v>
      </c>
      <c r="AD14" s="7">
        <v>0</v>
      </c>
      <c r="AE14" s="7">
        <v>72</v>
      </c>
      <c r="AF14" s="7">
        <v>4783921</v>
      </c>
      <c r="AG14" s="7">
        <v>44143</v>
      </c>
      <c r="AH14" s="7">
        <v>10419</v>
      </c>
      <c r="AI14" s="7">
        <v>6085</v>
      </c>
    </row>
    <row r="15" spans="1:35" hidden="1" x14ac:dyDescent="0.25">
      <c r="A15" s="5">
        <f t="shared" si="7"/>
        <v>12</v>
      </c>
      <c r="B15" s="4">
        <f t="shared" si="2"/>
        <v>-359091</v>
      </c>
      <c r="C15" s="4">
        <f t="shared" si="3"/>
        <v>-3237</v>
      </c>
      <c r="D15" s="4">
        <f t="shared" si="4"/>
        <v>4932</v>
      </c>
      <c r="E15" s="4">
        <f t="shared" si="5"/>
        <v>2158</v>
      </c>
      <c r="F15" s="22">
        <f t="shared" si="1"/>
        <v>104.76473661935607</v>
      </c>
      <c r="G15" s="22">
        <f t="shared" si="6"/>
        <v>127.98201008830583</v>
      </c>
      <c r="H15" s="7">
        <v>3421141</v>
      </c>
      <c r="I15" s="7">
        <v>33468</v>
      </c>
      <c r="J15" s="7">
        <v>4693</v>
      </c>
      <c r="K15" s="7">
        <v>2719</v>
      </c>
      <c r="L15" s="7">
        <v>656039</v>
      </c>
      <c r="M15" s="7">
        <v>5269</v>
      </c>
      <c r="N15" s="7">
        <v>216</v>
      </c>
      <c r="O15" s="7">
        <v>446</v>
      </c>
      <c r="P15" s="7">
        <v>432229</v>
      </c>
      <c r="Q15" s="7">
        <v>3041</v>
      </c>
      <c r="R15" s="7">
        <v>141</v>
      </c>
      <c r="S15" s="7">
        <v>359</v>
      </c>
      <c r="T15" s="7">
        <v>231464</v>
      </c>
      <c r="U15" s="7">
        <v>1766</v>
      </c>
      <c r="V15" s="7">
        <v>332</v>
      </c>
      <c r="W15" s="7">
        <v>75</v>
      </c>
      <c r="X15" s="7">
        <v>378105</v>
      </c>
      <c r="Y15" s="7">
        <v>3188</v>
      </c>
      <c r="Z15" s="7">
        <v>30</v>
      </c>
      <c r="AA15" s="7">
        <v>359</v>
      </c>
      <c r="AB15" s="7">
        <v>61972</v>
      </c>
      <c r="AC15" s="7">
        <v>244</v>
      </c>
      <c r="AD15" s="7">
        <v>0</v>
      </c>
      <c r="AE15" s="7">
        <v>71</v>
      </c>
      <c r="AF15" s="7">
        <v>4821859</v>
      </c>
      <c r="AG15" s="7">
        <v>43739</v>
      </c>
      <c r="AH15" s="7">
        <v>10344</v>
      </c>
      <c r="AI15" s="7">
        <v>6187</v>
      </c>
    </row>
    <row r="16" spans="1:35" hidden="1" x14ac:dyDescent="0.25">
      <c r="A16" s="5">
        <f t="shared" si="7"/>
        <v>13</v>
      </c>
      <c r="B16" s="4">
        <f t="shared" si="2"/>
        <v>-236506</v>
      </c>
      <c r="C16" s="4">
        <f t="shared" si="3"/>
        <v>-77</v>
      </c>
      <c r="D16" s="4">
        <f t="shared" si="4"/>
        <v>4529</v>
      </c>
      <c r="E16" s="4">
        <f t="shared" si="5"/>
        <v>2603</v>
      </c>
      <c r="F16" s="22">
        <f t="shared" si="1"/>
        <v>105.27313860560508</v>
      </c>
      <c r="G16" s="22">
        <f t="shared" si="6"/>
        <v>122.73869575525507</v>
      </c>
      <c r="H16" s="7">
        <v>3458492</v>
      </c>
      <c r="I16" s="7">
        <v>33670</v>
      </c>
      <c r="J16" s="7">
        <v>5129</v>
      </c>
      <c r="K16" s="7">
        <v>2443</v>
      </c>
      <c r="L16" s="7">
        <v>653902</v>
      </c>
      <c r="M16" s="7">
        <v>5230</v>
      </c>
      <c r="N16" s="7">
        <v>217</v>
      </c>
      <c r="O16" s="7">
        <v>446</v>
      </c>
      <c r="P16" s="7">
        <v>434136</v>
      </c>
      <c r="Q16" s="7">
        <v>3064</v>
      </c>
      <c r="R16" s="7">
        <v>143</v>
      </c>
      <c r="S16" s="7">
        <v>361</v>
      </c>
      <c r="T16" s="7">
        <v>232012</v>
      </c>
      <c r="U16" s="7">
        <v>1783</v>
      </c>
      <c r="V16" s="7">
        <v>333</v>
      </c>
      <c r="W16" s="7">
        <v>75</v>
      </c>
      <c r="X16" s="7">
        <v>378559</v>
      </c>
      <c r="Y16" s="7">
        <v>3214</v>
      </c>
      <c r="Z16" s="7">
        <v>30</v>
      </c>
      <c r="AA16" s="7">
        <v>359</v>
      </c>
      <c r="AB16" s="7">
        <v>62019</v>
      </c>
      <c r="AC16" s="7">
        <v>244</v>
      </c>
      <c r="AD16" s="7">
        <v>0</v>
      </c>
      <c r="AE16" s="7">
        <v>71</v>
      </c>
      <c r="AF16" s="7">
        <v>4982614</v>
      </c>
      <c r="AG16" s="7">
        <v>47128</v>
      </c>
      <c r="AH16" s="7">
        <v>10381</v>
      </c>
      <c r="AI16" s="7">
        <v>6358</v>
      </c>
    </row>
    <row r="17" spans="1:35" hidden="1" x14ac:dyDescent="0.25">
      <c r="A17" s="5">
        <f t="shared" si="7"/>
        <v>14</v>
      </c>
      <c r="B17" s="4">
        <f t="shared" si="2"/>
        <v>-137038</v>
      </c>
      <c r="C17" s="4">
        <f t="shared" si="3"/>
        <v>764</v>
      </c>
      <c r="D17" s="4">
        <f t="shared" si="4"/>
        <v>4665</v>
      </c>
      <c r="E17" s="4">
        <f t="shared" si="5"/>
        <v>3380</v>
      </c>
      <c r="F17" s="22">
        <f t="shared" si="1"/>
        <v>105.66125993267097</v>
      </c>
      <c r="G17" s="22">
        <f t="shared" si="6"/>
        <v>123.25780506644213</v>
      </c>
      <c r="H17" s="7">
        <v>3450005</v>
      </c>
      <c r="I17" s="7">
        <v>33464</v>
      </c>
      <c r="J17" s="7">
        <v>5121</v>
      </c>
      <c r="K17" s="7">
        <v>1960</v>
      </c>
      <c r="L17" s="7">
        <v>652713</v>
      </c>
      <c r="M17" s="7">
        <v>5197</v>
      </c>
      <c r="N17" s="7">
        <v>212</v>
      </c>
      <c r="O17" s="7">
        <v>397</v>
      </c>
      <c r="P17" s="7">
        <v>436278</v>
      </c>
      <c r="Q17" s="7">
        <v>3099</v>
      </c>
      <c r="R17" s="7">
        <v>144</v>
      </c>
      <c r="S17" s="7">
        <v>364</v>
      </c>
      <c r="T17" s="7">
        <v>232526</v>
      </c>
      <c r="U17" s="7">
        <v>1802</v>
      </c>
      <c r="V17" s="7">
        <v>333</v>
      </c>
      <c r="W17" s="7">
        <v>75</v>
      </c>
      <c r="X17" s="7">
        <v>378423</v>
      </c>
      <c r="Y17" s="7">
        <v>3230</v>
      </c>
      <c r="Z17" s="7">
        <v>30</v>
      </c>
      <c r="AA17" s="7">
        <v>359</v>
      </c>
      <c r="AB17" s="7">
        <v>62022</v>
      </c>
      <c r="AC17" s="7">
        <v>243</v>
      </c>
      <c r="AD17" s="7">
        <v>0</v>
      </c>
      <c r="AE17" s="7">
        <v>71</v>
      </c>
      <c r="AF17" s="7">
        <v>5074929</v>
      </c>
      <c r="AG17" s="7">
        <v>47799</v>
      </c>
      <c r="AH17" s="7">
        <v>10505</v>
      </c>
      <c r="AI17" s="7">
        <v>6606</v>
      </c>
    </row>
    <row r="18" spans="1:35" hidden="1" x14ac:dyDescent="0.25">
      <c r="A18" s="5">
        <f t="shared" si="7"/>
        <v>15</v>
      </c>
      <c r="B18" s="4">
        <f t="shared" si="2"/>
        <v>-26693</v>
      </c>
      <c r="C18" s="4">
        <f t="shared" si="3"/>
        <v>1574</v>
      </c>
      <c r="D18" s="4">
        <f t="shared" si="4"/>
        <v>4403</v>
      </c>
      <c r="E18" s="4">
        <f t="shared" si="5"/>
        <v>3194</v>
      </c>
      <c r="F18" s="22">
        <f t="shared" si="1"/>
        <v>106.64421778061796</v>
      </c>
      <c r="G18" s="22">
        <f t="shared" si="6"/>
        <v>124.88767949173089</v>
      </c>
      <c r="H18" s="7">
        <v>3455462</v>
      </c>
      <c r="I18" s="7">
        <v>33208</v>
      </c>
      <c r="J18" s="7">
        <v>5141</v>
      </c>
      <c r="K18" s="7">
        <v>2286</v>
      </c>
      <c r="L18" s="7">
        <v>649982</v>
      </c>
      <c r="M18" s="7">
        <v>5179</v>
      </c>
      <c r="N18" s="7">
        <v>200</v>
      </c>
      <c r="O18" s="7">
        <v>292</v>
      </c>
      <c r="P18" s="7">
        <v>438259</v>
      </c>
      <c r="Q18" s="7">
        <v>3151</v>
      </c>
      <c r="R18" s="7">
        <v>146</v>
      </c>
      <c r="S18" s="7">
        <v>363</v>
      </c>
      <c r="T18" s="7">
        <v>232926</v>
      </c>
      <c r="U18" s="7">
        <v>1817</v>
      </c>
      <c r="V18" s="7">
        <v>332</v>
      </c>
      <c r="W18" s="7">
        <v>75</v>
      </c>
      <c r="X18" s="7">
        <v>374254</v>
      </c>
      <c r="Y18" s="7">
        <v>3043</v>
      </c>
      <c r="Z18" s="7">
        <v>30</v>
      </c>
      <c r="AA18" s="7">
        <v>359</v>
      </c>
      <c r="AB18" s="7">
        <v>62598</v>
      </c>
      <c r="AC18" s="7">
        <v>243</v>
      </c>
      <c r="AD18" s="7">
        <v>0</v>
      </c>
      <c r="AE18" s="7">
        <v>72</v>
      </c>
      <c r="AF18" s="7">
        <v>5186788</v>
      </c>
      <c r="AG18" s="7">
        <v>48215</v>
      </c>
      <c r="AH18" s="7">
        <v>10252</v>
      </c>
      <c r="AI18" s="7">
        <v>6641</v>
      </c>
    </row>
    <row r="19" spans="1:35" hidden="1" x14ac:dyDescent="0.25">
      <c r="A19" s="5">
        <f t="shared" si="7"/>
        <v>16</v>
      </c>
      <c r="B19" s="4">
        <f t="shared" si="2"/>
        <v>65142</v>
      </c>
      <c r="C19" s="4">
        <f t="shared" si="3"/>
        <v>2112</v>
      </c>
      <c r="D19" s="4">
        <f t="shared" si="4"/>
        <v>4189</v>
      </c>
      <c r="E19" s="4">
        <f t="shared" si="5"/>
        <v>2533</v>
      </c>
      <c r="F19" s="22">
        <f t="shared" si="1"/>
        <v>107.6676269167597</v>
      </c>
      <c r="G19" s="22">
        <f t="shared" si="6"/>
        <v>125.95249199582275</v>
      </c>
      <c r="H19" s="7">
        <v>3445025</v>
      </c>
      <c r="I19" s="7">
        <v>32793</v>
      </c>
      <c r="J19" s="7">
        <v>5169</v>
      </c>
      <c r="K19" s="7">
        <v>2679</v>
      </c>
      <c r="L19" s="7">
        <v>646232</v>
      </c>
      <c r="M19" s="7">
        <v>5136</v>
      </c>
      <c r="N19" s="7">
        <v>192</v>
      </c>
      <c r="O19" s="7">
        <v>438</v>
      </c>
      <c r="P19" s="7">
        <v>445730</v>
      </c>
      <c r="Q19" s="7">
        <v>3204</v>
      </c>
      <c r="R19" s="7">
        <v>132</v>
      </c>
      <c r="S19" s="7">
        <v>364</v>
      </c>
      <c r="T19" s="7">
        <v>233159</v>
      </c>
      <c r="U19" s="7">
        <v>1829</v>
      </c>
      <c r="V19" s="7">
        <v>331</v>
      </c>
      <c r="W19" s="7">
        <v>75</v>
      </c>
      <c r="X19" s="7">
        <v>380570</v>
      </c>
      <c r="Y19" s="7">
        <v>3338</v>
      </c>
      <c r="Z19" s="7">
        <v>30</v>
      </c>
      <c r="AA19" s="7">
        <v>360</v>
      </c>
      <c r="AB19" s="7">
        <v>62999</v>
      </c>
      <c r="AC19" s="7">
        <v>244</v>
      </c>
      <c r="AD19" s="7">
        <v>0</v>
      </c>
      <c r="AE19" s="7">
        <v>72</v>
      </c>
      <c r="AF19" s="7">
        <v>5278857</v>
      </c>
      <c r="AG19" s="7">
        <v>48656</v>
      </c>
      <c r="AH19" s="7">
        <v>10043</v>
      </c>
      <c r="AI19" s="7">
        <v>6521</v>
      </c>
    </row>
    <row r="20" spans="1:35" hidden="1" x14ac:dyDescent="0.25">
      <c r="A20" s="5">
        <f t="shared" si="7"/>
        <v>17</v>
      </c>
      <c r="B20" s="4">
        <f t="shared" si="2"/>
        <v>199457</v>
      </c>
      <c r="C20" s="4">
        <f t="shared" si="3"/>
        <v>5807</v>
      </c>
      <c r="D20" s="4">
        <f t="shared" si="4"/>
        <v>4421</v>
      </c>
      <c r="E20" s="4">
        <f t="shared" si="5"/>
        <v>5633</v>
      </c>
      <c r="F20" s="22">
        <f t="shared" si="1"/>
        <v>108.3434545560885</v>
      </c>
      <c r="G20" s="22">
        <f t="shared" si="6"/>
        <v>120.81668522812207</v>
      </c>
      <c r="H20" s="7">
        <v>3447621</v>
      </c>
      <c r="I20" s="7">
        <v>32613</v>
      </c>
      <c r="J20" s="7">
        <v>5217</v>
      </c>
      <c r="K20" s="7">
        <v>837</v>
      </c>
      <c r="L20" s="7">
        <v>642789</v>
      </c>
      <c r="M20" s="7">
        <v>5066</v>
      </c>
      <c r="N20" s="7">
        <v>192</v>
      </c>
      <c r="O20" s="7">
        <v>140</v>
      </c>
      <c r="P20" s="7">
        <v>460473</v>
      </c>
      <c r="Q20" s="7">
        <v>3232</v>
      </c>
      <c r="R20" s="7">
        <v>134</v>
      </c>
      <c r="S20" s="7">
        <v>246</v>
      </c>
      <c r="T20" s="7">
        <v>233079</v>
      </c>
      <c r="U20" s="7">
        <v>1843</v>
      </c>
      <c r="V20" s="7">
        <v>329</v>
      </c>
      <c r="W20" s="7">
        <v>27</v>
      </c>
      <c r="X20" s="7">
        <v>380715</v>
      </c>
      <c r="Y20" s="7">
        <v>3348</v>
      </c>
      <c r="Z20" s="7">
        <v>30</v>
      </c>
      <c r="AA20" s="7">
        <v>138</v>
      </c>
      <c r="AB20" s="7">
        <v>63613</v>
      </c>
      <c r="AC20" s="7">
        <v>246</v>
      </c>
      <c r="AD20" s="7">
        <v>0</v>
      </c>
      <c r="AE20" s="7">
        <v>72</v>
      </c>
      <c r="AF20" s="7">
        <v>5427747</v>
      </c>
      <c r="AG20" s="7">
        <v>52155</v>
      </c>
      <c r="AH20" s="7">
        <v>10323</v>
      </c>
      <c r="AI20" s="7">
        <v>7093</v>
      </c>
    </row>
    <row r="21" spans="1:35" hidden="1" x14ac:dyDescent="0.25">
      <c r="A21" s="5">
        <f t="shared" si="7"/>
        <v>18</v>
      </c>
      <c r="B21" s="4">
        <f t="shared" si="2"/>
        <v>338854</v>
      </c>
      <c r="C21" s="4">
        <f t="shared" si="3"/>
        <v>7484</v>
      </c>
      <c r="D21" s="4">
        <f t="shared" si="4"/>
        <v>4726</v>
      </c>
      <c r="E21" s="4">
        <f t="shared" si="5"/>
        <v>2971</v>
      </c>
      <c r="F21" s="22">
        <f t="shared" si="1"/>
        <v>108.20929470280399</v>
      </c>
      <c r="G21" s="22">
        <f t="shared" si="6"/>
        <v>119.65691989901541</v>
      </c>
      <c r="H21" s="7">
        <v>3439023</v>
      </c>
      <c r="I21" s="7">
        <v>32572</v>
      </c>
      <c r="J21" s="7">
        <v>5121</v>
      </c>
      <c r="K21" s="7">
        <v>2802</v>
      </c>
      <c r="L21" s="7">
        <v>639674</v>
      </c>
      <c r="M21" s="7">
        <v>5104</v>
      </c>
      <c r="N21" s="7">
        <v>175</v>
      </c>
      <c r="O21" s="7">
        <v>445</v>
      </c>
      <c r="P21" s="7">
        <v>462258</v>
      </c>
      <c r="Q21" s="7">
        <v>3292</v>
      </c>
      <c r="R21" s="7">
        <v>131</v>
      </c>
      <c r="S21" s="7">
        <v>365</v>
      </c>
      <c r="T21" s="7">
        <v>233627</v>
      </c>
      <c r="U21" s="7">
        <v>1862</v>
      </c>
      <c r="V21" s="7">
        <v>329</v>
      </c>
      <c r="W21" s="7">
        <v>75</v>
      </c>
      <c r="X21" s="7">
        <v>380009</v>
      </c>
      <c r="Y21" s="7">
        <v>3355</v>
      </c>
      <c r="Z21" s="7">
        <v>30</v>
      </c>
      <c r="AA21" s="7">
        <v>350</v>
      </c>
      <c r="AB21" s="7">
        <v>63397</v>
      </c>
      <c r="AC21" s="7">
        <v>244</v>
      </c>
      <c r="AD21" s="7">
        <v>0</v>
      </c>
      <c r="AE21" s="7">
        <v>71</v>
      </c>
      <c r="AF21" s="7">
        <v>5556842</v>
      </c>
      <c r="AG21" s="7">
        <v>53913</v>
      </c>
      <c r="AH21" s="7">
        <v>10512</v>
      </c>
      <c r="AI21" s="7">
        <v>7079</v>
      </c>
    </row>
    <row r="22" spans="1:35" hidden="1" x14ac:dyDescent="0.25">
      <c r="A22" s="5">
        <f t="shared" si="7"/>
        <v>19</v>
      </c>
      <c r="B22" s="4">
        <f t="shared" si="2"/>
        <v>582982</v>
      </c>
      <c r="C22" s="4">
        <f t="shared" si="3"/>
        <v>9960</v>
      </c>
      <c r="D22" s="4">
        <f t="shared" si="4"/>
        <v>4837</v>
      </c>
      <c r="E22" s="4">
        <f t="shared" si="5"/>
        <v>3067</v>
      </c>
      <c r="F22" s="22">
        <f t="shared" si="1"/>
        <v>109.41598839776256</v>
      </c>
      <c r="G22" s="22">
        <f t="shared" si="6"/>
        <v>119.40057682730729</v>
      </c>
      <c r="H22" s="7">
        <v>3413958</v>
      </c>
      <c r="I22" s="7">
        <v>31978</v>
      </c>
      <c r="J22" s="7">
        <v>4878</v>
      </c>
      <c r="K22" s="7">
        <v>2794</v>
      </c>
      <c r="L22" s="7">
        <v>632030</v>
      </c>
      <c r="M22" s="7">
        <v>5026</v>
      </c>
      <c r="N22" s="7">
        <v>165</v>
      </c>
      <c r="O22" s="7">
        <v>456</v>
      </c>
      <c r="P22" s="7">
        <v>463872</v>
      </c>
      <c r="Q22" s="7">
        <v>3301</v>
      </c>
      <c r="R22" s="7">
        <v>126</v>
      </c>
      <c r="S22" s="7">
        <v>363</v>
      </c>
      <c r="T22" s="7">
        <v>233921</v>
      </c>
      <c r="U22" s="7">
        <v>1881</v>
      </c>
      <c r="V22" s="7">
        <v>328</v>
      </c>
      <c r="W22" s="7">
        <v>75</v>
      </c>
      <c r="X22" s="7">
        <v>300575</v>
      </c>
      <c r="Y22" s="7">
        <v>2945</v>
      </c>
      <c r="Z22" s="7">
        <v>30</v>
      </c>
      <c r="AA22" s="7">
        <v>350</v>
      </c>
      <c r="AB22" s="7">
        <v>63029</v>
      </c>
      <c r="AC22" s="7">
        <v>236</v>
      </c>
      <c r="AD22" s="7">
        <v>0</v>
      </c>
      <c r="AE22" s="7">
        <v>72</v>
      </c>
      <c r="AF22" s="7">
        <v>5690367</v>
      </c>
      <c r="AG22" s="7">
        <v>55327</v>
      </c>
      <c r="AH22" s="7">
        <v>10364</v>
      </c>
      <c r="AI22" s="7">
        <v>7177</v>
      </c>
    </row>
    <row r="23" spans="1:35" hidden="1" x14ac:dyDescent="0.25">
      <c r="A23" s="5">
        <f t="shared" si="7"/>
        <v>20</v>
      </c>
      <c r="B23" s="4">
        <f t="shared" si="2"/>
        <v>708284</v>
      </c>
      <c r="C23" s="4">
        <f t="shared" si="3"/>
        <v>11543</v>
      </c>
      <c r="D23" s="4">
        <f t="shared" si="4"/>
        <v>5206</v>
      </c>
      <c r="E23" s="4">
        <f t="shared" si="5"/>
        <v>5882</v>
      </c>
      <c r="F23" s="22">
        <f>IFERROR(100*H23*$I$3/(I23*$H$3),0)</f>
        <v>113.11274405925121</v>
      </c>
      <c r="G23" s="22">
        <f t="shared" si="6"/>
        <v>120.23584955668943</v>
      </c>
      <c r="H23" s="7">
        <v>3379425</v>
      </c>
      <c r="I23" s="7">
        <v>30620</v>
      </c>
      <c r="J23" s="7">
        <v>4861</v>
      </c>
      <c r="K23" s="7">
        <v>689</v>
      </c>
      <c r="L23" s="7">
        <v>621614</v>
      </c>
      <c r="M23" s="7">
        <v>4942</v>
      </c>
      <c r="N23" s="7">
        <v>159</v>
      </c>
      <c r="O23" s="7">
        <v>129</v>
      </c>
      <c r="P23" s="7">
        <v>465249</v>
      </c>
      <c r="Q23" s="7">
        <v>3297</v>
      </c>
      <c r="R23" s="7">
        <v>118</v>
      </c>
      <c r="S23" s="7">
        <v>180</v>
      </c>
      <c r="T23" s="7">
        <v>233128</v>
      </c>
      <c r="U23" s="7">
        <v>1898</v>
      </c>
      <c r="V23" s="7">
        <v>328</v>
      </c>
      <c r="W23" s="7">
        <v>0</v>
      </c>
      <c r="X23" s="7">
        <v>302021</v>
      </c>
      <c r="Y23" s="7">
        <v>3007</v>
      </c>
      <c r="Z23" s="7">
        <v>30</v>
      </c>
      <c r="AA23" s="7">
        <v>349</v>
      </c>
      <c r="AB23" s="7">
        <v>38785</v>
      </c>
      <c r="AC23" s="7">
        <v>197</v>
      </c>
      <c r="AD23" s="7">
        <v>0</v>
      </c>
      <c r="AE23" s="7">
        <v>0</v>
      </c>
      <c r="AF23" s="7">
        <v>5748506</v>
      </c>
      <c r="AG23" s="7">
        <v>55504</v>
      </c>
      <c r="AH23" s="7">
        <v>10702</v>
      </c>
      <c r="AI23" s="7">
        <v>7229</v>
      </c>
    </row>
    <row r="24" spans="1:35" hidden="1" x14ac:dyDescent="0.25">
      <c r="A24" s="5">
        <f t="shared" si="7"/>
        <v>21</v>
      </c>
      <c r="B24" s="4">
        <f t="shared" si="2"/>
        <v>866964</v>
      </c>
      <c r="C24" s="4">
        <f t="shared" si="3"/>
        <v>12351</v>
      </c>
      <c r="D24" s="4">
        <f t="shared" si="4"/>
        <v>5860</v>
      </c>
      <c r="E24" s="4">
        <f t="shared" si="5"/>
        <v>3102</v>
      </c>
      <c r="F24" s="22">
        <f t="shared" ref="F24:F87" si="8">IFERROR(100*H24*$I$3/(I24*$H$3),0)</f>
        <v>114.50875651825095</v>
      </c>
      <c r="G24" s="22">
        <f t="shared" si="6"/>
        <v>122.30546654535664</v>
      </c>
      <c r="H24" s="7">
        <v>3362699</v>
      </c>
      <c r="I24" s="7">
        <v>30097</v>
      </c>
      <c r="J24" s="7">
        <v>4754</v>
      </c>
      <c r="K24" s="7">
        <v>2941</v>
      </c>
      <c r="L24" s="7">
        <v>614892</v>
      </c>
      <c r="M24" s="7">
        <v>4923</v>
      </c>
      <c r="N24" s="7">
        <v>143</v>
      </c>
      <c r="O24" s="7">
        <v>458</v>
      </c>
      <c r="P24" s="7">
        <v>466889</v>
      </c>
      <c r="Q24" s="7">
        <v>3316</v>
      </c>
      <c r="R24" s="7">
        <v>114</v>
      </c>
      <c r="S24" s="7">
        <v>236</v>
      </c>
      <c r="T24" s="7">
        <v>234421</v>
      </c>
      <c r="U24" s="7">
        <v>1954</v>
      </c>
      <c r="V24" s="7">
        <v>329</v>
      </c>
      <c r="W24" s="7">
        <v>75</v>
      </c>
      <c r="X24" s="7">
        <v>303367</v>
      </c>
      <c r="Y24" s="7">
        <v>3045</v>
      </c>
      <c r="Z24" s="7">
        <v>30</v>
      </c>
      <c r="AA24" s="7">
        <v>347</v>
      </c>
      <c r="AB24" s="7">
        <v>38362</v>
      </c>
      <c r="AC24" s="7">
        <v>199</v>
      </c>
      <c r="AD24" s="7">
        <v>0</v>
      </c>
      <c r="AE24" s="7">
        <v>0</v>
      </c>
      <c r="AF24" s="7">
        <v>5887594</v>
      </c>
      <c r="AG24" s="7">
        <v>55885</v>
      </c>
      <c r="AH24" s="7">
        <v>11230</v>
      </c>
      <c r="AI24" s="7">
        <v>7159</v>
      </c>
    </row>
    <row r="25" spans="1:35" hidden="1" x14ac:dyDescent="0.25">
      <c r="A25" s="5">
        <f t="shared" si="7"/>
        <v>22</v>
      </c>
      <c r="B25" s="4">
        <f t="shared" si="2"/>
        <v>1019137</v>
      </c>
      <c r="C25" s="4">
        <f t="shared" si="3"/>
        <v>13671</v>
      </c>
      <c r="D25" s="4">
        <f t="shared" si="4"/>
        <v>5948</v>
      </c>
      <c r="E25" s="4">
        <f t="shared" si="5"/>
        <v>2913</v>
      </c>
      <c r="F25" s="22">
        <f t="shared" si="8"/>
        <v>117.06981481309745</v>
      </c>
      <c r="G25" s="22">
        <f t="shared" si="6"/>
        <v>123.99234016687811</v>
      </c>
      <c r="H25" s="7">
        <v>3356692</v>
      </c>
      <c r="I25" s="7">
        <v>29386</v>
      </c>
      <c r="J25" s="7">
        <v>4687</v>
      </c>
      <c r="K25" s="7">
        <v>3038</v>
      </c>
      <c r="L25" s="7">
        <v>620632</v>
      </c>
      <c r="M25" s="7">
        <v>4945</v>
      </c>
      <c r="N25" s="7">
        <v>131</v>
      </c>
      <c r="O25" s="7">
        <v>460</v>
      </c>
      <c r="P25" s="7">
        <v>462739</v>
      </c>
      <c r="Q25" s="7">
        <v>3313</v>
      </c>
      <c r="R25" s="7">
        <v>103</v>
      </c>
      <c r="S25" s="7">
        <v>248</v>
      </c>
      <c r="T25" s="7">
        <v>234642</v>
      </c>
      <c r="U25" s="7">
        <v>1950</v>
      </c>
      <c r="V25" s="7">
        <v>327</v>
      </c>
      <c r="W25" s="7">
        <v>75</v>
      </c>
      <c r="X25" s="7">
        <v>303264</v>
      </c>
      <c r="Y25" s="7">
        <v>3046</v>
      </c>
      <c r="Z25" s="7">
        <v>30</v>
      </c>
      <c r="AA25" s="7">
        <v>347</v>
      </c>
      <c r="AB25" s="7">
        <v>38765</v>
      </c>
      <c r="AC25" s="7">
        <v>202</v>
      </c>
      <c r="AD25" s="7">
        <v>0</v>
      </c>
      <c r="AE25" s="7">
        <v>0</v>
      </c>
      <c r="AF25" s="7">
        <v>6035871</v>
      </c>
      <c r="AG25" s="7">
        <v>56513</v>
      </c>
      <c r="AH25" s="7">
        <v>11226</v>
      </c>
      <c r="AI25" s="7">
        <v>7081</v>
      </c>
    </row>
    <row r="26" spans="1:35" hidden="1" x14ac:dyDescent="0.25">
      <c r="A26" s="5">
        <f t="shared" si="7"/>
        <v>23</v>
      </c>
      <c r="B26" s="4">
        <f t="shared" si="2"/>
        <v>1240707</v>
      </c>
      <c r="C26" s="4">
        <f t="shared" si="3"/>
        <v>15170</v>
      </c>
      <c r="D26" s="4">
        <f t="shared" si="4"/>
        <v>6603</v>
      </c>
      <c r="E26" s="4">
        <f t="shared" si="5"/>
        <v>3157</v>
      </c>
      <c r="F26" s="22">
        <f t="shared" si="8"/>
        <v>118.58620855517796</v>
      </c>
      <c r="G26" s="22">
        <f t="shared" si="6"/>
        <v>125.93460867630661</v>
      </c>
      <c r="H26" s="7">
        <v>3340466</v>
      </c>
      <c r="I26" s="7">
        <v>28870</v>
      </c>
      <c r="J26" s="7">
        <v>4653</v>
      </c>
      <c r="K26" s="7">
        <v>3025</v>
      </c>
      <c r="L26" s="7">
        <v>620707</v>
      </c>
      <c r="M26" s="7">
        <v>4989</v>
      </c>
      <c r="N26" s="7">
        <v>128</v>
      </c>
      <c r="O26" s="7">
        <v>464</v>
      </c>
      <c r="P26" s="7">
        <v>464026</v>
      </c>
      <c r="Q26" s="7">
        <v>3317</v>
      </c>
      <c r="R26" s="7">
        <v>94</v>
      </c>
      <c r="S26" s="7">
        <v>254</v>
      </c>
      <c r="T26" s="7">
        <v>230908</v>
      </c>
      <c r="U26" s="7">
        <v>1912</v>
      </c>
      <c r="V26" s="7">
        <v>168</v>
      </c>
      <c r="W26" s="7">
        <v>75</v>
      </c>
      <c r="X26" s="7">
        <v>303237</v>
      </c>
      <c r="Y26" s="7">
        <v>3056</v>
      </c>
      <c r="Z26" s="7">
        <v>30</v>
      </c>
      <c r="AA26" s="7">
        <v>348</v>
      </c>
      <c r="AB26" s="7">
        <v>38738</v>
      </c>
      <c r="AC26" s="7">
        <v>198</v>
      </c>
      <c r="AD26" s="7">
        <v>0</v>
      </c>
      <c r="AE26" s="7">
        <v>0</v>
      </c>
      <c r="AF26" s="7">
        <v>6238789</v>
      </c>
      <c r="AG26" s="7">
        <v>57512</v>
      </c>
      <c r="AH26" s="7">
        <v>11676</v>
      </c>
      <c r="AI26" s="7">
        <v>7323</v>
      </c>
    </row>
    <row r="27" spans="1:35" x14ac:dyDescent="0.25">
      <c r="A27" s="5">
        <f t="shared" si="7"/>
        <v>24</v>
      </c>
      <c r="B27" s="4">
        <f t="shared" si="2"/>
        <v>1305270</v>
      </c>
      <c r="C27" s="4">
        <f t="shared" si="3"/>
        <v>15855</v>
      </c>
      <c r="D27" s="4">
        <f t="shared" si="4"/>
        <v>6752</v>
      </c>
      <c r="E27" s="4">
        <f t="shared" si="5"/>
        <v>3267</v>
      </c>
      <c r="F27" s="22">
        <f t="shared" si="8"/>
        <v>119.11715693986375</v>
      </c>
      <c r="G27" s="22">
        <f t="shared" si="6"/>
        <v>125.90075766993984</v>
      </c>
      <c r="H27" s="7">
        <v>3299518</v>
      </c>
      <c r="I27" s="7">
        <v>28389</v>
      </c>
      <c r="J27" s="7">
        <v>4673</v>
      </c>
      <c r="K27" s="7">
        <v>3202</v>
      </c>
      <c r="L27" s="7">
        <v>618729</v>
      </c>
      <c r="M27" s="7">
        <v>5001</v>
      </c>
      <c r="N27" s="7">
        <v>125</v>
      </c>
      <c r="O27" s="7">
        <v>464</v>
      </c>
      <c r="P27" s="7">
        <v>465684</v>
      </c>
      <c r="Q27" s="7">
        <v>3326</v>
      </c>
      <c r="R27" s="7">
        <v>96</v>
      </c>
      <c r="S27" s="7">
        <v>255</v>
      </c>
      <c r="T27" s="7">
        <v>231556</v>
      </c>
      <c r="U27" s="7">
        <v>1922</v>
      </c>
      <c r="V27" s="7">
        <v>169</v>
      </c>
      <c r="W27" s="7">
        <v>75</v>
      </c>
      <c r="X27" s="7">
        <v>303218</v>
      </c>
      <c r="Y27" s="7">
        <v>3058</v>
      </c>
      <c r="Z27" s="7">
        <v>30</v>
      </c>
      <c r="AA27" s="7">
        <v>348</v>
      </c>
      <c r="AB27" s="7">
        <v>39707</v>
      </c>
      <c r="AC27" s="7">
        <v>206</v>
      </c>
      <c r="AD27" s="7">
        <v>0</v>
      </c>
      <c r="AE27" s="7">
        <v>0</v>
      </c>
      <c r="AF27" s="7">
        <v>6263682</v>
      </c>
      <c r="AG27" s="7">
        <v>57757</v>
      </c>
      <c r="AH27" s="7">
        <v>11845</v>
      </c>
      <c r="AI27" s="7">
        <v>7611</v>
      </c>
    </row>
    <row r="28" spans="1:35" x14ac:dyDescent="0.25">
      <c r="A28" s="5">
        <f t="shared" si="7"/>
        <v>25</v>
      </c>
      <c r="B28" s="4">
        <f t="shared" si="2"/>
        <v>1400666</v>
      </c>
      <c r="C28" s="4">
        <f t="shared" si="3"/>
        <v>17924</v>
      </c>
      <c r="D28" s="4">
        <f t="shared" si="4"/>
        <v>6358</v>
      </c>
      <c r="E28" s="4">
        <f t="shared" si="5"/>
        <v>5266</v>
      </c>
      <c r="F28" s="22">
        <f t="shared" si="8"/>
        <v>119.09465819749087</v>
      </c>
      <c r="G28" s="22">
        <f t="shared" si="6"/>
        <v>123.20927458822283</v>
      </c>
      <c r="H28" s="7">
        <v>3292155</v>
      </c>
      <c r="I28" s="7">
        <v>28331</v>
      </c>
      <c r="J28" s="7">
        <v>4628</v>
      </c>
      <c r="K28" s="7">
        <v>1482</v>
      </c>
      <c r="L28" s="7">
        <v>614876</v>
      </c>
      <c r="M28" s="7">
        <v>5034</v>
      </c>
      <c r="N28" s="7">
        <v>123</v>
      </c>
      <c r="O28" s="7">
        <v>470</v>
      </c>
      <c r="P28" s="7">
        <v>465737</v>
      </c>
      <c r="Q28" s="7">
        <v>3320</v>
      </c>
      <c r="R28" s="7">
        <v>95</v>
      </c>
      <c r="S28" s="7">
        <v>256</v>
      </c>
      <c r="T28" s="7">
        <v>232047</v>
      </c>
      <c r="U28" s="7">
        <v>1925</v>
      </c>
      <c r="V28" s="7">
        <v>168</v>
      </c>
      <c r="W28" s="7">
        <v>75</v>
      </c>
      <c r="X28" s="7">
        <v>304270</v>
      </c>
      <c r="Y28" s="7">
        <v>3079</v>
      </c>
      <c r="Z28" s="7">
        <v>30</v>
      </c>
      <c r="AA28" s="7">
        <v>348</v>
      </c>
      <c r="AB28" s="7">
        <v>39505</v>
      </c>
      <c r="AC28" s="7">
        <v>212</v>
      </c>
      <c r="AD28" s="7">
        <v>0</v>
      </c>
      <c r="AE28" s="7">
        <v>0</v>
      </c>
      <c r="AF28" s="7">
        <v>6349256</v>
      </c>
      <c r="AG28" s="7">
        <v>59825</v>
      </c>
      <c r="AH28" s="7">
        <v>11402</v>
      </c>
      <c r="AI28" s="7">
        <v>7897</v>
      </c>
    </row>
    <row r="29" spans="1:35" x14ac:dyDescent="0.25">
      <c r="A29" s="5">
        <f t="shared" si="7"/>
        <v>26</v>
      </c>
      <c r="B29" s="4">
        <f t="shared" si="2"/>
        <v>1529919</v>
      </c>
      <c r="C29" s="4">
        <f t="shared" si="3"/>
        <v>19620</v>
      </c>
      <c r="D29" s="4">
        <f t="shared" si="4"/>
        <v>5596</v>
      </c>
      <c r="E29" s="4">
        <f t="shared" si="5"/>
        <v>3721</v>
      </c>
      <c r="F29" s="22">
        <f t="shared" si="8"/>
        <v>116.90590495205933</v>
      </c>
      <c r="G29" s="22">
        <f t="shared" si="6"/>
        <v>120.78398122162193</v>
      </c>
      <c r="H29" s="7">
        <v>3220016</v>
      </c>
      <c r="I29" s="7">
        <v>28229</v>
      </c>
      <c r="J29" s="7">
        <v>4612</v>
      </c>
      <c r="K29" s="7">
        <v>3192</v>
      </c>
      <c r="L29" s="7">
        <v>594849</v>
      </c>
      <c r="M29" s="7">
        <v>4970</v>
      </c>
      <c r="N29" s="7">
        <v>119</v>
      </c>
      <c r="O29" s="7">
        <v>475</v>
      </c>
      <c r="P29" s="7">
        <v>465182</v>
      </c>
      <c r="Q29" s="7">
        <v>3320</v>
      </c>
      <c r="R29" s="7">
        <v>88</v>
      </c>
      <c r="S29" s="7">
        <v>257</v>
      </c>
      <c r="T29" s="7">
        <v>231225</v>
      </c>
      <c r="U29" s="7">
        <v>1926</v>
      </c>
      <c r="V29" s="7">
        <v>167</v>
      </c>
      <c r="W29" s="7">
        <v>75</v>
      </c>
      <c r="X29" s="7">
        <v>304752</v>
      </c>
      <c r="Y29" s="7">
        <v>3097</v>
      </c>
      <c r="Z29" s="7">
        <v>30</v>
      </c>
      <c r="AA29" s="7">
        <v>348</v>
      </c>
      <c r="AB29" s="7">
        <v>39076</v>
      </c>
      <c r="AC29" s="7">
        <v>208</v>
      </c>
      <c r="AD29" s="7">
        <v>0</v>
      </c>
      <c r="AE29" s="7">
        <v>0</v>
      </c>
      <c r="AF29" s="7">
        <v>6385019</v>
      </c>
      <c r="AG29" s="7">
        <v>61370</v>
      </c>
      <c r="AH29" s="7">
        <v>10612</v>
      </c>
      <c r="AI29" s="7">
        <v>8068</v>
      </c>
    </row>
    <row r="30" spans="1:35" x14ac:dyDescent="0.25">
      <c r="A30" s="5">
        <f t="shared" si="7"/>
        <v>27</v>
      </c>
      <c r="B30" s="4">
        <f t="shared" si="2"/>
        <v>1700344</v>
      </c>
      <c r="C30" s="4">
        <f t="shared" si="3"/>
        <v>22218</v>
      </c>
      <c r="D30" s="4">
        <f t="shared" si="4"/>
        <v>5507</v>
      </c>
      <c r="E30" s="4">
        <f t="shared" si="5"/>
        <v>3868</v>
      </c>
      <c r="F30" s="22">
        <f t="shared" si="8"/>
        <v>115.65148659916305</v>
      </c>
      <c r="G30" s="22">
        <f t="shared" si="6"/>
        <v>117.9395387313598</v>
      </c>
      <c r="H30" s="7">
        <v>3148452</v>
      </c>
      <c r="I30" s="7">
        <v>27901</v>
      </c>
      <c r="J30" s="7">
        <v>4367</v>
      </c>
      <c r="K30" s="7">
        <v>3210</v>
      </c>
      <c r="L30" s="7">
        <v>578255</v>
      </c>
      <c r="M30" s="7">
        <v>4945</v>
      </c>
      <c r="N30" s="7">
        <v>116</v>
      </c>
      <c r="O30" s="7">
        <v>477</v>
      </c>
      <c r="P30" s="7">
        <v>455274</v>
      </c>
      <c r="Q30" s="7">
        <v>3232</v>
      </c>
      <c r="R30" s="7">
        <v>52</v>
      </c>
      <c r="S30" s="7">
        <v>260</v>
      </c>
      <c r="T30" s="7">
        <v>231179</v>
      </c>
      <c r="U30" s="7">
        <v>1952</v>
      </c>
      <c r="V30" s="7">
        <v>164</v>
      </c>
      <c r="W30" s="7">
        <v>75</v>
      </c>
      <c r="X30" s="7">
        <v>305000</v>
      </c>
      <c r="Y30" s="7">
        <v>3112</v>
      </c>
      <c r="Z30" s="7">
        <v>30</v>
      </c>
      <c r="AA30" s="7">
        <v>349</v>
      </c>
      <c r="AB30" s="7">
        <v>39040</v>
      </c>
      <c r="AC30" s="7">
        <v>204</v>
      </c>
      <c r="AD30" s="7">
        <v>0</v>
      </c>
      <c r="AE30" s="7">
        <v>0</v>
      </c>
      <c r="AF30" s="7">
        <v>6457544</v>
      </c>
      <c r="AG30" s="7">
        <v>63564</v>
      </c>
      <c r="AH30" s="7">
        <v>10236</v>
      </c>
      <c r="AI30" s="7">
        <v>8239</v>
      </c>
    </row>
    <row r="31" spans="1:35" x14ac:dyDescent="0.25">
      <c r="A31" s="5">
        <f t="shared" si="7"/>
        <v>28</v>
      </c>
      <c r="B31" s="4">
        <f t="shared" si="2"/>
        <v>2047761</v>
      </c>
      <c r="C31" s="4">
        <f t="shared" si="3"/>
        <v>26968</v>
      </c>
      <c r="D31" s="4">
        <f t="shared" si="4"/>
        <v>5929</v>
      </c>
      <c r="E31" s="4">
        <f t="shared" si="5"/>
        <v>4359</v>
      </c>
      <c r="F31" s="22">
        <f t="shared" si="8"/>
        <v>114.63416513211781</v>
      </c>
      <c r="G31" s="22">
        <f t="shared" si="6"/>
        <v>114.47625023285721</v>
      </c>
      <c r="H31" s="7">
        <v>2914839</v>
      </c>
      <c r="I31" s="7">
        <v>26060</v>
      </c>
      <c r="J31" s="7">
        <v>3873</v>
      </c>
      <c r="K31" s="7">
        <v>2968</v>
      </c>
      <c r="L31" s="7">
        <v>555180</v>
      </c>
      <c r="M31" s="7">
        <v>4833</v>
      </c>
      <c r="N31" s="7">
        <v>114</v>
      </c>
      <c r="O31" s="7">
        <v>481</v>
      </c>
      <c r="P31" s="7">
        <v>454925</v>
      </c>
      <c r="Q31" s="7">
        <v>3236</v>
      </c>
      <c r="R31" s="7">
        <v>51</v>
      </c>
      <c r="S31" s="7">
        <v>130</v>
      </c>
      <c r="T31" s="7">
        <v>231179</v>
      </c>
      <c r="U31" s="7">
        <v>1975</v>
      </c>
      <c r="V31" s="7">
        <v>160</v>
      </c>
      <c r="W31" s="7">
        <v>75</v>
      </c>
      <c r="X31" s="7">
        <v>304016</v>
      </c>
      <c r="Y31" s="7">
        <v>3120</v>
      </c>
      <c r="Z31" s="7">
        <v>30</v>
      </c>
      <c r="AA31" s="7">
        <v>349</v>
      </c>
      <c r="AB31" s="7">
        <v>39375</v>
      </c>
      <c r="AC31" s="7">
        <v>205</v>
      </c>
      <c r="AD31" s="7">
        <v>0</v>
      </c>
      <c r="AE31" s="7">
        <v>0</v>
      </c>
      <c r="AF31" s="7">
        <v>6547275</v>
      </c>
      <c r="AG31" s="7">
        <v>66397</v>
      </c>
      <c r="AH31" s="7">
        <v>10157</v>
      </c>
      <c r="AI31" s="7">
        <v>8362</v>
      </c>
    </row>
    <row r="32" spans="1:35" x14ac:dyDescent="0.25">
      <c r="A32" s="5">
        <f t="shared" si="7"/>
        <v>29</v>
      </c>
      <c r="B32" s="4">
        <f t="shared" si="2"/>
        <v>2301418</v>
      </c>
      <c r="C32" s="4">
        <f t="shared" si="3"/>
        <v>30777</v>
      </c>
      <c r="D32" s="4">
        <f t="shared" si="4"/>
        <v>5976</v>
      </c>
      <c r="E32" s="4">
        <f t="shared" si="5"/>
        <v>5925</v>
      </c>
      <c r="F32" s="22">
        <f t="shared" si="8"/>
        <v>114.00459719560999</v>
      </c>
      <c r="G32" s="22">
        <f t="shared" si="6"/>
        <v>111.80161954888062</v>
      </c>
      <c r="H32" s="7">
        <v>2701163</v>
      </c>
      <c r="I32" s="7">
        <v>24283</v>
      </c>
      <c r="J32" s="7">
        <v>3543</v>
      </c>
      <c r="K32" s="7">
        <v>1429</v>
      </c>
      <c r="L32" s="7">
        <v>544431</v>
      </c>
      <c r="M32" s="7">
        <v>5002</v>
      </c>
      <c r="N32" s="7">
        <v>108</v>
      </c>
      <c r="O32" s="7">
        <v>481</v>
      </c>
      <c r="P32" s="7">
        <v>455968</v>
      </c>
      <c r="Q32" s="7">
        <v>3237</v>
      </c>
      <c r="R32" s="7">
        <v>55</v>
      </c>
      <c r="S32" s="7">
        <v>130</v>
      </c>
      <c r="T32" s="7">
        <v>231903</v>
      </c>
      <c r="U32" s="7">
        <v>2013</v>
      </c>
      <c r="V32" s="7">
        <v>158</v>
      </c>
      <c r="W32" s="7">
        <v>75</v>
      </c>
      <c r="X32" s="7">
        <v>291844</v>
      </c>
      <c r="Y32" s="7">
        <v>2674</v>
      </c>
      <c r="Z32" s="7">
        <v>30</v>
      </c>
      <c r="AA32" s="7">
        <v>350</v>
      </c>
      <c r="AB32" s="7">
        <v>40154</v>
      </c>
      <c r="AC32" s="7">
        <v>203</v>
      </c>
      <c r="AD32" s="7">
        <v>0</v>
      </c>
      <c r="AE32" s="7">
        <v>0</v>
      </c>
      <c r="AF32" s="7">
        <v>6566881</v>
      </c>
      <c r="AG32" s="7">
        <v>68189</v>
      </c>
      <c r="AH32" s="7">
        <v>9870</v>
      </c>
      <c r="AI32" s="7">
        <v>8390</v>
      </c>
    </row>
    <row r="33" spans="1:35" x14ac:dyDescent="0.25">
      <c r="A33" s="5">
        <f t="shared" si="7"/>
        <v>30</v>
      </c>
      <c r="B33" s="4">
        <f t="shared" si="2"/>
        <v>2265805</v>
      </c>
      <c r="C33" s="4">
        <f t="shared" si="3"/>
        <v>32210</v>
      </c>
      <c r="D33" s="4">
        <f t="shared" si="4"/>
        <v>5727</v>
      </c>
      <c r="E33" s="4">
        <f t="shared" si="5"/>
        <v>4919</v>
      </c>
      <c r="F33" s="22">
        <f t="shared" si="8"/>
        <v>114.41137915840969</v>
      </c>
      <c r="G33" s="22">
        <f t="shared" si="6"/>
        <v>109.12520445604126</v>
      </c>
      <c r="H33" s="7">
        <v>2770860</v>
      </c>
      <c r="I33" s="7">
        <v>24821</v>
      </c>
      <c r="J33" s="7">
        <v>3606</v>
      </c>
      <c r="K33" s="7">
        <v>2503</v>
      </c>
      <c r="L33" s="7">
        <v>542900</v>
      </c>
      <c r="M33" s="7">
        <v>5020</v>
      </c>
      <c r="N33" s="7">
        <v>108</v>
      </c>
      <c r="O33" s="7">
        <v>482</v>
      </c>
      <c r="P33" s="7">
        <v>456593</v>
      </c>
      <c r="Q33" s="7">
        <v>3241</v>
      </c>
      <c r="R33" s="7">
        <v>55</v>
      </c>
      <c r="S33" s="7">
        <v>131</v>
      </c>
      <c r="T33" s="7">
        <v>232080</v>
      </c>
      <c r="U33" s="7">
        <v>2036</v>
      </c>
      <c r="V33" s="7">
        <v>142</v>
      </c>
      <c r="W33" s="7">
        <v>75</v>
      </c>
      <c r="X33" s="7">
        <v>292383</v>
      </c>
      <c r="Y33" s="7">
        <v>2689</v>
      </c>
      <c r="Z33" s="7">
        <v>30</v>
      </c>
      <c r="AA33" s="7">
        <v>350</v>
      </c>
      <c r="AB33" s="7">
        <v>40155</v>
      </c>
      <c r="AC33" s="7">
        <v>205</v>
      </c>
      <c r="AD33" s="7">
        <v>0</v>
      </c>
      <c r="AE33" s="7">
        <v>0</v>
      </c>
      <c r="AF33" s="7">
        <v>6600776</v>
      </c>
      <c r="AG33" s="7">
        <v>70222</v>
      </c>
      <c r="AH33" s="7">
        <v>9668</v>
      </c>
      <c r="AI33" s="7">
        <v>8460</v>
      </c>
    </row>
    <row r="34" spans="1:35" x14ac:dyDescent="0.25">
      <c r="A34" s="5">
        <f t="shared" si="7"/>
        <v>31</v>
      </c>
      <c r="B34" s="4">
        <f t="shared" si="2"/>
        <v>2302431</v>
      </c>
      <c r="C34" s="4">
        <f t="shared" si="3"/>
        <v>34580</v>
      </c>
      <c r="D34" s="4">
        <f t="shared" si="4"/>
        <v>5386</v>
      </c>
      <c r="E34" s="4">
        <f t="shared" si="5"/>
        <v>5477</v>
      </c>
      <c r="F34" s="22">
        <f t="shared" si="8"/>
        <v>115.14757916034385</v>
      </c>
      <c r="G34" s="22">
        <f t="shared" si="6"/>
        <v>106.38092546656586</v>
      </c>
      <c r="H34" s="7">
        <v>2795206</v>
      </c>
      <c r="I34" s="7">
        <v>24879</v>
      </c>
      <c r="J34" s="7">
        <v>3699</v>
      </c>
      <c r="K34" s="7">
        <v>2176</v>
      </c>
      <c r="L34" s="7">
        <v>521443</v>
      </c>
      <c r="M34" s="7">
        <v>4855</v>
      </c>
      <c r="N34" s="7">
        <v>97</v>
      </c>
      <c r="O34" s="7">
        <v>485</v>
      </c>
      <c r="P34" s="7">
        <v>456702</v>
      </c>
      <c r="Q34" s="7">
        <v>3240</v>
      </c>
      <c r="R34" s="7">
        <v>52</v>
      </c>
      <c r="S34" s="7">
        <v>130</v>
      </c>
      <c r="T34" s="7">
        <v>233784</v>
      </c>
      <c r="U34" s="7">
        <v>2040</v>
      </c>
      <c r="V34" s="7">
        <v>137</v>
      </c>
      <c r="W34" s="7">
        <v>75</v>
      </c>
      <c r="X34" s="7">
        <v>292977</v>
      </c>
      <c r="Y34" s="7">
        <v>2698</v>
      </c>
      <c r="Z34" s="7">
        <v>30</v>
      </c>
      <c r="AA34" s="7">
        <v>350</v>
      </c>
      <c r="AB34" s="7">
        <v>39698</v>
      </c>
      <c r="AC34" s="7">
        <v>194</v>
      </c>
      <c r="AD34" s="7">
        <v>0</v>
      </c>
      <c r="AE34" s="7">
        <v>0</v>
      </c>
      <c r="AF34" s="7">
        <v>6642241</v>
      </c>
      <c r="AG34" s="7">
        <v>72486</v>
      </c>
      <c r="AH34" s="7">
        <v>9401</v>
      </c>
      <c r="AI34" s="7">
        <v>8693</v>
      </c>
    </row>
    <row r="35" spans="1:35" x14ac:dyDescent="0.25">
      <c r="A35" s="5">
        <f t="shared" si="7"/>
        <v>32</v>
      </c>
      <c r="B35" s="4">
        <f t="shared" si="2"/>
        <v>2441518</v>
      </c>
      <c r="C35" s="4">
        <f t="shared" si="3"/>
        <v>37524</v>
      </c>
      <c r="D35" s="4">
        <f t="shared" si="4"/>
        <v>5779</v>
      </c>
      <c r="E35" s="4">
        <f t="shared" si="5"/>
        <v>5596</v>
      </c>
      <c r="F35" s="22">
        <f t="shared" si="8"/>
        <v>113.97476477769796</v>
      </c>
      <c r="G35" s="22">
        <f t="shared" si="6"/>
        <v>103.86318632533099</v>
      </c>
      <c r="H35" s="7">
        <v>2764623</v>
      </c>
      <c r="I35" s="7">
        <v>24860</v>
      </c>
      <c r="J35" s="7">
        <v>3539</v>
      </c>
      <c r="K35" s="7">
        <v>2127</v>
      </c>
      <c r="L35" s="7">
        <v>516729</v>
      </c>
      <c r="M35" s="7">
        <v>4795</v>
      </c>
      <c r="N35" s="7">
        <v>77</v>
      </c>
      <c r="O35" s="7">
        <v>486</v>
      </c>
      <c r="P35" s="7">
        <v>448786</v>
      </c>
      <c r="Q35" s="7">
        <v>3164</v>
      </c>
      <c r="R35" s="7">
        <v>27</v>
      </c>
      <c r="S35" s="7">
        <v>130</v>
      </c>
      <c r="T35" s="7">
        <v>234327</v>
      </c>
      <c r="U35" s="7">
        <v>2039</v>
      </c>
      <c r="V35" s="7">
        <v>138</v>
      </c>
      <c r="W35" s="7">
        <v>75</v>
      </c>
      <c r="X35" s="7">
        <v>279195</v>
      </c>
      <c r="Y35" s="7">
        <v>2589</v>
      </c>
      <c r="Z35" s="7">
        <v>30</v>
      </c>
      <c r="AA35" s="7">
        <v>350</v>
      </c>
      <c r="AB35" s="7">
        <v>39092</v>
      </c>
      <c r="AC35" s="7">
        <v>189</v>
      </c>
      <c r="AD35" s="7">
        <v>0</v>
      </c>
      <c r="AE35" s="7">
        <v>0</v>
      </c>
      <c r="AF35" s="7">
        <v>6724270</v>
      </c>
      <c r="AG35" s="7">
        <v>75160</v>
      </c>
      <c r="AH35" s="7">
        <v>9590</v>
      </c>
      <c r="AI35" s="7">
        <v>8764</v>
      </c>
    </row>
    <row r="36" spans="1:35" x14ac:dyDescent="0.25">
      <c r="A36" s="5">
        <f t="shared" si="7"/>
        <v>33</v>
      </c>
      <c r="B36" s="4">
        <f t="shared" si="2"/>
        <v>2537420</v>
      </c>
      <c r="C36" s="4">
        <f t="shared" si="3"/>
        <v>40190</v>
      </c>
      <c r="D36" s="4">
        <f t="shared" si="4"/>
        <v>5501</v>
      </c>
      <c r="E36" s="4">
        <f t="shared" si="5"/>
        <v>4501</v>
      </c>
      <c r="F36" s="22">
        <f t="shared" si="8"/>
        <v>114.43775968052536</v>
      </c>
      <c r="G36" s="22">
        <f t="shared" si="6"/>
        <v>101.65071706057726</v>
      </c>
      <c r="H36" s="7">
        <v>2754415</v>
      </c>
      <c r="I36" s="7">
        <v>24668</v>
      </c>
      <c r="J36" s="7">
        <v>3596</v>
      </c>
      <c r="K36" s="7">
        <v>3203</v>
      </c>
      <c r="L36" s="7">
        <v>504202</v>
      </c>
      <c r="M36" s="7">
        <v>4681</v>
      </c>
      <c r="N36" s="7">
        <v>73</v>
      </c>
      <c r="O36" s="7">
        <v>487</v>
      </c>
      <c r="P36" s="7">
        <v>448877</v>
      </c>
      <c r="Q36" s="7">
        <v>3171</v>
      </c>
      <c r="R36" s="7">
        <v>27</v>
      </c>
      <c r="S36" s="7">
        <v>131</v>
      </c>
      <c r="T36" s="7">
        <v>234683</v>
      </c>
      <c r="U36" s="7">
        <v>2040</v>
      </c>
      <c r="V36" s="7">
        <v>132</v>
      </c>
      <c r="W36" s="7">
        <v>75</v>
      </c>
      <c r="X36" s="7">
        <v>289790</v>
      </c>
      <c r="Y36" s="7">
        <v>2814</v>
      </c>
      <c r="Z36" s="7">
        <v>30</v>
      </c>
      <c r="AA36" s="7">
        <v>350</v>
      </c>
      <c r="AB36" s="7">
        <v>38688</v>
      </c>
      <c r="AC36" s="7">
        <v>189</v>
      </c>
      <c r="AD36" s="7">
        <v>0</v>
      </c>
      <c r="AE36" s="7">
        <v>0</v>
      </c>
      <c r="AF36" s="7">
        <v>6808075</v>
      </c>
      <c r="AG36" s="7">
        <v>77753</v>
      </c>
      <c r="AH36" s="7">
        <v>9359</v>
      </c>
      <c r="AI36" s="7">
        <v>8747</v>
      </c>
    </row>
    <row r="37" spans="1:35" x14ac:dyDescent="0.25">
      <c r="A37" s="5">
        <f t="shared" si="7"/>
        <v>34</v>
      </c>
      <c r="B37" s="4">
        <f t="shared" si="2"/>
        <v>2661024</v>
      </c>
      <c r="C37" s="4">
        <f t="shared" si="3"/>
        <v>43104</v>
      </c>
      <c r="D37" s="4">
        <f t="shared" si="4"/>
        <v>5314</v>
      </c>
      <c r="E37" s="4">
        <f t="shared" si="5"/>
        <v>4369</v>
      </c>
      <c r="F37" s="22">
        <f t="shared" si="8"/>
        <v>113.74496271234746</v>
      </c>
      <c r="G37" s="22">
        <f t="shared" si="6"/>
        <v>99.278094147005703</v>
      </c>
      <c r="H37" s="7">
        <v>2757828</v>
      </c>
      <c r="I37" s="7">
        <v>24849</v>
      </c>
      <c r="J37" s="7">
        <v>3594</v>
      </c>
      <c r="K37" s="7">
        <v>3453</v>
      </c>
      <c r="L37" s="7">
        <v>465572</v>
      </c>
      <c r="M37" s="7">
        <v>4342</v>
      </c>
      <c r="N37" s="7">
        <v>37</v>
      </c>
      <c r="O37" s="7">
        <v>487</v>
      </c>
      <c r="P37" s="7">
        <v>453021</v>
      </c>
      <c r="Q37" s="7">
        <v>3235</v>
      </c>
      <c r="R37" s="7">
        <v>27</v>
      </c>
      <c r="S37" s="7">
        <v>137</v>
      </c>
      <c r="T37" s="7">
        <v>234572</v>
      </c>
      <c r="U37" s="7">
        <v>2041</v>
      </c>
      <c r="V37" s="7">
        <v>122</v>
      </c>
      <c r="W37" s="7">
        <v>75</v>
      </c>
      <c r="X37" s="7">
        <v>270534</v>
      </c>
      <c r="Y37" s="7">
        <v>2711</v>
      </c>
      <c r="Z37" s="7">
        <v>30</v>
      </c>
      <c r="AA37" s="7">
        <v>350</v>
      </c>
      <c r="AB37" s="7">
        <v>38367</v>
      </c>
      <c r="AC37" s="7">
        <v>181</v>
      </c>
      <c r="AD37" s="7">
        <v>0</v>
      </c>
      <c r="AE37" s="7">
        <v>0</v>
      </c>
      <c r="AF37" s="7">
        <v>6880918</v>
      </c>
      <c r="AG37" s="7">
        <v>80463</v>
      </c>
      <c r="AH37" s="7">
        <v>9124</v>
      </c>
      <c r="AI37" s="7">
        <v>8871</v>
      </c>
    </row>
    <row r="38" spans="1:35" x14ac:dyDescent="0.25">
      <c r="A38" s="5">
        <f t="shared" si="7"/>
        <v>35</v>
      </c>
      <c r="B38" s="4">
        <f t="shared" si="2"/>
        <v>2706701</v>
      </c>
      <c r="C38" s="4">
        <f t="shared" si="3"/>
        <v>45545</v>
      </c>
      <c r="D38" s="4">
        <f t="shared" si="4"/>
        <v>5241</v>
      </c>
      <c r="E38" s="4">
        <f t="shared" si="5"/>
        <v>4581</v>
      </c>
      <c r="F38" s="22">
        <f t="shared" si="8"/>
        <v>113.91476705536493</v>
      </c>
      <c r="G38" s="22">
        <f t="shared" si="6"/>
        <v>97.344506999429427</v>
      </c>
      <c r="H38" s="7">
        <v>2804404</v>
      </c>
      <c r="I38" s="7">
        <v>25231</v>
      </c>
      <c r="J38" s="7">
        <v>3537</v>
      </c>
      <c r="K38" s="7">
        <v>3442</v>
      </c>
      <c r="L38" s="7">
        <v>473976</v>
      </c>
      <c r="M38" s="7">
        <v>4310</v>
      </c>
      <c r="N38" s="7">
        <v>33</v>
      </c>
      <c r="O38" s="7">
        <v>488</v>
      </c>
      <c r="P38" s="7">
        <v>455727</v>
      </c>
      <c r="Q38" s="7">
        <v>3284</v>
      </c>
      <c r="R38" s="7">
        <v>26</v>
      </c>
      <c r="S38" s="7">
        <v>146</v>
      </c>
      <c r="T38" s="7">
        <v>235694</v>
      </c>
      <c r="U38" s="7">
        <v>2033</v>
      </c>
      <c r="V38" s="7">
        <v>118</v>
      </c>
      <c r="W38" s="7">
        <v>75</v>
      </c>
      <c r="X38" s="7">
        <v>271783</v>
      </c>
      <c r="Y38" s="7">
        <v>2746</v>
      </c>
      <c r="Z38" s="7">
        <v>30</v>
      </c>
      <c r="AA38" s="7">
        <v>350</v>
      </c>
      <c r="AB38" s="7">
        <v>37760</v>
      </c>
      <c r="AC38" s="7">
        <v>166</v>
      </c>
      <c r="AD38" s="7">
        <v>0</v>
      </c>
      <c r="AE38" s="7">
        <v>0</v>
      </c>
      <c r="AF38" s="7">
        <v>6986045</v>
      </c>
      <c r="AG38" s="7">
        <v>83315</v>
      </c>
      <c r="AH38" s="7">
        <v>8985</v>
      </c>
      <c r="AI38" s="7">
        <v>9082</v>
      </c>
    </row>
    <row r="39" spans="1:35" x14ac:dyDescent="0.25">
      <c r="A39" s="5">
        <f t="shared" si="7"/>
        <v>36</v>
      </c>
      <c r="B39" s="4">
        <f t="shared" si="2"/>
        <v>2800076</v>
      </c>
      <c r="C39" s="4">
        <f t="shared" si="3"/>
        <v>48451</v>
      </c>
      <c r="D39" s="4">
        <f t="shared" si="4"/>
        <v>5103</v>
      </c>
      <c r="E39" s="4">
        <f t="shared" si="5"/>
        <v>4623</v>
      </c>
      <c r="F39" s="22">
        <f t="shared" si="8"/>
        <v>113.90684657436346</v>
      </c>
      <c r="G39" s="22">
        <f t="shared" si="6"/>
        <v>95.33490502868176</v>
      </c>
      <c r="H39" s="7">
        <v>2804987</v>
      </c>
      <c r="I39" s="7">
        <v>25238</v>
      </c>
      <c r="J39" s="7">
        <v>3520</v>
      </c>
      <c r="K39" s="7">
        <v>3285</v>
      </c>
      <c r="L39" s="7">
        <v>470654</v>
      </c>
      <c r="M39" s="7">
        <v>4247</v>
      </c>
      <c r="N39" s="7">
        <v>39</v>
      </c>
      <c r="O39" s="7">
        <v>490</v>
      </c>
      <c r="P39" s="7">
        <v>461116</v>
      </c>
      <c r="Q39" s="7">
        <v>3370</v>
      </c>
      <c r="R39" s="7">
        <v>25</v>
      </c>
      <c r="S39" s="7">
        <v>152</v>
      </c>
      <c r="T39" s="7">
        <v>236248</v>
      </c>
      <c r="U39" s="7">
        <v>2028</v>
      </c>
      <c r="V39" s="7">
        <v>119</v>
      </c>
      <c r="W39" s="7">
        <v>75</v>
      </c>
      <c r="X39" s="7">
        <v>271676</v>
      </c>
      <c r="Y39" s="7">
        <v>2755</v>
      </c>
      <c r="Z39" s="7">
        <v>30</v>
      </c>
      <c r="AA39" s="7">
        <v>350</v>
      </c>
      <c r="AB39" s="7">
        <v>37021</v>
      </c>
      <c r="AC39" s="7">
        <v>148</v>
      </c>
      <c r="AD39" s="7">
        <v>0</v>
      </c>
      <c r="AE39" s="7">
        <v>0</v>
      </c>
      <c r="AF39" s="7">
        <v>7081778</v>
      </c>
      <c r="AG39" s="7">
        <v>86237</v>
      </c>
      <c r="AH39" s="7">
        <v>8836</v>
      </c>
      <c r="AI39" s="7">
        <v>8975</v>
      </c>
    </row>
    <row r="40" spans="1:35" x14ac:dyDescent="0.25">
      <c r="A40" s="5">
        <f t="shared" si="7"/>
        <v>37</v>
      </c>
      <c r="B40" s="4">
        <f t="shared" si="2"/>
        <v>2844946</v>
      </c>
      <c r="C40" s="4">
        <f t="shared" si="3"/>
        <v>51138</v>
      </c>
      <c r="D40" s="4">
        <f t="shared" si="4"/>
        <v>4894</v>
      </c>
      <c r="E40" s="4">
        <f t="shared" si="5"/>
        <v>4849</v>
      </c>
      <c r="F40" s="22">
        <f t="shared" si="8"/>
        <v>114.30569392237888</v>
      </c>
      <c r="G40" s="22">
        <f t="shared" si="6"/>
        <v>93.246700393809903</v>
      </c>
      <c r="H40" s="7">
        <v>2846818</v>
      </c>
      <c r="I40" s="7">
        <v>25525</v>
      </c>
      <c r="J40" s="7">
        <v>3695</v>
      </c>
      <c r="K40" s="7">
        <v>3195</v>
      </c>
      <c r="L40" s="7">
        <v>463749</v>
      </c>
      <c r="M40" s="7">
        <v>4143</v>
      </c>
      <c r="N40" s="7">
        <v>36</v>
      </c>
      <c r="O40" s="7">
        <v>490</v>
      </c>
      <c r="P40" s="7">
        <v>462748</v>
      </c>
      <c r="Q40" s="7">
        <v>3420</v>
      </c>
      <c r="R40" s="7">
        <v>27</v>
      </c>
      <c r="S40" s="7">
        <v>155</v>
      </c>
      <c r="T40" s="7">
        <v>236725</v>
      </c>
      <c r="U40" s="7">
        <v>2045</v>
      </c>
      <c r="V40" s="7">
        <v>120</v>
      </c>
      <c r="W40" s="7">
        <v>75</v>
      </c>
      <c r="X40" s="7">
        <v>272872</v>
      </c>
      <c r="Y40" s="7">
        <v>2786</v>
      </c>
      <c r="Z40" s="7">
        <v>30</v>
      </c>
      <c r="AA40" s="7">
        <v>350</v>
      </c>
      <c r="AB40" s="7">
        <v>36472</v>
      </c>
      <c r="AC40" s="7">
        <v>139</v>
      </c>
      <c r="AD40" s="7">
        <v>0</v>
      </c>
      <c r="AE40" s="7">
        <v>0</v>
      </c>
      <c r="AF40" s="7">
        <v>7164330</v>
      </c>
      <c r="AG40" s="7">
        <v>89196</v>
      </c>
      <c r="AH40" s="7">
        <v>8802</v>
      </c>
      <c r="AI40" s="7">
        <v>9114</v>
      </c>
    </row>
    <row r="41" spans="1:35" x14ac:dyDescent="0.25">
      <c r="A41" s="5">
        <f t="shared" si="7"/>
        <v>38</v>
      </c>
      <c r="B41" s="4">
        <f t="shared" si="2"/>
        <v>2857431</v>
      </c>
      <c r="C41" s="4">
        <f t="shared" si="3"/>
        <v>50833</v>
      </c>
      <c r="D41" s="4">
        <f t="shared" si="4"/>
        <v>4698</v>
      </c>
      <c r="E41" s="4">
        <f t="shared" si="5"/>
        <v>4953</v>
      </c>
      <c r="F41" s="22">
        <f t="shared" si="8"/>
        <v>113.17915646846751</v>
      </c>
      <c r="G41" s="22">
        <f t="shared" si="6"/>
        <v>93.569501903267962</v>
      </c>
      <c r="H41" s="7">
        <v>2893192</v>
      </c>
      <c r="I41" s="7">
        <v>26199</v>
      </c>
      <c r="J41" s="7">
        <v>3910</v>
      </c>
      <c r="K41" s="7">
        <v>2936</v>
      </c>
      <c r="L41" s="7">
        <v>460352</v>
      </c>
      <c r="M41" s="7">
        <v>4103</v>
      </c>
      <c r="N41" s="7">
        <v>37</v>
      </c>
      <c r="O41" s="7">
        <v>498</v>
      </c>
      <c r="P41" s="7">
        <v>463024</v>
      </c>
      <c r="Q41" s="7">
        <v>3435</v>
      </c>
      <c r="R41" s="7">
        <v>26</v>
      </c>
      <c r="S41" s="7">
        <v>156</v>
      </c>
      <c r="T41" s="7">
        <v>236956</v>
      </c>
      <c r="U41" s="7">
        <v>2072</v>
      </c>
      <c r="V41" s="7">
        <v>115</v>
      </c>
      <c r="W41" s="7">
        <v>75</v>
      </c>
      <c r="X41" s="7">
        <v>273027</v>
      </c>
      <c r="Y41" s="7">
        <v>2801</v>
      </c>
      <c r="Z41" s="7">
        <v>30</v>
      </c>
      <c r="AA41" s="7">
        <v>350</v>
      </c>
      <c r="AB41" s="7">
        <v>36019</v>
      </c>
      <c r="AC41" s="7">
        <v>136</v>
      </c>
      <c r="AD41" s="7">
        <v>0</v>
      </c>
      <c r="AE41" s="7">
        <v>0</v>
      </c>
      <c r="AF41" s="7">
        <v>7220001</v>
      </c>
      <c r="AG41" s="7">
        <v>89579</v>
      </c>
      <c r="AH41" s="7">
        <v>8816</v>
      </c>
      <c r="AI41" s="7">
        <v>8968</v>
      </c>
    </row>
    <row r="42" spans="1:35" x14ac:dyDescent="0.25">
      <c r="A42" s="5">
        <f t="shared" si="7"/>
        <v>39</v>
      </c>
      <c r="B42" s="4">
        <f t="shared" si="2"/>
        <v>0</v>
      </c>
      <c r="C42" s="4">
        <f t="shared" si="3"/>
        <v>0</v>
      </c>
      <c r="D42" s="4">
        <f t="shared" si="4"/>
        <v>0</v>
      </c>
      <c r="E42" s="4">
        <f t="shared" si="5"/>
        <v>0</v>
      </c>
      <c r="F42" s="22">
        <f t="shared" si="8"/>
        <v>0</v>
      </c>
      <c r="G42" s="22">
        <f t="shared" si="6"/>
        <v>0</v>
      </c>
    </row>
    <row r="43" spans="1:35" x14ac:dyDescent="0.25">
      <c r="A43" s="5">
        <f t="shared" si="7"/>
        <v>40</v>
      </c>
      <c r="B43" s="4">
        <f t="shared" si="2"/>
        <v>0</v>
      </c>
      <c r="C43" s="4">
        <f t="shared" si="3"/>
        <v>0</v>
      </c>
      <c r="D43" s="4">
        <f t="shared" si="4"/>
        <v>0</v>
      </c>
      <c r="E43" s="4">
        <f t="shared" si="5"/>
        <v>0</v>
      </c>
      <c r="F43" s="22">
        <f t="shared" si="8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2"/>
        <v>0</v>
      </c>
      <c r="C44" s="4">
        <f t="shared" si="3"/>
        <v>0</v>
      </c>
      <c r="D44" s="4">
        <f t="shared" si="4"/>
        <v>0</v>
      </c>
      <c r="E44" s="4">
        <f t="shared" si="5"/>
        <v>0</v>
      </c>
      <c r="F44" s="22">
        <f t="shared" si="8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2"/>
        <v>0</v>
      </c>
      <c r="C45" s="4">
        <f t="shared" si="3"/>
        <v>0</v>
      </c>
      <c r="D45" s="4">
        <f t="shared" si="4"/>
        <v>0</v>
      </c>
      <c r="E45" s="4">
        <f t="shared" si="5"/>
        <v>0</v>
      </c>
      <c r="F45" s="22">
        <f t="shared" si="8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2"/>
        <v>0</v>
      </c>
      <c r="C46" s="4">
        <f t="shared" si="3"/>
        <v>0</v>
      </c>
      <c r="D46" s="4">
        <f t="shared" si="4"/>
        <v>0</v>
      </c>
      <c r="E46" s="4">
        <f t="shared" si="5"/>
        <v>0</v>
      </c>
      <c r="F46" s="22">
        <f t="shared" si="8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2"/>
        <v>0</v>
      </c>
      <c r="C47" s="4">
        <f t="shared" si="3"/>
        <v>0</v>
      </c>
      <c r="D47" s="4">
        <f t="shared" si="4"/>
        <v>0</v>
      </c>
      <c r="E47" s="4">
        <f t="shared" si="5"/>
        <v>0</v>
      </c>
      <c r="F47" s="22">
        <f t="shared" si="8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2"/>
        <v>0</v>
      </c>
      <c r="C48" s="4">
        <f t="shared" si="3"/>
        <v>0</v>
      </c>
      <c r="D48" s="4">
        <f t="shared" si="4"/>
        <v>0</v>
      </c>
      <c r="E48" s="4">
        <f t="shared" si="5"/>
        <v>0</v>
      </c>
      <c r="F48" s="22">
        <f t="shared" si="8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2"/>
        <v>0</v>
      </c>
      <c r="C49" s="4">
        <f t="shared" si="3"/>
        <v>0</v>
      </c>
      <c r="D49" s="4">
        <f t="shared" si="4"/>
        <v>0</v>
      </c>
      <c r="E49" s="4">
        <f t="shared" si="5"/>
        <v>0</v>
      </c>
      <c r="F49" s="22">
        <f t="shared" si="8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2"/>
        <v>0</v>
      </c>
      <c r="C50" s="4">
        <f t="shared" si="3"/>
        <v>0</v>
      </c>
      <c r="D50" s="4">
        <f t="shared" si="4"/>
        <v>0</v>
      </c>
      <c r="E50" s="4">
        <f t="shared" si="5"/>
        <v>0</v>
      </c>
      <c r="F50" s="22">
        <f t="shared" si="8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2"/>
        <v>0</v>
      </c>
      <c r="C51" s="4">
        <f t="shared" si="3"/>
        <v>0</v>
      </c>
      <c r="D51" s="4">
        <f t="shared" si="4"/>
        <v>0</v>
      </c>
      <c r="E51" s="4">
        <f t="shared" si="5"/>
        <v>0</v>
      </c>
      <c r="F51" s="22">
        <f t="shared" si="8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2"/>
        <v>0</v>
      </c>
      <c r="C52" s="4">
        <f t="shared" si="3"/>
        <v>0</v>
      </c>
      <c r="D52" s="4">
        <f t="shared" si="4"/>
        <v>0</v>
      </c>
      <c r="E52" s="4">
        <f t="shared" si="5"/>
        <v>0</v>
      </c>
      <c r="F52" s="22">
        <f t="shared" si="8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2"/>
        <v>0</v>
      </c>
      <c r="C53" s="4">
        <f t="shared" si="3"/>
        <v>0</v>
      </c>
      <c r="D53" s="4">
        <f t="shared" si="4"/>
        <v>0</v>
      </c>
      <c r="E53" s="4">
        <f t="shared" si="5"/>
        <v>0</v>
      </c>
      <c r="F53" s="22">
        <f t="shared" si="8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2"/>
        <v>0</v>
      </c>
      <c r="C54" s="4">
        <f t="shared" si="3"/>
        <v>0</v>
      </c>
      <c r="D54" s="4">
        <f t="shared" si="4"/>
        <v>0</v>
      </c>
      <c r="E54" s="4">
        <f t="shared" si="5"/>
        <v>0</v>
      </c>
      <c r="F54" s="22">
        <f t="shared" si="8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2"/>
        <v>0</v>
      </c>
      <c r="C55" s="4">
        <f t="shared" si="3"/>
        <v>0</v>
      </c>
      <c r="D55" s="4">
        <f t="shared" si="4"/>
        <v>0</v>
      </c>
      <c r="E55" s="4">
        <f t="shared" si="5"/>
        <v>0</v>
      </c>
      <c r="F55" s="22">
        <f t="shared" si="8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2"/>
        <v>0</v>
      </c>
      <c r="C56" s="4">
        <f t="shared" si="3"/>
        <v>0</v>
      </c>
      <c r="D56" s="4">
        <f t="shared" si="4"/>
        <v>0</v>
      </c>
      <c r="E56" s="4">
        <f t="shared" si="5"/>
        <v>0</v>
      </c>
      <c r="F56" s="22">
        <f t="shared" si="8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2"/>
        <v>0</v>
      </c>
      <c r="C57" s="4">
        <f t="shared" si="3"/>
        <v>0</v>
      </c>
      <c r="D57" s="4">
        <f t="shared" si="4"/>
        <v>0</v>
      </c>
      <c r="E57" s="4">
        <f t="shared" si="5"/>
        <v>0</v>
      </c>
      <c r="F57" s="22">
        <f t="shared" si="8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2"/>
        <v>0</v>
      </c>
      <c r="C58" s="4">
        <f t="shared" si="3"/>
        <v>0</v>
      </c>
      <c r="D58" s="4">
        <f t="shared" si="4"/>
        <v>0</v>
      </c>
      <c r="E58" s="4">
        <f t="shared" si="5"/>
        <v>0</v>
      </c>
      <c r="F58" s="22">
        <f t="shared" si="8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2"/>
        <v>0</v>
      </c>
      <c r="C59" s="4">
        <f t="shared" si="3"/>
        <v>0</v>
      </c>
      <c r="D59" s="4">
        <f t="shared" si="4"/>
        <v>0</v>
      </c>
      <c r="E59" s="4">
        <f t="shared" si="5"/>
        <v>0</v>
      </c>
      <c r="F59" s="22">
        <f t="shared" si="8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2">
        <f t="shared" si="8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2">
        <f t="shared" si="8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2">
        <f t="shared" si="8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2">
        <f t="shared" si="8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2">
        <f t="shared" si="8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2">
        <f t="shared" si="8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2">
        <f t="shared" si="8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2">
        <f t="shared" si="8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9">-1*(H68+L68+P68+T68+X68+AB68-AF68)</f>
        <v>0</v>
      </c>
      <c r="C68" s="4">
        <f t="shared" ref="C68:C131" si="10">-1*(I68+M68+Q68+U68+Y68+AC68-AG68)</f>
        <v>0</v>
      </c>
      <c r="D68" s="4">
        <f t="shared" ref="D68:D131" si="11">-1*(J68+N68+R68+V68+Z68+AD68-AH68)</f>
        <v>0</v>
      </c>
      <c r="E68" s="4">
        <f t="shared" ref="E68:E131" si="12">-1*(K68+O68+S68+W68+AA68+AE68-AI68)</f>
        <v>0</v>
      </c>
      <c r="F68" s="22">
        <f t="shared" si="8"/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9"/>
        <v>0</v>
      </c>
      <c r="C69" s="4">
        <f t="shared" si="10"/>
        <v>0</v>
      </c>
      <c r="D69" s="4">
        <f t="shared" si="11"/>
        <v>0</v>
      </c>
      <c r="E69" s="4">
        <f t="shared" si="12"/>
        <v>0</v>
      </c>
      <c r="F69" s="22">
        <f t="shared" si="8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9"/>
        <v>0</v>
      </c>
      <c r="C70" s="4">
        <f t="shared" si="10"/>
        <v>0</v>
      </c>
      <c r="D70" s="4">
        <f t="shared" si="11"/>
        <v>0</v>
      </c>
      <c r="E70" s="4">
        <f t="shared" si="12"/>
        <v>0</v>
      </c>
      <c r="F70" s="22">
        <f t="shared" si="8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9"/>
        <v>0</v>
      </c>
      <c r="C71" s="4">
        <f t="shared" si="10"/>
        <v>0</v>
      </c>
      <c r="D71" s="4">
        <f t="shared" si="11"/>
        <v>0</v>
      </c>
      <c r="E71" s="4">
        <f t="shared" si="12"/>
        <v>0</v>
      </c>
      <c r="F71" s="22">
        <f t="shared" si="8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9"/>
        <v>0</v>
      </c>
      <c r="C72" s="4">
        <f t="shared" si="10"/>
        <v>0</v>
      </c>
      <c r="D72" s="4">
        <f t="shared" si="11"/>
        <v>0</v>
      </c>
      <c r="E72" s="4">
        <f t="shared" si="12"/>
        <v>0</v>
      </c>
      <c r="F72" s="22">
        <f t="shared" si="8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9"/>
        <v>0</v>
      </c>
      <c r="C73" s="4">
        <f t="shared" si="10"/>
        <v>0</v>
      </c>
      <c r="D73" s="4">
        <f t="shared" si="11"/>
        <v>0</v>
      </c>
      <c r="E73" s="4">
        <f t="shared" si="12"/>
        <v>0</v>
      </c>
      <c r="F73" s="22">
        <f t="shared" si="8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9"/>
        <v>0</v>
      </c>
      <c r="C74" s="4">
        <f t="shared" si="10"/>
        <v>0</v>
      </c>
      <c r="D74" s="4">
        <f t="shared" si="11"/>
        <v>0</v>
      </c>
      <c r="E74" s="4">
        <f t="shared" si="12"/>
        <v>0</v>
      </c>
      <c r="F74" s="22">
        <f t="shared" si="8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9"/>
        <v>0</v>
      </c>
      <c r="C75" s="4">
        <f t="shared" si="10"/>
        <v>0</v>
      </c>
      <c r="D75" s="4">
        <f t="shared" si="11"/>
        <v>0</v>
      </c>
      <c r="E75" s="4">
        <f t="shared" si="12"/>
        <v>0</v>
      </c>
      <c r="F75" s="22">
        <f t="shared" si="8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9"/>
        <v>0</v>
      </c>
      <c r="C76" s="4">
        <f t="shared" si="10"/>
        <v>0</v>
      </c>
      <c r="D76" s="4">
        <f t="shared" si="11"/>
        <v>0</v>
      </c>
      <c r="E76" s="4">
        <f t="shared" si="12"/>
        <v>0</v>
      </c>
      <c r="F76" s="22">
        <f t="shared" si="8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9"/>
        <v>0</v>
      </c>
      <c r="C77" s="4">
        <f t="shared" si="10"/>
        <v>0</v>
      </c>
      <c r="D77" s="4">
        <f t="shared" si="11"/>
        <v>0</v>
      </c>
      <c r="E77" s="4">
        <f t="shared" si="12"/>
        <v>0</v>
      </c>
      <c r="F77" s="22">
        <f t="shared" si="8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9"/>
        <v>0</v>
      </c>
      <c r="C78" s="4">
        <f t="shared" si="10"/>
        <v>0</v>
      </c>
      <c r="D78" s="4">
        <f t="shared" si="11"/>
        <v>0</v>
      </c>
      <c r="E78" s="4">
        <f t="shared" si="12"/>
        <v>0</v>
      </c>
      <c r="F78" s="22">
        <f t="shared" si="8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9"/>
        <v>0</v>
      </c>
      <c r="C79" s="4">
        <f t="shared" si="10"/>
        <v>0</v>
      </c>
      <c r="D79" s="4">
        <f t="shared" si="11"/>
        <v>0</v>
      </c>
      <c r="E79" s="4">
        <f t="shared" si="12"/>
        <v>0</v>
      </c>
      <c r="F79" s="22">
        <f t="shared" si="8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9"/>
        <v>0</v>
      </c>
      <c r="C80" s="4">
        <f t="shared" si="10"/>
        <v>0</v>
      </c>
      <c r="D80" s="4">
        <f t="shared" si="11"/>
        <v>0</v>
      </c>
      <c r="E80" s="4">
        <f t="shared" si="12"/>
        <v>0</v>
      </c>
      <c r="F80" s="22">
        <f t="shared" si="8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9"/>
        <v>0</v>
      </c>
      <c r="C81" s="4">
        <f t="shared" si="10"/>
        <v>0</v>
      </c>
      <c r="D81" s="4">
        <f t="shared" si="11"/>
        <v>0</v>
      </c>
      <c r="E81" s="4">
        <f t="shared" si="12"/>
        <v>0</v>
      </c>
      <c r="F81" s="22">
        <f t="shared" si="8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9"/>
        <v>0</v>
      </c>
      <c r="C82" s="4">
        <f t="shared" si="10"/>
        <v>0</v>
      </c>
      <c r="D82" s="4">
        <f t="shared" si="11"/>
        <v>0</v>
      </c>
      <c r="E82" s="4">
        <f t="shared" si="12"/>
        <v>0</v>
      </c>
      <c r="F82" s="22">
        <f t="shared" si="8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9"/>
        <v>0</v>
      </c>
      <c r="C83" s="4">
        <f t="shared" si="10"/>
        <v>0</v>
      </c>
      <c r="D83" s="4">
        <f t="shared" si="11"/>
        <v>0</v>
      </c>
      <c r="E83" s="4">
        <f t="shared" si="12"/>
        <v>0</v>
      </c>
      <c r="F83" s="22">
        <f t="shared" si="8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9"/>
        <v>0</v>
      </c>
      <c r="C84" s="4">
        <f t="shared" si="10"/>
        <v>0</v>
      </c>
      <c r="D84" s="4">
        <f t="shared" si="11"/>
        <v>0</v>
      </c>
      <c r="E84" s="4">
        <f t="shared" si="12"/>
        <v>0</v>
      </c>
      <c r="F84" s="22">
        <f t="shared" si="8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9"/>
        <v>0</v>
      </c>
      <c r="C85" s="4">
        <f t="shared" si="10"/>
        <v>0</v>
      </c>
      <c r="D85" s="4">
        <f t="shared" si="11"/>
        <v>0</v>
      </c>
      <c r="E85" s="4">
        <f t="shared" si="12"/>
        <v>0</v>
      </c>
      <c r="F85" s="22">
        <f t="shared" si="8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9"/>
        <v>0</v>
      </c>
      <c r="C86" s="4">
        <f t="shared" si="10"/>
        <v>0</v>
      </c>
      <c r="D86" s="4">
        <f t="shared" si="11"/>
        <v>0</v>
      </c>
      <c r="E86" s="4">
        <f t="shared" si="12"/>
        <v>0</v>
      </c>
      <c r="F86" s="22">
        <f t="shared" si="8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9"/>
        <v>0</v>
      </c>
      <c r="C87" s="4">
        <f t="shared" si="10"/>
        <v>0</v>
      </c>
      <c r="D87" s="4">
        <f t="shared" si="11"/>
        <v>0</v>
      </c>
      <c r="E87" s="4">
        <f t="shared" si="12"/>
        <v>0</v>
      </c>
      <c r="F87" s="22">
        <f t="shared" si="8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9"/>
        <v>0</v>
      </c>
      <c r="C88" s="4">
        <f t="shared" si="10"/>
        <v>0</v>
      </c>
      <c r="D88" s="4">
        <f t="shared" si="11"/>
        <v>0</v>
      </c>
      <c r="E88" s="4">
        <f t="shared" si="12"/>
        <v>0</v>
      </c>
      <c r="F88" s="22">
        <f t="shared" ref="F88:F151" si="15">IFERROR(100*H88*$I$3/(I88*$H$3),0)</f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9"/>
        <v>0</v>
      </c>
      <c r="C89" s="4">
        <f t="shared" si="10"/>
        <v>0</v>
      </c>
      <c r="D89" s="4">
        <f t="shared" si="11"/>
        <v>0</v>
      </c>
      <c r="E89" s="4">
        <f t="shared" si="12"/>
        <v>0</v>
      </c>
      <c r="F89" s="22">
        <f t="shared" si="15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9"/>
        <v>0</v>
      </c>
      <c r="C90" s="4">
        <f t="shared" si="10"/>
        <v>0</v>
      </c>
      <c r="D90" s="4">
        <f t="shared" si="11"/>
        <v>0</v>
      </c>
      <c r="E90" s="4">
        <f t="shared" si="12"/>
        <v>0</v>
      </c>
      <c r="F90" s="22">
        <f t="shared" si="15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9"/>
        <v>0</v>
      </c>
      <c r="C91" s="4">
        <f t="shared" si="10"/>
        <v>0</v>
      </c>
      <c r="D91" s="4">
        <f t="shared" si="11"/>
        <v>0</v>
      </c>
      <c r="E91" s="4">
        <f t="shared" si="12"/>
        <v>0</v>
      </c>
      <c r="F91" s="22">
        <f t="shared" si="15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9"/>
        <v>0</v>
      </c>
      <c r="C92" s="4">
        <f t="shared" si="10"/>
        <v>0</v>
      </c>
      <c r="D92" s="4">
        <f t="shared" si="11"/>
        <v>0</v>
      </c>
      <c r="E92" s="4">
        <f t="shared" si="12"/>
        <v>0</v>
      </c>
      <c r="F92" s="22">
        <f t="shared" si="15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9"/>
        <v>0</v>
      </c>
      <c r="C93" s="4">
        <f t="shared" si="10"/>
        <v>0</v>
      </c>
      <c r="D93" s="4">
        <f t="shared" si="11"/>
        <v>0</v>
      </c>
      <c r="E93" s="4">
        <f t="shared" si="12"/>
        <v>0</v>
      </c>
      <c r="F93" s="22">
        <f t="shared" si="15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9"/>
        <v>0</v>
      </c>
      <c r="C94" s="4">
        <f t="shared" si="10"/>
        <v>0</v>
      </c>
      <c r="D94" s="4">
        <f t="shared" si="11"/>
        <v>0</v>
      </c>
      <c r="E94" s="4">
        <f t="shared" si="12"/>
        <v>0</v>
      </c>
      <c r="F94" s="22">
        <f t="shared" si="15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9"/>
        <v>0</v>
      </c>
      <c r="C95" s="4">
        <f t="shared" si="10"/>
        <v>0</v>
      </c>
      <c r="D95" s="4">
        <f t="shared" si="11"/>
        <v>0</v>
      </c>
      <c r="E95" s="4">
        <f t="shared" si="12"/>
        <v>0</v>
      </c>
      <c r="F95" s="22">
        <f t="shared" si="15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9"/>
        <v>0</v>
      </c>
      <c r="C96" s="4">
        <f t="shared" si="10"/>
        <v>0</v>
      </c>
      <c r="D96" s="4">
        <f t="shared" si="11"/>
        <v>0</v>
      </c>
      <c r="E96" s="4">
        <f t="shared" si="12"/>
        <v>0</v>
      </c>
      <c r="F96" s="22">
        <f t="shared" si="15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9"/>
        <v>0</v>
      </c>
      <c r="C97" s="4">
        <f t="shared" si="10"/>
        <v>0</v>
      </c>
      <c r="D97" s="4">
        <f t="shared" si="11"/>
        <v>0</v>
      </c>
      <c r="E97" s="4">
        <f t="shared" si="12"/>
        <v>0</v>
      </c>
      <c r="F97" s="22">
        <f t="shared" si="15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9"/>
        <v>0</v>
      </c>
      <c r="C98" s="4">
        <f t="shared" si="10"/>
        <v>0</v>
      </c>
      <c r="D98" s="4">
        <f t="shared" si="11"/>
        <v>0</v>
      </c>
      <c r="E98" s="4">
        <f t="shared" si="12"/>
        <v>0</v>
      </c>
      <c r="F98" s="22">
        <f t="shared" si="15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9"/>
        <v>0</v>
      </c>
      <c r="C99" s="4">
        <f t="shared" si="10"/>
        <v>0</v>
      </c>
      <c r="D99" s="4">
        <f t="shared" si="11"/>
        <v>0</v>
      </c>
      <c r="E99" s="4">
        <f t="shared" si="12"/>
        <v>0</v>
      </c>
      <c r="F99" s="22">
        <f t="shared" si="15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9"/>
        <v>0</v>
      </c>
      <c r="C100" s="4">
        <f t="shared" si="10"/>
        <v>0</v>
      </c>
      <c r="D100" s="4">
        <f t="shared" si="11"/>
        <v>0</v>
      </c>
      <c r="E100" s="4">
        <f t="shared" si="12"/>
        <v>0</v>
      </c>
      <c r="F100" s="22">
        <f t="shared" si="15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9"/>
        <v>0</v>
      </c>
      <c r="C101" s="4">
        <f t="shared" si="10"/>
        <v>0</v>
      </c>
      <c r="D101" s="4">
        <f t="shared" si="11"/>
        <v>0</v>
      </c>
      <c r="E101" s="4">
        <f t="shared" si="12"/>
        <v>0</v>
      </c>
      <c r="F101" s="22">
        <f t="shared" si="15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9"/>
        <v>0</v>
      </c>
      <c r="C102" s="4">
        <f t="shared" si="10"/>
        <v>0</v>
      </c>
      <c r="D102" s="4">
        <f t="shared" si="11"/>
        <v>0</v>
      </c>
      <c r="E102" s="4">
        <f t="shared" si="12"/>
        <v>0</v>
      </c>
      <c r="F102" s="22">
        <f t="shared" si="15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9"/>
        <v>0</v>
      </c>
      <c r="C103" s="4">
        <f t="shared" si="10"/>
        <v>0</v>
      </c>
      <c r="D103" s="4">
        <f t="shared" si="11"/>
        <v>0</v>
      </c>
      <c r="E103" s="4">
        <f t="shared" si="12"/>
        <v>0</v>
      </c>
      <c r="F103" s="22">
        <f t="shared" si="15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9"/>
        <v>0</v>
      </c>
      <c r="C104" s="4">
        <f t="shared" si="10"/>
        <v>0</v>
      </c>
      <c r="D104" s="4">
        <f t="shared" si="11"/>
        <v>0</v>
      </c>
      <c r="E104" s="4">
        <f t="shared" si="12"/>
        <v>0</v>
      </c>
      <c r="F104" s="22">
        <f t="shared" si="15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9"/>
        <v>0</v>
      </c>
      <c r="C105" s="4">
        <f t="shared" si="10"/>
        <v>0</v>
      </c>
      <c r="D105" s="4">
        <f t="shared" si="11"/>
        <v>0</v>
      </c>
      <c r="E105" s="4">
        <f t="shared" si="12"/>
        <v>0</v>
      </c>
      <c r="F105" s="22">
        <f t="shared" si="15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9"/>
        <v>0</v>
      </c>
      <c r="C106" s="4">
        <f t="shared" si="10"/>
        <v>0</v>
      </c>
      <c r="D106" s="4">
        <f t="shared" si="11"/>
        <v>0</v>
      </c>
      <c r="E106" s="4">
        <f t="shared" si="12"/>
        <v>0</v>
      </c>
      <c r="F106" s="22">
        <f t="shared" si="15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9"/>
        <v>0</v>
      </c>
      <c r="C107" s="4">
        <f t="shared" si="10"/>
        <v>0</v>
      </c>
      <c r="D107" s="4">
        <f t="shared" si="11"/>
        <v>0</v>
      </c>
      <c r="E107" s="4">
        <f t="shared" si="12"/>
        <v>0</v>
      </c>
      <c r="F107" s="22">
        <f t="shared" si="15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9"/>
        <v>0</v>
      </c>
      <c r="C108" s="4">
        <f t="shared" si="10"/>
        <v>0</v>
      </c>
      <c r="D108" s="4">
        <f t="shared" si="11"/>
        <v>0</v>
      </c>
      <c r="E108" s="4">
        <f t="shared" si="12"/>
        <v>0</v>
      </c>
      <c r="F108" s="22">
        <f t="shared" si="15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9"/>
        <v>0</v>
      </c>
      <c r="C109" s="4">
        <f t="shared" si="10"/>
        <v>0</v>
      </c>
      <c r="D109" s="4">
        <f t="shared" si="11"/>
        <v>0</v>
      </c>
      <c r="E109" s="4">
        <f t="shared" si="12"/>
        <v>0</v>
      </c>
      <c r="F109" s="22">
        <f t="shared" si="15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9"/>
        <v>0</v>
      </c>
      <c r="C110" s="4">
        <f t="shared" si="10"/>
        <v>0</v>
      </c>
      <c r="D110" s="4">
        <f t="shared" si="11"/>
        <v>0</v>
      </c>
      <c r="E110" s="4">
        <f t="shared" si="12"/>
        <v>0</v>
      </c>
      <c r="F110" s="22">
        <f t="shared" si="15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9"/>
        <v>0</v>
      </c>
      <c r="C111" s="4">
        <f t="shared" si="10"/>
        <v>0</v>
      </c>
      <c r="D111" s="4">
        <f t="shared" si="11"/>
        <v>0</v>
      </c>
      <c r="E111" s="4">
        <f t="shared" si="12"/>
        <v>0</v>
      </c>
      <c r="F111" s="22">
        <f t="shared" si="15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9"/>
        <v>0</v>
      </c>
      <c r="C112" s="4">
        <f t="shared" si="10"/>
        <v>0</v>
      </c>
      <c r="D112" s="4">
        <f t="shared" si="11"/>
        <v>0</v>
      </c>
      <c r="E112" s="4">
        <f t="shared" si="12"/>
        <v>0</v>
      </c>
      <c r="F112" s="22">
        <f t="shared" si="15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9"/>
        <v>0</v>
      </c>
      <c r="C113" s="4">
        <f t="shared" si="10"/>
        <v>0</v>
      </c>
      <c r="D113" s="4">
        <f t="shared" si="11"/>
        <v>0</v>
      </c>
      <c r="E113" s="4">
        <f t="shared" si="12"/>
        <v>0</v>
      </c>
      <c r="F113" s="22">
        <f t="shared" si="15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9"/>
        <v>0</v>
      </c>
      <c r="C114" s="4">
        <f t="shared" si="10"/>
        <v>0</v>
      </c>
      <c r="D114" s="4">
        <f t="shared" si="11"/>
        <v>0</v>
      </c>
      <c r="E114" s="4">
        <f t="shared" si="12"/>
        <v>0</v>
      </c>
      <c r="F114" s="22">
        <f t="shared" si="15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9"/>
        <v>0</v>
      </c>
      <c r="C115" s="4">
        <f t="shared" si="10"/>
        <v>0</v>
      </c>
      <c r="D115" s="4">
        <f t="shared" si="11"/>
        <v>0</v>
      </c>
      <c r="E115" s="4">
        <f t="shared" si="12"/>
        <v>0</v>
      </c>
      <c r="F115" s="22">
        <f t="shared" si="15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9"/>
        <v>0</v>
      </c>
      <c r="C116" s="4">
        <f t="shared" si="10"/>
        <v>0</v>
      </c>
      <c r="D116" s="4">
        <f t="shared" si="11"/>
        <v>0</v>
      </c>
      <c r="E116" s="4">
        <f t="shared" si="12"/>
        <v>0</v>
      </c>
      <c r="F116" s="22">
        <f t="shared" si="15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9"/>
        <v>0</v>
      </c>
      <c r="C117" s="4">
        <f t="shared" si="10"/>
        <v>0</v>
      </c>
      <c r="D117" s="4">
        <f t="shared" si="11"/>
        <v>0</v>
      </c>
      <c r="E117" s="4">
        <f t="shared" si="12"/>
        <v>0</v>
      </c>
      <c r="F117" s="22">
        <f t="shared" si="15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9"/>
        <v>0</v>
      </c>
      <c r="C118" s="4">
        <f t="shared" si="10"/>
        <v>0</v>
      </c>
      <c r="D118" s="4">
        <f t="shared" si="11"/>
        <v>0</v>
      </c>
      <c r="E118" s="4">
        <f t="shared" si="12"/>
        <v>0</v>
      </c>
      <c r="F118" s="22">
        <f t="shared" si="15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9"/>
        <v>0</v>
      </c>
      <c r="C119" s="4">
        <f t="shared" si="10"/>
        <v>0</v>
      </c>
      <c r="D119" s="4">
        <f t="shared" si="11"/>
        <v>0</v>
      </c>
      <c r="E119" s="4">
        <f t="shared" si="12"/>
        <v>0</v>
      </c>
      <c r="F119" s="22">
        <f t="shared" si="15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9"/>
        <v>0</v>
      </c>
      <c r="C120" s="4">
        <f t="shared" si="10"/>
        <v>0</v>
      </c>
      <c r="D120" s="4">
        <f t="shared" si="11"/>
        <v>0</v>
      </c>
      <c r="E120" s="4">
        <f t="shared" si="12"/>
        <v>0</v>
      </c>
      <c r="F120" s="22">
        <f t="shared" si="15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9"/>
        <v>0</v>
      </c>
      <c r="C121" s="4">
        <f t="shared" si="10"/>
        <v>0</v>
      </c>
      <c r="D121" s="4">
        <f t="shared" si="11"/>
        <v>0</v>
      </c>
      <c r="E121" s="4">
        <f t="shared" si="12"/>
        <v>0</v>
      </c>
      <c r="F121" s="22">
        <f t="shared" si="15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9"/>
        <v>0</v>
      </c>
      <c r="C122" s="4">
        <f t="shared" si="10"/>
        <v>0</v>
      </c>
      <c r="D122" s="4">
        <f t="shared" si="11"/>
        <v>0</v>
      </c>
      <c r="E122" s="4">
        <f t="shared" si="12"/>
        <v>0</v>
      </c>
      <c r="F122" s="22">
        <f t="shared" si="15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9"/>
        <v>0</v>
      </c>
      <c r="C123" s="4">
        <f t="shared" si="10"/>
        <v>0</v>
      </c>
      <c r="D123" s="4">
        <f t="shared" si="11"/>
        <v>0</v>
      </c>
      <c r="E123" s="4">
        <f t="shared" si="12"/>
        <v>0</v>
      </c>
      <c r="F123" s="22">
        <f t="shared" si="15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9"/>
        <v>0</v>
      </c>
      <c r="C124" s="4">
        <f t="shared" si="10"/>
        <v>0</v>
      </c>
      <c r="D124" s="4">
        <f t="shared" si="11"/>
        <v>0</v>
      </c>
      <c r="E124" s="4">
        <f t="shared" si="12"/>
        <v>0</v>
      </c>
      <c r="F124" s="22">
        <f t="shared" si="15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9"/>
        <v>0</v>
      </c>
      <c r="C125" s="4">
        <f t="shared" si="10"/>
        <v>0</v>
      </c>
      <c r="D125" s="4">
        <f t="shared" si="11"/>
        <v>0</v>
      </c>
      <c r="E125" s="4">
        <f t="shared" si="12"/>
        <v>0</v>
      </c>
      <c r="F125" s="22">
        <f t="shared" si="15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9"/>
        <v>0</v>
      </c>
      <c r="C126" s="4">
        <f t="shared" si="10"/>
        <v>0</v>
      </c>
      <c r="D126" s="4">
        <f t="shared" si="11"/>
        <v>0</v>
      </c>
      <c r="E126" s="4">
        <f t="shared" si="12"/>
        <v>0</v>
      </c>
      <c r="F126" s="22">
        <f t="shared" si="15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9"/>
        <v>0</v>
      </c>
      <c r="C127" s="4">
        <f t="shared" si="10"/>
        <v>0</v>
      </c>
      <c r="D127" s="4">
        <f t="shared" si="11"/>
        <v>0</v>
      </c>
      <c r="E127" s="4">
        <f t="shared" si="12"/>
        <v>0</v>
      </c>
      <c r="F127" s="22">
        <f t="shared" si="15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9"/>
        <v>0</v>
      </c>
      <c r="C128" s="4">
        <f t="shared" si="10"/>
        <v>0</v>
      </c>
      <c r="D128" s="4">
        <f t="shared" si="11"/>
        <v>0</v>
      </c>
      <c r="E128" s="4">
        <f t="shared" si="12"/>
        <v>0</v>
      </c>
      <c r="F128" s="22">
        <f t="shared" si="15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9"/>
        <v>0</v>
      </c>
      <c r="C129" s="4">
        <f t="shared" si="10"/>
        <v>0</v>
      </c>
      <c r="D129" s="4">
        <f t="shared" si="11"/>
        <v>0</v>
      </c>
      <c r="E129" s="4">
        <f t="shared" si="12"/>
        <v>0</v>
      </c>
      <c r="F129" s="22">
        <f t="shared" si="15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9"/>
        <v>0</v>
      </c>
      <c r="C130" s="4">
        <f t="shared" si="10"/>
        <v>0</v>
      </c>
      <c r="D130" s="4">
        <f t="shared" si="11"/>
        <v>0</v>
      </c>
      <c r="E130" s="4">
        <f t="shared" si="12"/>
        <v>0</v>
      </c>
      <c r="F130" s="22">
        <f t="shared" si="15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9"/>
        <v>0</v>
      </c>
      <c r="C131" s="4">
        <f t="shared" si="10"/>
        <v>0</v>
      </c>
      <c r="D131" s="4">
        <f t="shared" si="11"/>
        <v>0</v>
      </c>
      <c r="E131" s="4">
        <f t="shared" si="12"/>
        <v>0</v>
      </c>
      <c r="F131" s="22">
        <f t="shared" si="15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6">-1*(H132+L132+P132+T132+X132+AB132-AF132)</f>
        <v>0</v>
      </c>
      <c r="C132" s="4">
        <f t="shared" ref="C132:C195" si="17">-1*(I132+M132+Q132+U132+Y132+AC132-AG132)</f>
        <v>0</v>
      </c>
      <c r="D132" s="4">
        <f t="shared" ref="D132:D195" si="18">-1*(J132+N132+R132+V132+Z132+AD132-AH132)</f>
        <v>0</v>
      </c>
      <c r="E132" s="4">
        <f t="shared" ref="E132:E195" si="19">-1*(K132+O132+S132+W132+AA132+AE132-AI132)</f>
        <v>0</v>
      </c>
      <c r="F132" s="22">
        <f t="shared" si="15"/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6"/>
        <v>0</v>
      </c>
      <c r="C133" s="4">
        <f t="shared" si="17"/>
        <v>0</v>
      </c>
      <c r="D133" s="4">
        <f t="shared" si="18"/>
        <v>0</v>
      </c>
      <c r="E133" s="4">
        <f t="shared" si="19"/>
        <v>0</v>
      </c>
      <c r="F133" s="22">
        <f t="shared" si="15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6"/>
        <v>0</v>
      </c>
      <c r="C134" s="4">
        <f t="shared" si="17"/>
        <v>0</v>
      </c>
      <c r="D134" s="4">
        <f t="shared" si="18"/>
        <v>0</v>
      </c>
      <c r="E134" s="4">
        <f t="shared" si="19"/>
        <v>0</v>
      </c>
      <c r="F134" s="22">
        <f t="shared" si="15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6"/>
        <v>0</v>
      </c>
      <c r="C135" s="4">
        <f t="shared" si="17"/>
        <v>0</v>
      </c>
      <c r="D135" s="4">
        <f t="shared" si="18"/>
        <v>0</v>
      </c>
      <c r="E135" s="4">
        <f t="shared" si="19"/>
        <v>0</v>
      </c>
      <c r="F135" s="22">
        <f t="shared" si="15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6"/>
        <v>0</v>
      </c>
      <c r="C136" s="4">
        <f t="shared" si="17"/>
        <v>0</v>
      </c>
      <c r="D136" s="4">
        <f t="shared" si="18"/>
        <v>0</v>
      </c>
      <c r="E136" s="4">
        <f t="shared" si="19"/>
        <v>0</v>
      </c>
      <c r="F136" s="22">
        <f t="shared" si="15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6"/>
        <v>0</v>
      </c>
      <c r="C137" s="4">
        <f t="shared" si="17"/>
        <v>0</v>
      </c>
      <c r="D137" s="4">
        <f t="shared" si="18"/>
        <v>0</v>
      </c>
      <c r="E137" s="4">
        <f t="shared" si="19"/>
        <v>0</v>
      </c>
      <c r="F137" s="22">
        <f t="shared" si="15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6"/>
        <v>0</v>
      </c>
      <c r="C138" s="4">
        <f t="shared" si="17"/>
        <v>0</v>
      </c>
      <c r="D138" s="4">
        <f t="shared" si="18"/>
        <v>0</v>
      </c>
      <c r="E138" s="4">
        <f t="shared" si="19"/>
        <v>0</v>
      </c>
      <c r="F138" s="22">
        <f t="shared" si="15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6"/>
        <v>0</v>
      </c>
      <c r="C139" s="4">
        <f t="shared" si="17"/>
        <v>0</v>
      </c>
      <c r="D139" s="4">
        <f t="shared" si="18"/>
        <v>0</v>
      </c>
      <c r="E139" s="4">
        <f t="shared" si="19"/>
        <v>0</v>
      </c>
      <c r="F139" s="22">
        <f t="shared" si="15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6"/>
        <v>0</v>
      </c>
      <c r="C140" s="4">
        <f t="shared" si="17"/>
        <v>0</v>
      </c>
      <c r="D140" s="4">
        <f t="shared" si="18"/>
        <v>0</v>
      </c>
      <c r="E140" s="4">
        <f t="shared" si="19"/>
        <v>0</v>
      </c>
      <c r="F140" s="22">
        <f t="shared" si="15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6"/>
        <v>0</v>
      </c>
      <c r="C141" s="4">
        <f t="shared" si="17"/>
        <v>0</v>
      </c>
      <c r="D141" s="4">
        <f t="shared" si="18"/>
        <v>0</v>
      </c>
      <c r="E141" s="4">
        <f t="shared" si="19"/>
        <v>0</v>
      </c>
      <c r="F141" s="22">
        <f t="shared" si="15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6"/>
        <v>0</v>
      </c>
      <c r="C142" s="4">
        <f t="shared" si="17"/>
        <v>0</v>
      </c>
      <c r="D142" s="4">
        <f t="shared" si="18"/>
        <v>0</v>
      </c>
      <c r="E142" s="4">
        <f t="shared" si="19"/>
        <v>0</v>
      </c>
      <c r="F142" s="22">
        <f t="shared" si="15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6"/>
        <v>0</v>
      </c>
      <c r="C143" s="4">
        <f t="shared" si="17"/>
        <v>0</v>
      </c>
      <c r="D143" s="4">
        <f t="shared" si="18"/>
        <v>0</v>
      </c>
      <c r="E143" s="4">
        <f t="shared" si="19"/>
        <v>0</v>
      </c>
      <c r="F143" s="22">
        <f t="shared" si="15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6"/>
        <v>0</v>
      </c>
      <c r="C144" s="4">
        <f t="shared" si="17"/>
        <v>0</v>
      </c>
      <c r="D144" s="4">
        <f t="shared" si="18"/>
        <v>0</v>
      </c>
      <c r="E144" s="4">
        <f t="shared" si="19"/>
        <v>0</v>
      </c>
      <c r="F144" s="22">
        <f t="shared" si="15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6"/>
        <v>0</v>
      </c>
      <c r="C145" s="4">
        <f t="shared" si="17"/>
        <v>0</v>
      </c>
      <c r="D145" s="4">
        <f t="shared" si="18"/>
        <v>0</v>
      </c>
      <c r="E145" s="4">
        <f t="shared" si="19"/>
        <v>0</v>
      </c>
      <c r="F145" s="22">
        <f t="shared" si="15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6"/>
        <v>0</v>
      </c>
      <c r="C146" s="4">
        <f t="shared" si="17"/>
        <v>0</v>
      </c>
      <c r="D146" s="4">
        <f t="shared" si="18"/>
        <v>0</v>
      </c>
      <c r="E146" s="4">
        <f t="shared" si="19"/>
        <v>0</v>
      </c>
      <c r="F146" s="22">
        <f t="shared" si="15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6"/>
        <v>0</v>
      </c>
      <c r="C147" s="4">
        <f t="shared" si="17"/>
        <v>0</v>
      </c>
      <c r="D147" s="4">
        <f t="shared" si="18"/>
        <v>0</v>
      </c>
      <c r="E147" s="4">
        <f t="shared" si="19"/>
        <v>0</v>
      </c>
      <c r="F147" s="22">
        <f t="shared" si="15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6"/>
        <v>0</v>
      </c>
      <c r="C148" s="4">
        <f t="shared" si="17"/>
        <v>0</v>
      </c>
      <c r="D148" s="4">
        <f t="shared" si="18"/>
        <v>0</v>
      </c>
      <c r="E148" s="4">
        <f t="shared" si="19"/>
        <v>0</v>
      </c>
      <c r="F148" s="22">
        <f t="shared" si="15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6"/>
        <v>0</v>
      </c>
      <c r="C149" s="4">
        <f t="shared" si="17"/>
        <v>0</v>
      </c>
      <c r="D149" s="4">
        <f t="shared" si="18"/>
        <v>0</v>
      </c>
      <c r="E149" s="4">
        <f t="shared" si="19"/>
        <v>0</v>
      </c>
      <c r="F149" s="22">
        <f t="shared" si="15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6"/>
        <v>0</v>
      </c>
      <c r="C150" s="4">
        <f t="shared" si="17"/>
        <v>0</v>
      </c>
      <c r="D150" s="4">
        <f t="shared" si="18"/>
        <v>0</v>
      </c>
      <c r="E150" s="4">
        <f t="shared" si="19"/>
        <v>0</v>
      </c>
      <c r="F150" s="22">
        <f t="shared" si="15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6"/>
        <v>0</v>
      </c>
      <c r="C151" s="4">
        <f t="shared" si="17"/>
        <v>0</v>
      </c>
      <c r="D151" s="4">
        <f t="shared" si="18"/>
        <v>0</v>
      </c>
      <c r="E151" s="4">
        <f t="shared" si="19"/>
        <v>0</v>
      </c>
      <c r="F151" s="22">
        <f t="shared" si="15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6"/>
        <v>0</v>
      </c>
      <c r="C152" s="4">
        <f t="shared" si="17"/>
        <v>0</v>
      </c>
      <c r="D152" s="4">
        <f t="shared" si="18"/>
        <v>0</v>
      </c>
      <c r="E152" s="4">
        <f t="shared" si="19"/>
        <v>0</v>
      </c>
      <c r="F152" s="22">
        <f t="shared" ref="F152:F215" si="22">IFERROR(100*H152*$I$3/(I152*$H$3),0)</f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6"/>
        <v>0</v>
      </c>
      <c r="C153" s="4">
        <f t="shared" si="17"/>
        <v>0</v>
      </c>
      <c r="D153" s="4">
        <f t="shared" si="18"/>
        <v>0</v>
      </c>
      <c r="E153" s="4">
        <f t="shared" si="19"/>
        <v>0</v>
      </c>
      <c r="F153" s="22">
        <f t="shared" si="22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6"/>
        <v>0</v>
      </c>
      <c r="C154" s="4">
        <f t="shared" si="17"/>
        <v>0</v>
      </c>
      <c r="D154" s="4">
        <f t="shared" si="18"/>
        <v>0</v>
      </c>
      <c r="E154" s="4">
        <f t="shared" si="19"/>
        <v>0</v>
      </c>
      <c r="F154" s="22">
        <f t="shared" si="22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6"/>
        <v>0</v>
      </c>
      <c r="C155" s="4">
        <f t="shared" si="17"/>
        <v>0</v>
      </c>
      <c r="D155" s="4">
        <f t="shared" si="18"/>
        <v>0</v>
      </c>
      <c r="E155" s="4">
        <f t="shared" si="19"/>
        <v>0</v>
      </c>
      <c r="F155" s="22">
        <f t="shared" si="22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6"/>
        <v>0</v>
      </c>
      <c r="C156" s="4">
        <f t="shared" si="17"/>
        <v>0</v>
      </c>
      <c r="D156" s="4">
        <f t="shared" si="18"/>
        <v>0</v>
      </c>
      <c r="E156" s="4">
        <f t="shared" si="19"/>
        <v>0</v>
      </c>
      <c r="F156" s="22">
        <f t="shared" si="22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6"/>
        <v>0</v>
      </c>
      <c r="C157" s="4">
        <f t="shared" si="17"/>
        <v>0</v>
      </c>
      <c r="D157" s="4">
        <f t="shared" si="18"/>
        <v>0</v>
      </c>
      <c r="E157" s="4">
        <f t="shared" si="19"/>
        <v>0</v>
      </c>
      <c r="F157" s="22">
        <f t="shared" si="22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6"/>
        <v>0</v>
      </c>
      <c r="C158" s="4">
        <f t="shared" si="17"/>
        <v>0</v>
      </c>
      <c r="D158" s="4">
        <f t="shared" si="18"/>
        <v>0</v>
      </c>
      <c r="E158" s="4">
        <f t="shared" si="19"/>
        <v>0</v>
      </c>
      <c r="F158" s="22">
        <f t="shared" si="22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6"/>
        <v>0</v>
      </c>
      <c r="C159" s="4">
        <f t="shared" si="17"/>
        <v>0</v>
      </c>
      <c r="D159" s="4">
        <f t="shared" si="18"/>
        <v>0</v>
      </c>
      <c r="E159" s="4">
        <f t="shared" si="19"/>
        <v>0</v>
      </c>
      <c r="F159" s="22">
        <f t="shared" si="22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6"/>
        <v>0</v>
      </c>
      <c r="C160" s="4">
        <f t="shared" si="17"/>
        <v>0</v>
      </c>
      <c r="D160" s="4">
        <f t="shared" si="18"/>
        <v>0</v>
      </c>
      <c r="E160" s="4">
        <f t="shared" si="19"/>
        <v>0</v>
      </c>
      <c r="F160" s="22">
        <f t="shared" si="22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6"/>
        <v>0</v>
      </c>
      <c r="C161" s="4">
        <f t="shared" si="17"/>
        <v>0</v>
      </c>
      <c r="D161" s="4">
        <f t="shared" si="18"/>
        <v>0</v>
      </c>
      <c r="E161" s="4">
        <f t="shared" si="19"/>
        <v>0</v>
      </c>
      <c r="F161" s="22">
        <f t="shared" si="22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6"/>
        <v>0</v>
      </c>
      <c r="C162" s="4">
        <f t="shared" si="17"/>
        <v>0</v>
      </c>
      <c r="D162" s="4">
        <f t="shared" si="18"/>
        <v>0</v>
      </c>
      <c r="E162" s="4">
        <f t="shared" si="19"/>
        <v>0</v>
      </c>
      <c r="F162" s="22">
        <f t="shared" si="22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6"/>
        <v>0</v>
      </c>
      <c r="C163" s="4">
        <f t="shared" si="17"/>
        <v>0</v>
      </c>
      <c r="D163" s="4">
        <f t="shared" si="18"/>
        <v>0</v>
      </c>
      <c r="E163" s="4">
        <f t="shared" si="19"/>
        <v>0</v>
      </c>
      <c r="F163" s="22">
        <f t="shared" si="22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6"/>
        <v>0</v>
      </c>
      <c r="C164" s="4">
        <f t="shared" si="17"/>
        <v>0</v>
      </c>
      <c r="D164" s="4">
        <f t="shared" si="18"/>
        <v>0</v>
      </c>
      <c r="E164" s="4">
        <f t="shared" si="19"/>
        <v>0</v>
      </c>
      <c r="F164" s="22">
        <f t="shared" si="22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6"/>
        <v>0</v>
      </c>
      <c r="C165" s="4">
        <f t="shared" si="17"/>
        <v>0</v>
      </c>
      <c r="D165" s="4">
        <f t="shared" si="18"/>
        <v>0</v>
      </c>
      <c r="E165" s="4">
        <f t="shared" si="19"/>
        <v>0</v>
      </c>
      <c r="F165" s="22">
        <f t="shared" si="22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6"/>
        <v>0</v>
      </c>
      <c r="C166" s="4">
        <f t="shared" si="17"/>
        <v>0</v>
      </c>
      <c r="D166" s="4">
        <f t="shared" si="18"/>
        <v>0</v>
      </c>
      <c r="E166" s="4">
        <f t="shared" si="19"/>
        <v>0</v>
      </c>
      <c r="F166" s="22">
        <f t="shared" si="22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6"/>
        <v>0</v>
      </c>
      <c r="C167" s="4">
        <f t="shared" si="17"/>
        <v>0</v>
      </c>
      <c r="D167" s="4">
        <f t="shared" si="18"/>
        <v>0</v>
      </c>
      <c r="E167" s="4">
        <f t="shared" si="19"/>
        <v>0</v>
      </c>
      <c r="F167" s="22">
        <f t="shared" si="22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6"/>
        <v>0</v>
      </c>
      <c r="C168" s="4">
        <f t="shared" si="17"/>
        <v>0</v>
      </c>
      <c r="D168" s="4">
        <f t="shared" si="18"/>
        <v>0</v>
      </c>
      <c r="E168" s="4">
        <f t="shared" si="19"/>
        <v>0</v>
      </c>
      <c r="F168" s="22">
        <f t="shared" si="22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6"/>
        <v>0</v>
      </c>
      <c r="C169" s="4">
        <f t="shared" si="17"/>
        <v>0</v>
      </c>
      <c r="D169" s="4">
        <f t="shared" si="18"/>
        <v>0</v>
      </c>
      <c r="E169" s="4">
        <f t="shared" si="19"/>
        <v>0</v>
      </c>
      <c r="F169" s="22">
        <f t="shared" si="22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6"/>
        <v>0</v>
      </c>
      <c r="C170" s="4">
        <f t="shared" si="17"/>
        <v>0</v>
      </c>
      <c r="D170" s="4">
        <f t="shared" si="18"/>
        <v>0</v>
      </c>
      <c r="E170" s="4">
        <f t="shared" si="19"/>
        <v>0</v>
      </c>
      <c r="F170" s="22">
        <f t="shared" si="22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6"/>
        <v>0</v>
      </c>
      <c r="C171" s="4">
        <f t="shared" si="17"/>
        <v>0</v>
      </c>
      <c r="D171" s="4">
        <f t="shared" si="18"/>
        <v>0</v>
      </c>
      <c r="E171" s="4">
        <f t="shared" si="19"/>
        <v>0</v>
      </c>
      <c r="F171" s="22">
        <f t="shared" si="22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6"/>
        <v>0</v>
      </c>
      <c r="C172" s="4">
        <f t="shared" si="17"/>
        <v>0</v>
      </c>
      <c r="D172" s="4">
        <f t="shared" si="18"/>
        <v>0</v>
      </c>
      <c r="E172" s="4">
        <f t="shared" si="19"/>
        <v>0</v>
      </c>
      <c r="F172" s="22">
        <f t="shared" si="22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6"/>
        <v>0</v>
      </c>
      <c r="C173" s="4">
        <f t="shared" si="17"/>
        <v>0</v>
      </c>
      <c r="D173" s="4">
        <f t="shared" si="18"/>
        <v>0</v>
      </c>
      <c r="E173" s="4">
        <f t="shared" si="19"/>
        <v>0</v>
      </c>
      <c r="F173" s="22">
        <f t="shared" si="22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6"/>
        <v>0</v>
      </c>
      <c r="C174" s="4">
        <f t="shared" si="17"/>
        <v>0</v>
      </c>
      <c r="D174" s="4">
        <f t="shared" si="18"/>
        <v>0</v>
      </c>
      <c r="E174" s="4">
        <f t="shared" si="19"/>
        <v>0</v>
      </c>
      <c r="F174" s="22">
        <f t="shared" si="22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6"/>
        <v>0</v>
      </c>
      <c r="C175" s="4">
        <f t="shared" si="17"/>
        <v>0</v>
      </c>
      <c r="D175" s="4">
        <f t="shared" si="18"/>
        <v>0</v>
      </c>
      <c r="E175" s="4">
        <f t="shared" si="19"/>
        <v>0</v>
      </c>
      <c r="F175" s="22">
        <f t="shared" si="22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6"/>
        <v>0</v>
      </c>
      <c r="C176" s="4">
        <f t="shared" si="17"/>
        <v>0</v>
      </c>
      <c r="D176" s="4">
        <f t="shared" si="18"/>
        <v>0</v>
      </c>
      <c r="E176" s="4">
        <f t="shared" si="19"/>
        <v>0</v>
      </c>
      <c r="F176" s="22">
        <f t="shared" si="22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6"/>
        <v>0</v>
      </c>
      <c r="C177" s="4">
        <f t="shared" si="17"/>
        <v>0</v>
      </c>
      <c r="D177" s="4">
        <f t="shared" si="18"/>
        <v>0</v>
      </c>
      <c r="E177" s="4">
        <f t="shared" si="19"/>
        <v>0</v>
      </c>
      <c r="F177" s="22">
        <f t="shared" si="22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6"/>
        <v>0</v>
      </c>
      <c r="C178" s="4">
        <f t="shared" si="17"/>
        <v>0</v>
      </c>
      <c r="D178" s="4">
        <f t="shared" si="18"/>
        <v>0</v>
      </c>
      <c r="E178" s="4">
        <f t="shared" si="19"/>
        <v>0</v>
      </c>
      <c r="F178" s="22">
        <f t="shared" si="22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6"/>
        <v>0</v>
      </c>
      <c r="C179" s="4">
        <f t="shared" si="17"/>
        <v>0</v>
      </c>
      <c r="D179" s="4">
        <f t="shared" si="18"/>
        <v>0</v>
      </c>
      <c r="E179" s="4">
        <f t="shared" si="19"/>
        <v>0</v>
      </c>
      <c r="F179" s="22">
        <f t="shared" si="22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6"/>
        <v>0</v>
      </c>
      <c r="C180" s="4">
        <f t="shared" si="17"/>
        <v>0</v>
      </c>
      <c r="D180" s="4">
        <f t="shared" si="18"/>
        <v>0</v>
      </c>
      <c r="E180" s="4">
        <f t="shared" si="19"/>
        <v>0</v>
      </c>
      <c r="F180" s="22">
        <f t="shared" si="22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6"/>
        <v>0</v>
      </c>
      <c r="C181" s="4">
        <f t="shared" si="17"/>
        <v>0</v>
      </c>
      <c r="D181" s="4">
        <f t="shared" si="18"/>
        <v>0</v>
      </c>
      <c r="E181" s="4">
        <f t="shared" si="19"/>
        <v>0</v>
      </c>
      <c r="F181" s="22">
        <f t="shared" si="22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6"/>
        <v>0</v>
      </c>
      <c r="C182" s="4">
        <f t="shared" si="17"/>
        <v>0</v>
      </c>
      <c r="D182" s="4">
        <f t="shared" si="18"/>
        <v>0</v>
      </c>
      <c r="E182" s="4">
        <f t="shared" si="19"/>
        <v>0</v>
      </c>
      <c r="F182" s="22">
        <f t="shared" si="22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6"/>
        <v>0</v>
      </c>
      <c r="C183" s="4">
        <f t="shared" si="17"/>
        <v>0</v>
      </c>
      <c r="D183" s="4">
        <f t="shared" si="18"/>
        <v>0</v>
      </c>
      <c r="E183" s="4">
        <f t="shared" si="19"/>
        <v>0</v>
      </c>
      <c r="F183" s="22">
        <f t="shared" si="22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6"/>
        <v>0</v>
      </c>
      <c r="C184" s="4">
        <f t="shared" si="17"/>
        <v>0</v>
      </c>
      <c r="D184" s="4">
        <f t="shared" si="18"/>
        <v>0</v>
      </c>
      <c r="E184" s="4">
        <f t="shared" si="19"/>
        <v>0</v>
      </c>
      <c r="F184" s="22">
        <f t="shared" si="22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6"/>
        <v>0</v>
      </c>
      <c r="C185" s="4">
        <f t="shared" si="17"/>
        <v>0</v>
      </c>
      <c r="D185" s="4">
        <f t="shared" si="18"/>
        <v>0</v>
      </c>
      <c r="E185" s="4">
        <f t="shared" si="19"/>
        <v>0</v>
      </c>
      <c r="F185" s="22">
        <f t="shared" si="22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6"/>
        <v>0</v>
      </c>
      <c r="C186" s="4">
        <f t="shared" si="17"/>
        <v>0</v>
      </c>
      <c r="D186" s="4">
        <f t="shared" si="18"/>
        <v>0</v>
      </c>
      <c r="E186" s="4">
        <f t="shared" si="19"/>
        <v>0</v>
      </c>
      <c r="F186" s="22">
        <f t="shared" si="22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6"/>
        <v>0</v>
      </c>
      <c r="C187" s="4">
        <f t="shared" si="17"/>
        <v>0</v>
      </c>
      <c r="D187" s="4">
        <f t="shared" si="18"/>
        <v>0</v>
      </c>
      <c r="E187" s="4">
        <f t="shared" si="19"/>
        <v>0</v>
      </c>
      <c r="F187" s="22">
        <f t="shared" si="22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6"/>
        <v>0</v>
      </c>
      <c r="C188" s="4">
        <f t="shared" si="17"/>
        <v>0</v>
      </c>
      <c r="D188" s="4">
        <f t="shared" si="18"/>
        <v>0</v>
      </c>
      <c r="E188" s="4">
        <f t="shared" si="19"/>
        <v>0</v>
      </c>
      <c r="F188" s="22">
        <f t="shared" si="22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6"/>
        <v>0</v>
      </c>
      <c r="C189" s="4">
        <f t="shared" si="17"/>
        <v>0</v>
      </c>
      <c r="D189" s="4">
        <f t="shared" si="18"/>
        <v>0</v>
      </c>
      <c r="E189" s="4">
        <f t="shared" si="19"/>
        <v>0</v>
      </c>
      <c r="F189" s="22">
        <f t="shared" si="22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6"/>
        <v>0</v>
      </c>
      <c r="C190" s="4">
        <f t="shared" si="17"/>
        <v>0</v>
      </c>
      <c r="D190" s="4">
        <f t="shared" si="18"/>
        <v>0</v>
      </c>
      <c r="E190" s="4">
        <f t="shared" si="19"/>
        <v>0</v>
      </c>
      <c r="F190" s="22">
        <f t="shared" si="22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6"/>
        <v>0</v>
      </c>
      <c r="C191" s="4">
        <f t="shared" si="17"/>
        <v>0</v>
      </c>
      <c r="D191" s="4">
        <f t="shared" si="18"/>
        <v>0</v>
      </c>
      <c r="E191" s="4">
        <f t="shared" si="19"/>
        <v>0</v>
      </c>
      <c r="F191" s="22">
        <f t="shared" si="22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6"/>
        <v>0</v>
      </c>
      <c r="C192" s="4">
        <f t="shared" si="17"/>
        <v>0</v>
      </c>
      <c r="D192" s="4">
        <f t="shared" si="18"/>
        <v>0</v>
      </c>
      <c r="E192" s="4">
        <f t="shared" si="19"/>
        <v>0</v>
      </c>
      <c r="F192" s="22">
        <f t="shared" si="22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6"/>
        <v>0</v>
      </c>
      <c r="C193" s="4">
        <f t="shared" si="17"/>
        <v>0</v>
      </c>
      <c r="D193" s="4">
        <f t="shared" si="18"/>
        <v>0</v>
      </c>
      <c r="E193" s="4">
        <f t="shared" si="19"/>
        <v>0</v>
      </c>
      <c r="F193" s="22">
        <f t="shared" si="22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6"/>
        <v>0</v>
      </c>
      <c r="C194" s="4">
        <f t="shared" si="17"/>
        <v>0</v>
      </c>
      <c r="D194" s="4">
        <f t="shared" si="18"/>
        <v>0</v>
      </c>
      <c r="E194" s="4">
        <f t="shared" si="19"/>
        <v>0</v>
      </c>
      <c r="F194" s="22">
        <f t="shared" si="22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6"/>
        <v>0</v>
      </c>
      <c r="C195" s="4">
        <f t="shared" si="17"/>
        <v>0</v>
      </c>
      <c r="D195" s="4">
        <f t="shared" si="18"/>
        <v>0</v>
      </c>
      <c r="E195" s="4">
        <f t="shared" si="19"/>
        <v>0</v>
      </c>
      <c r="F195" s="22">
        <f t="shared" si="22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3">-1*(H196+L196+P196+T196+X196+AB196-AF196)</f>
        <v>0</v>
      </c>
      <c r="C196" s="4">
        <f t="shared" ref="C196:C227" si="24">-1*(I196+M196+Q196+U196+Y196+AC196-AG196)</f>
        <v>0</v>
      </c>
      <c r="D196" s="4">
        <f t="shared" ref="D196:D227" si="25">-1*(J196+N196+R196+V196+Z196+AD196-AH196)</f>
        <v>0</v>
      </c>
      <c r="E196" s="4">
        <f t="shared" ref="E196:E227" si="26">-1*(K196+O196+S196+W196+AA196+AE196-AI196)</f>
        <v>0</v>
      </c>
      <c r="F196" s="22">
        <f t="shared" si="22"/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3"/>
        <v>0</v>
      </c>
      <c r="C197" s="4">
        <f t="shared" si="24"/>
        <v>0</v>
      </c>
      <c r="D197" s="4">
        <f t="shared" si="25"/>
        <v>0</v>
      </c>
      <c r="E197" s="4">
        <f t="shared" si="26"/>
        <v>0</v>
      </c>
      <c r="F197" s="22">
        <f t="shared" si="22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3"/>
        <v>0</v>
      </c>
      <c r="C198" s="4">
        <f t="shared" si="24"/>
        <v>0</v>
      </c>
      <c r="D198" s="4">
        <f t="shared" si="25"/>
        <v>0</v>
      </c>
      <c r="E198" s="4">
        <f t="shared" si="26"/>
        <v>0</v>
      </c>
      <c r="F198" s="22">
        <f t="shared" si="22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3"/>
        <v>0</v>
      </c>
      <c r="C199" s="4">
        <f t="shared" si="24"/>
        <v>0</v>
      </c>
      <c r="D199" s="4">
        <f t="shared" si="25"/>
        <v>0</v>
      </c>
      <c r="E199" s="4">
        <f t="shared" si="26"/>
        <v>0</v>
      </c>
      <c r="F199" s="22">
        <f t="shared" si="22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3"/>
        <v>0</v>
      </c>
      <c r="C200" s="4">
        <f t="shared" si="24"/>
        <v>0</v>
      </c>
      <c r="D200" s="4">
        <f t="shared" si="25"/>
        <v>0</v>
      </c>
      <c r="E200" s="4">
        <f t="shared" si="26"/>
        <v>0</v>
      </c>
      <c r="F200" s="22">
        <f t="shared" si="22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3"/>
        <v>0</v>
      </c>
      <c r="C201" s="4">
        <f t="shared" si="24"/>
        <v>0</v>
      </c>
      <c r="D201" s="4">
        <f t="shared" si="25"/>
        <v>0</v>
      </c>
      <c r="E201" s="4">
        <f t="shared" si="26"/>
        <v>0</v>
      </c>
      <c r="F201" s="22">
        <f t="shared" si="22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3"/>
        <v>0</v>
      </c>
      <c r="C202" s="4">
        <f t="shared" si="24"/>
        <v>0</v>
      </c>
      <c r="D202" s="4">
        <f t="shared" si="25"/>
        <v>0</v>
      </c>
      <c r="E202" s="4">
        <f t="shared" si="26"/>
        <v>0</v>
      </c>
      <c r="F202" s="22">
        <f t="shared" si="22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3"/>
        <v>0</v>
      </c>
      <c r="C203" s="4">
        <f t="shared" si="24"/>
        <v>0</v>
      </c>
      <c r="D203" s="4">
        <f t="shared" si="25"/>
        <v>0</v>
      </c>
      <c r="E203" s="4">
        <f t="shared" si="26"/>
        <v>0</v>
      </c>
      <c r="F203" s="22">
        <f t="shared" si="22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3"/>
        <v>0</v>
      </c>
      <c r="C204" s="4">
        <f t="shared" si="24"/>
        <v>0</v>
      </c>
      <c r="D204" s="4">
        <f t="shared" si="25"/>
        <v>0</v>
      </c>
      <c r="E204" s="4">
        <f t="shared" si="26"/>
        <v>0</v>
      </c>
      <c r="F204" s="22">
        <f t="shared" si="22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3"/>
        <v>0</v>
      </c>
      <c r="C205" s="4">
        <f t="shared" si="24"/>
        <v>0</v>
      </c>
      <c r="D205" s="4">
        <f t="shared" si="25"/>
        <v>0</v>
      </c>
      <c r="E205" s="4">
        <f t="shared" si="26"/>
        <v>0</v>
      </c>
      <c r="F205" s="22">
        <f t="shared" si="22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3"/>
        <v>0</v>
      </c>
      <c r="C206" s="4">
        <f t="shared" si="24"/>
        <v>0</v>
      </c>
      <c r="D206" s="4">
        <f t="shared" si="25"/>
        <v>0</v>
      </c>
      <c r="E206" s="4">
        <f t="shared" si="26"/>
        <v>0</v>
      </c>
      <c r="F206" s="22">
        <f t="shared" si="22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3"/>
        <v>0</v>
      </c>
      <c r="C207" s="4">
        <f t="shared" si="24"/>
        <v>0</v>
      </c>
      <c r="D207" s="4">
        <f t="shared" si="25"/>
        <v>0</v>
      </c>
      <c r="E207" s="4">
        <f t="shared" si="26"/>
        <v>0</v>
      </c>
      <c r="F207" s="22">
        <f t="shared" si="22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3"/>
        <v>0</v>
      </c>
      <c r="C208" s="4">
        <f t="shared" si="24"/>
        <v>0</v>
      </c>
      <c r="D208" s="4">
        <f t="shared" si="25"/>
        <v>0</v>
      </c>
      <c r="E208" s="4">
        <f t="shared" si="26"/>
        <v>0</v>
      </c>
      <c r="F208" s="22">
        <f t="shared" si="22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3"/>
        <v>0</v>
      </c>
      <c r="C209" s="4">
        <f t="shared" si="24"/>
        <v>0</v>
      </c>
      <c r="D209" s="4">
        <f t="shared" si="25"/>
        <v>0</v>
      </c>
      <c r="E209" s="4">
        <f t="shared" si="26"/>
        <v>0</v>
      </c>
      <c r="F209" s="22">
        <f t="shared" si="22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3"/>
        <v>0</v>
      </c>
      <c r="C210" s="4">
        <f t="shared" si="24"/>
        <v>0</v>
      </c>
      <c r="D210" s="4">
        <f t="shared" si="25"/>
        <v>0</v>
      </c>
      <c r="E210" s="4">
        <f t="shared" si="26"/>
        <v>0</v>
      </c>
      <c r="F210" s="22">
        <f t="shared" si="22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3"/>
        <v>0</v>
      </c>
      <c r="C211" s="4">
        <f t="shared" si="24"/>
        <v>0</v>
      </c>
      <c r="D211" s="4">
        <f t="shared" si="25"/>
        <v>0</v>
      </c>
      <c r="E211" s="4">
        <f t="shared" si="26"/>
        <v>0</v>
      </c>
      <c r="F211" s="22">
        <f t="shared" si="22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3"/>
        <v>0</v>
      </c>
      <c r="C212" s="4">
        <f t="shared" si="24"/>
        <v>0</v>
      </c>
      <c r="D212" s="4">
        <f t="shared" si="25"/>
        <v>0</v>
      </c>
      <c r="E212" s="4">
        <f t="shared" si="26"/>
        <v>0</v>
      </c>
      <c r="F212" s="22">
        <f t="shared" si="22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3"/>
        <v>0</v>
      </c>
      <c r="C213" s="4">
        <f t="shared" si="24"/>
        <v>0</v>
      </c>
      <c r="D213" s="4">
        <f t="shared" si="25"/>
        <v>0</v>
      </c>
      <c r="E213" s="4">
        <f t="shared" si="26"/>
        <v>0</v>
      </c>
      <c r="F213" s="22">
        <f t="shared" si="22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3"/>
        <v>0</v>
      </c>
      <c r="C214" s="4">
        <f t="shared" si="24"/>
        <v>0</v>
      </c>
      <c r="D214" s="4">
        <f t="shared" si="25"/>
        <v>0</v>
      </c>
      <c r="E214" s="4">
        <f t="shared" si="26"/>
        <v>0</v>
      </c>
      <c r="F214" s="22">
        <f t="shared" si="22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3"/>
        <v>0</v>
      </c>
      <c r="C215" s="4">
        <f t="shared" si="24"/>
        <v>0</v>
      </c>
      <c r="D215" s="4">
        <f t="shared" si="25"/>
        <v>0</v>
      </c>
      <c r="E215" s="4">
        <f t="shared" si="26"/>
        <v>0</v>
      </c>
      <c r="F215" s="22">
        <f t="shared" si="22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3"/>
        <v>0</v>
      </c>
      <c r="C216" s="4">
        <f t="shared" si="24"/>
        <v>0</v>
      </c>
      <c r="D216" s="4">
        <f t="shared" si="25"/>
        <v>0</v>
      </c>
      <c r="E216" s="4">
        <f t="shared" si="26"/>
        <v>0</v>
      </c>
      <c r="F216" s="22">
        <f t="shared" ref="F216:F227" si="29">IFERROR(100*H216*$I$3/(I216*$H$3),0)</f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3"/>
        <v>0</v>
      </c>
      <c r="C217" s="4">
        <f t="shared" si="24"/>
        <v>0</v>
      </c>
      <c r="D217" s="4">
        <f t="shared" si="25"/>
        <v>0</v>
      </c>
      <c r="E217" s="4">
        <f t="shared" si="26"/>
        <v>0</v>
      </c>
      <c r="F217" s="22">
        <f t="shared" si="29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3"/>
        <v>0</v>
      </c>
      <c r="C218" s="4">
        <f t="shared" si="24"/>
        <v>0</v>
      </c>
      <c r="D218" s="4">
        <f t="shared" si="25"/>
        <v>0</v>
      </c>
      <c r="E218" s="4">
        <f t="shared" si="26"/>
        <v>0</v>
      </c>
      <c r="F218" s="22">
        <f t="shared" si="29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3"/>
        <v>0</v>
      </c>
      <c r="C219" s="4">
        <f t="shared" si="24"/>
        <v>0</v>
      </c>
      <c r="D219" s="4">
        <f t="shared" si="25"/>
        <v>0</v>
      </c>
      <c r="E219" s="4">
        <f t="shared" si="26"/>
        <v>0</v>
      </c>
      <c r="F219" s="22">
        <f t="shared" si="29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3"/>
        <v>0</v>
      </c>
      <c r="C220" s="4">
        <f t="shared" si="24"/>
        <v>0</v>
      </c>
      <c r="D220" s="4">
        <f t="shared" si="25"/>
        <v>0</v>
      </c>
      <c r="E220" s="4">
        <f t="shared" si="26"/>
        <v>0</v>
      </c>
      <c r="F220" s="22">
        <f t="shared" si="29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3"/>
        <v>0</v>
      </c>
      <c r="C221" s="4">
        <f t="shared" si="24"/>
        <v>0</v>
      </c>
      <c r="D221" s="4">
        <f t="shared" si="25"/>
        <v>0</v>
      </c>
      <c r="E221" s="4">
        <f t="shared" si="26"/>
        <v>0</v>
      </c>
      <c r="F221" s="22">
        <f t="shared" si="29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3"/>
        <v>0</v>
      </c>
      <c r="C222" s="4">
        <f t="shared" si="24"/>
        <v>0</v>
      </c>
      <c r="D222" s="4">
        <f t="shared" si="25"/>
        <v>0</v>
      </c>
      <c r="E222" s="4">
        <f t="shared" si="26"/>
        <v>0</v>
      </c>
      <c r="F222" s="22">
        <f t="shared" si="29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3"/>
        <v>0</v>
      </c>
      <c r="C223" s="4">
        <f t="shared" si="24"/>
        <v>0</v>
      </c>
      <c r="D223" s="4">
        <f t="shared" si="25"/>
        <v>0</v>
      </c>
      <c r="E223" s="4">
        <f t="shared" si="26"/>
        <v>0</v>
      </c>
      <c r="F223" s="22">
        <f t="shared" si="29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3"/>
        <v>0</v>
      </c>
      <c r="C224" s="4">
        <f t="shared" si="24"/>
        <v>0</v>
      </c>
      <c r="D224" s="4">
        <f t="shared" si="25"/>
        <v>0</v>
      </c>
      <c r="E224" s="4">
        <f t="shared" si="26"/>
        <v>0</v>
      </c>
      <c r="F224" s="22">
        <f t="shared" si="29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3"/>
        <v>0</v>
      </c>
      <c r="C225" s="4">
        <f t="shared" si="24"/>
        <v>0</v>
      </c>
      <c r="D225" s="4">
        <f t="shared" si="25"/>
        <v>0</v>
      </c>
      <c r="E225" s="4">
        <f t="shared" si="26"/>
        <v>0</v>
      </c>
      <c r="F225" s="22">
        <f t="shared" si="29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3"/>
        <v>0</v>
      </c>
      <c r="C226" s="4">
        <f t="shared" si="24"/>
        <v>0</v>
      </c>
      <c r="D226" s="4">
        <f t="shared" si="25"/>
        <v>0</v>
      </c>
      <c r="E226" s="4">
        <f t="shared" si="26"/>
        <v>0</v>
      </c>
      <c r="F226" s="22">
        <f t="shared" si="29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3"/>
        <v>0</v>
      </c>
      <c r="C227" s="4">
        <f t="shared" si="24"/>
        <v>0</v>
      </c>
      <c r="D227" s="4">
        <f t="shared" si="25"/>
        <v>0</v>
      </c>
      <c r="E227" s="4">
        <f t="shared" si="26"/>
        <v>0</v>
      </c>
      <c r="F227" s="22">
        <f t="shared" si="29"/>
        <v>0</v>
      </c>
      <c r="G227" s="22">
        <f t="shared" si="27"/>
        <v>0</v>
      </c>
    </row>
    <row r="228" spans="1:7" x14ac:dyDescent="0.25">
      <c r="A228" s="5"/>
      <c r="B228" s="4">
        <f t="shared" ref="B228:E228" si="30">H228+L228+P228+T228+X228+AB228-AF228</f>
        <v>0</v>
      </c>
      <c r="C228" s="4">
        <f t="shared" si="30"/>
        <v>0</v>
      </c>
      <c r="D228" s="4">
        <f t="shared" si="30"/>
        <v>0</v>
      </c>
      <c r="E228" s="4">
        <f t="shared" si="30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7" sqref="C7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304</v>
      </c>
      <c r="C2" s="26">
        <f>0.5*(C5+(100-C5)*C4*(10/IF(C7&lt;15,10,C7-5))*(25/IF(C6*(C7-5)/C7&lt;25,25,C6*(C7-5)/C7))*C29)</f>
        <v>24.1875</v>
      </c>
    </row>
    <row r="3" spans="2:5" x14ac:dyDescent="0.25">
      <c r="B3" s="10"/>
    </row>
    <row r="4" spans="2:5" x14ac:dyDescent="0.25">
      <c r="B4" s="10" t="s">
        <v>291</v>
      </c>
      <c r="C4" s="23">
        <v>0.5</v>
      </c>
    </row>
    <row r="5" spans="2:5" x14ac:dyDescent="0.25">
      <c r="B5" s="10" t="s">
        <v>303</v>
      </c>
      <c r="C5" s="23">
        <v>41</v>
      </c>
    </row>
    <row r="6" spans="2:5" x14ac:dyDescent="0.25">
      <c r="B6" s="10" t="s">
        <v>292</v>
      </c>
      <c r="C6" s="29">
        <v>15</v>
      </c>
    </row>
    <row r="7" spans="2:5" x14ac:dyDescent="0.25">
      <c r="B7" s="10" t="s">
        <v>293</v>
      </c>
      <c r="C7" s="29">
        <v>45</v>
      </c>
    </row>
    <row r="8" spans="2:5" x14ac:dyDescent="0.25">
      <c r="B8" s="10" t="s">
        <v>294</v>
      </c>
      <c r="C8" s="29">
        <v>92</v>
      </c>
    </row>
    <row r="9" spans="2:5" x14ac:dyDescent="0.25">
      <c r="B9" s="10" t="s">
        <v>295</v>
      </c>
      <c r="C9" s="29">
        <v>102</v>
      </c>
    </row>
    <row r="10" spans="2:5" x14ac:dyDescent="0.25">
      <c r="B10" s="10" t="s">
        <v>296</v>
      </c>
      <c r="C10" s="27">
        <v>15373</v>
      </c>
    </row>
    <row r="11" spans="2:5" x14ac:dyDescent="0.25">
      <c r="B11" s="10" t="s">
        <v>298</v>
      </c>
      <c r="C11" s="28">
        <v>3</v>
      </c>
    </row>
    <row r="13" spans="2:5" x14ac:dyDescent="0.25">
      <c r="B13" s="10" t="s">
        <v>297</v>
      </c>
      <c r="C13" s="24">
        <v>15311</v>
      </c>
      <c r="E13" s="12"/>
    </row>
    <row r="14" spans="2:5" x14ac:dyDescent="0.25">
      <c r="C14" s="25"/>
    </row>
    <row r="15" spans="2:5" x14ac:dyDescent="0.25">
      <c r="B15" s="10" t="s">
        <v>298</v>
      </c>
      <c r="C15" s="25" t="s">
        <v>299</v>
      </c>
    </row>
    <row r="16" spans="2:5" x14ac:dyDescent="0.25">
      <c r="C16" s="25" t="s">
        <v>301</v>
      </c>
    </row>
    <row r="17" spans="2:3" x14ac:dyDescent="0.25">
      <c r="C17" s="25" t="s">
        <v>300</v>
      </c>
    </row>
    <row r="18" spans="2:3" x14ac:dyDescent="0.25">
      <c r="C18" s="25"/>
    </row>
    <row r="19" spans="2:3" x14ac:dyDescent="0.25">
      <c r="B19" s="10" t="s">
        <v>303</v>
      </c>
      <c r="C19" s="25" t="s">
        <v>305</v>
      </c>
    </row>
    <row r="20" spans="2:3" x14ac:dyDescent="0.25">
      <c r="C20" s="25" t="s">
        <v>306</v>
      </c>
    </row>
    <row r="21" spans="2:3" x14ac:dyDescent="0.25">
      <c r="C21" s="25" t="s">
        <v>307</v>
      </c>
    </row>
    <row r="22" spans="2:3" x14ac:dyDescent="0.25">
      <c r="C22" s="25" t="s">
        <v>308</v>
      </c>
    </row>
    <row r="23" spans="2:3" x14ac:dyDescent="0.25">
      <c r="C23" s="25" t="s">
        <v>309</v>
      </c>
    </row>
    <row r="24" spans="2:3" x14ac:dyDescent="0.25">
      <c r="C24" s="25"/>
    </row>
    <row r="25" spans="2:3" x14ac:dyDescent="0.25">
      <c r="B25" t="s">
        <v>302</v>
      </c>
      <c r="C25" s="25">
        <f>12*(DATEVALUE(TEXT(YEAR(C10), "dd/mm/åååå"))-DATEVALUE(TEXT(YEAR(C13), "dd/mm/åååå")))+(DATEVALUE(TEXT(MONTH(C10), "dd/mm/åååå"))-DATEVALUE(TEXT(MONTH(C13), "dd/mm/åååå")))</f>
        <v>2</v>
      </c>
    </row>
    <row r="26" spans="2:3" x14ac:dyDescent="0.25">
      <c r="C26" s="25">
        <f>IF(C25&lt;0,0,C25)</f>
        <v>2</v>
      </c>
    </row>
    <row r="27" spans="2:3" x14ac:dyDescent="0.25">
      <c r="C27" s="25">
        <f>((165+((5*C26)/C11)-C8)+((C9-69/2)))/100</f>
        <v>1.4383333333333335</v>
      </c>
    </row>
    <row r="28" spans="2:3" x14ac:dyDescent="0.25">
      <c r="C28" s="25">
        <f>IF(C27&lt;0.33,0.33,C27)</f>
        <v>1.4383333333333335</v>
      </c>
    </row>
    <row r="29" spans="2:3" x14ac:dyDescent="0.25">
      <c r="C29" s="25">
        <f>IF(C28&gt;1,1,C28)</f>
        <v>1</v>
      </c>
    </row>
  </sheetData>
  <dataValidations count="1">
    <dataValidation type="list" allowBlank="1" showInputMessage="1" showErrorMessage="1" sqref="C5">
      <formula1>"41,55,70,85,100"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D4" sqref="D4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236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  <c r="C5" t="s">
        <v>315</v>
      </c>
      <c r="D5" t="s">
        <v>319</v>
      </c>
      <c r="E5" t="s">
        <v>89</v>
      </c>
    </row>
    <row r="6" spans="1:6" x14ac:dyDescent="0.25">
      <c r="A6" t="s">
        <v>137</v>
      </c>
      <c r="B6" t="s">
        <v>167</v>
      </c>
      <c r="C6" t="s">
        <v>269</v>
      </c>
      <c r="D6" t="s">
        <v>285</v>
      </c>
      <c r="E6" t="s">
        <v>268</v>
      </c>
    </row>
    <row r="7" spans="1:6" x14ac:dyDescent="0.25">
      <c r="A7" t="s">
        <v>138</v>
      </c>
      <c r="B7" t="s">
        <v>166</v>
      </c>
      <c r="C7" t="s">
        <v>267</v>
      </c>
      <c r="D7" t="s">
        <v>284</v>
      </c>
      <c r="E7" t="s">
        <v>268</v>
      </c>
    </row>
    <row r="8" spans="1:6" x14ac:dyDescent="0.25">
      <c r="A8" t="s">
        <v>137</v>
      </c>
      <c r="B8" t="s">
        <v>253</v>
      </c>
      <c r="C8" t="s">
        <v>269</v>
      </c>
      <c r="D8" t="s">
        <v>270</v>
      </c>
      <c r="E8" t="s">
        <v>268</v>
      </c>
      <c r="F8" t="s">
        <v>271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239</v>
      </c>
    </row>
    <row r="12" spans="1:6" x14ac:dyDescent="0.25">
      <c r="A12" t="s">
        <v>138</v>
      </c>
      <c r="B12" t="s">
        <v>224</v>
      </c>
      <c r="C12" t="s">
        <v>272</v>
      </c>
      <c r="D12" t="s">
        <v>273</v>
      </c>
      <c r="E12" t="s">
        <v>92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237</v>
      </c>
    </row>
    <row r="15" spans="1:6" x14ac:dyDescent="0.25">
      <c r="A15" t="s">
        <v>139</v>
      </c>
      <c r="B15" t="s">
        <v>238</v>
      </c>
      <c r="C15" t="s">
        <v>274</v>
      </c>
      <c r="D15" t="s">
        <v>280</v>
      </c>
      <c r="E15" t="s">
        <v>268</v>
      </c>
    </row>
    <row r="16" spans="1:6" x14ac:dyDescent="0.25">
      <c r="A16" t="s">
        <v>139</v>
      </c>
      <c r="B16" t="s">
        <v>174</v>
      </c>
      <c r="C16" t="s">
        <v>274</v>
      </c>
      <c r="D16" t="s">
        <v>275</v>
      </c>
      <c r="E16" t="s">
        <v>268</v>
      </c>
    </row>
    <row r="17" spans="1:5" x14ac:dyDescent="0.25">
      <c r="A17" t="s">
        <v>139</v>
      </c>
      <c r="B17" t="s">
        <v>240</v>
      </c>
    </row>
    <row r="18" spans="1:5" x14ac:dyDescent="0.25">
      <c r="A18" t="s">
        <v>139</v>
      </c>
      <c r="B18" t="s">
        <v>176</v>
      </c>
      <c r="C18" t="s">
        <v>267</v>
      </c>
      <c r="D18" t="s">
        <v>276</v>
      </c>
      <c r="E18" t="s">
        <v>268</v>
      </c>
    </row>
    <row r="19" spans="1:5" x14ac:dyDescent="0.25">
      <c r="A19" t="s">
        <v>139</v>
      </c>
      <c r="B19" t="s">
        <v>247</v>
      </c>
      <c r="C19" t="s">
        <v>269</v>
      </c>
      <c r="D19" t="s">
        <v>281</v>
      </c>
      <c r="E19" t="s">
        <v>268</v>
      </c>
    </row>
    <row r="20" spans="1:5" x14ac:dyDescent="0.25">
      <c r="A20" t="s">
        <v>137</v>
      </c>
      <c r="B20" t="s">
        <v>165</v>
      </c>
      <c r="C20" t="s">
        <v>269</v>
      </c>
      <c r="D20" t="s">
        <v>285</v>
      </c>
      <c r="E20" t="s">
        <v>268</v>
      </c>
    </row>
    <row r="21" spans="1:5" x14ac:dyDescent="0.25">
      <c r="A21" t="s">
        <v>139</v>
      </c>
      <c r="B21" t="s">
        <v>172</v>
      </c>
      <c r="C21" t="s">
        <v>315</v>
      </c>
      <c r="D21" t="s">
        <v>273</v>
      </c>
      <c r="E21" t="s">
        <v>320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257</v>
      </c>
    </row>
    <row r="24" spans="1:5" x14ac:dyDescent="0.25">
      <c r="A24" t="s">
        <v>140</v>
      </c>
      <c r="B24" t="s">
        <v>225</v>
      </c>
    </row>
    <row r="25" spans="1:5" x14ac:dyDescent="0.25">
      <c r="A25" t="s">
        <v>140</v>
      </c>
      <c r="B25" t="s">
        <v>228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274</v>
      </c>
      <c r="D27" t="s">
        <v>313</v>
      </c>
      <c r="E27" t="s">
        <v>268</v>
      </c>
    </row>
    <row r="28" spans="1:5" x14ac:dyDescent="0.25">
      <c r="A28" t="s">
        <v>140</v>
      </c>
      <c r="B28" t="s">
        <v>177</v>
      </c>
      <c r="C28" t="s">
        <v>288</v>
      </c>
      <c r="D28" t="s">
        <v>314</v>
      </c>
      <c r="E28" t="s">
        <v>268</v>
      </c>
    </row>
    <row r="29" spans="1:5" x14ac:dyDescent="0.25">
      <c r="A29" t="s">
        <v>139</v>
      </c>
      <c r="B29" t="s">
        <v>171</v>
      </c>
      <c r="C29" t="s">
        <v>269</v>
      </c>
      <c r="D29" t="s">
        <v>277</v>
      </c>
      <c r="E29" t="s">
        <v>268</v>
      </c>
    </row>
    <row r="30" spans="1:5" x14ac:dyDescent="0.25">
      <c r="A30" t="s">
        <v>140</v>
      </c>
      <c r="B30" t="s">
        <v>248</v>
      </c>
    </row>
    <row r="31" spans="1:5" x14ac:dyDescent="0.25">
      <c r="A31" t="s">
        <v>140</v>
      </c>
      <c r="B31" t="s">
        <v>255</v>
      </c>
    </row>
    <row r="32" spans="1:5" x14ac:dyDescent="0.25">
      <c r="A32" t="s">
        <v>140</v>
      </c>
      <c r="B32" t="s">
        <v>256</v>
      </c>
    </row>
    <row r="33" spans="1:6" x14ac:dyDescent="0.25">
      <c r="A33" t="s">
        <v>140</v>
      </c>
      <c r="B33" t="s">
        <v>258</v>
      </c>
    </row>
    <row r="34" spans="1:6" x14ac:dyDescent="0.25">
      <c r="A34" t="s">
        <v>140</v>
      </c>
      <c r="B34" t="s">
        <v>259</v>
      </c>
      <c r="C34" t="s">
        <v>269</v>
      </c>
      <c r="D34" t="s">
        <v>278</v>
      </c>
      <c r="E34" t="s">
        <v>268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252</v>
      </c>
      <c r="C36" t="s">
        <v>269</v>
      </c>
      <c r="D36" t="s">
        <v>270</v>
      </c>
      <c r="E36" t="s">
        <v>268</v>
      </c>
    </row>
    <row r="37" spans="1:6" x14ac:dyDescent="0.25">
      <c r="A37" t="s">
        <v>135</v>
      </c>
      <c r="B37" t="s">
        <v>162</v>
      </c>
      <c r="C37" t="s">
        <v>267</v>
      </c>
      <c r="D37" t="s">
        <v>311</v>
      </c>
      <c r="E37" t="s">
        <v>268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269</v>
      </c>
      <c r="D40" t="s">
        <v>277</v>
      </c>
      <c r="E40" t="s">
        <v>3</v>
      </c>
      <c r="F40" t="s">
        <v>0</v>
      </c>
    </row>
    <row r="41" spans="1:6" x14ac:dyDescent="0.25">
      <c r="A41" t="s">
        <v>130</v>
      </c>
      <c r="B41" t="s">
        <v>226</v>
      </c>
      <c r="C41" t="s">
        <v>315</v>
      </c>
      <c r="D41" t="s">
        <v>316</v>
      </c>
      <c r="E41" t="s">
        <v>268</v>
      </c>
    </row>
    <row r="42" spans="1:6" x14ac:dyDescent="0.25">
      <c r="A42" t="s">
        <v>130</v>
      </c>
      <c r="B42" t="s">
        <v>235</v>
      </c>
      <c r="C42" t="s">
        <v>274</v>
      </c>
      <c r="D42" t="s">
        <v>286</v>
      </c>
      <c r="E42" t="s">
        <v>268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229</v>
      </c>
    </row>
    <row r="45" spans="1:6" x14ac:dyDescent="0.25">
      <c r="A45" t="s">
        <v>130</v>
      </c>
      <c r="B45" t="s">
        <v>155</v>
      </c>
      <c r="C45" t="s">
        <v>269</v>
      </c>
      <c r="D45" t="s">
        <v>282</v>
      </c>
      <c r="E45" t="s">
        <v>289</v>
      </c>
      <c r="F45" t="s">
        <v>290</v>
      </c>
    </row>
    <row r="46" spans="1:6" x14ac:dyDescent="0.25">
      <c r="A46" t="s">
        <v>130</v>
      </c>
      <c r="B46" t="s">
        <v>154</v>
      </c>
      <c r="C46" t="s">
        <v>274</v>
      </c>
      <c r="D46" t="s">
        <v>317</v>
      </c>
      <c r="E46" t="s">
        <v>268</v>
      </c>
    </row>
    <row r="47" spans="1:6" x14ac:dyDescent="0.25">
      <c r="A47" t="s">
        <v>130</v>
      </c>
      <c r="B47" t="s">
        <v>233</v>
      </c>
    </row>
    <row r="48" spans="1:6" x14ac:dyDescent="0.25">
      <c r="A48" t="s">
        <v>135</v>
      </c>
      <c r="B48" t="s">
        <v>152</v>
      </c>
      <c r="C48" t="s">
        <v>274</v>
      </c>
      <c r="D48" t="s">
        <v>279</v>
      </c>
      <c r="E48" t="s">
        <v>268</v>
      </c>
    </row>
    <row r="49" spans="1:5" x14ac:dyDescent="0.25">
      <c r="A49" t="s">
        <v>135</v>
      </c>
      <c r="B49" t="s">
        <v>254</v>
      </c>
      <c r="C49" t="s">
        <v>274</v>
      </c>
      <c r="D49" t="s">
        <v>277</v>
      </c>
    </row>
    <row r="50" spans="1:5" x14ac:dyDescent="0.25">
      <c r="A50" t="s">
        <v>130</v>
      </c>
      <c r="B50" t="s">
        <v>153</v>
      </c>
      <c r="C50" t="s">
        <v>267</v>
      </c>
      <c r="D50" t="s">
        <v>310</v>
      </c>
      <c r="E50" t="s">
        <v>268</v>
      </c>
    </row>
    <row r="51" spans="1:5" x14ac:dyDescent="0.25">
      <c r="A51" t="s">
        <v>130</v>
      </c>
      <c r="B51" t="s">
        <v>234</v>
      </c>
    </row>
    <row r="52" spans="1:5" x14ac:dyDescent="0.25">
      <c r="A52" t="s">
        <v>244</v>
      </c>
      <c r="B52" t="s">
        <v>241</v>
      </c>
    </row>
    <row r="53" spans="1:5" x14ac:dyDescent="0.25">
      <c r="A53" t="s">
        <v>244</v>
      </c>
      <c r="B53" t="s">
        <v>249</v>
      </c>
    </row>
    <row r="54" spans="1:5" x14ac:dyDescent="0.25">
      <c r="A54" t="s">
        <v>245</v>
      </c>
      <c r="B54" t="s">
        <v>242</v>
      </c>
    </row>
    <row r="55" spans="1:5" x14ac:dyDescent="0.25">
      <c r="A55" t="s">
        <v>245</v>
      </c>
      <c r="B55" t="s">
        <v>243</v>
      </c>
    </row>
    <row r="56" spans="1:5" x14ac:dyDescent="0.25">
      <c r="A56" t="s">
        <v>245</v>
      </c>
      <c r="B56" t="s">
        <v>246</v>
      </c>
    </row>
    <row r="57" spans="1:5" x14ac:dyDescent="0.25">
      <c r="A57" t="s">
        <v>245</v>
      </c>
      <c r="B57" t="s">
        <v>260</v>
      </c>
    </row>
    <row r="58" spans="1:5" x14ac:dyDescent="0.25">
      <c r="A58" t="s">
        <v>245</v>
      </c>
      <c r="B58" t="s">
        <v>261</v>
      </c>
    </row>
    <row r="59" spans="1:5" x14ac:dyDescent="0.25">
      <c r="A59" t="s">
        <v>245</v>
      </c>
      <c r="B59" t="s">
        <v>262</v>
      </c>
    </row>
    <row r="60" spans="1:5" x14ac:dyDescent="0.25">
      <c r="A60" t="s">
        <v>245</v>
      </c>
      <c r="B60" t="s">
        <v>263</v>
      </c>
    </row>
    <row r="61" spans="1:5" x14ac:dyDescent="0.25">
      <c r="A61" t="s">
        <v>138</v>
      </c>
      <c r="B61" t="s">
        <v>250</v>
      </c>
    </row>
    <row r="62" spans="1:5" x14ac:dyDescent="0.25">
      <c r="B62" t="s">
        <v>147</v>
      </c>
    </row>
    <row r="63" spans="1:5" x14ac:dyDescent="0.25">
      <c r="B63" t="s">
        <v>223</v>
      </c>
      <c r="C63" t="s">
        <v>267</v>
      </c>
      <c r="D63" t="s">
        <v>283</v>
      </c>
      <c r="E63" t="s">
        <v>268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A68" t="s">
        <v>139</v>
      </c>
      <c r="B68" t="s">
        <v>251</v>
      </c>
      <c r="C68" t="s">
        <v>315</v>
      </c>
      <c r="D68" t="s">
        <v>319</v>
      </c>
      <c r="E68" t="s">
        <v>89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A72" t="s">
        <v>136</v>
      </c>
      <c r="B72" t="s">
        <v>150</v>
      </c>
      <c r="C72" t="s">
        <v>269</v>
      </c>
      <c r="D72" t="s">
        <v>282</v>
      </c>
      <c r="E72" t="s">
        <v>8</v>
      </c>
    </row>
    <row r="73" spans="1:5" x14ac:dyDescent="0.25">
      <c r="B73" t="s">
        <v>227</v>
      </c>
    </row>
    <row r="74" spans="1:5" x14ac:dyDescent="0.25">
      <c r="B74" t="s">
        <v>230</v>
      </c>
    </row>
    <row r="75" spans="1:5" x14ac:dyDescent="0.25">
      <c r="B75" t="s">
        <v>232</v>
      </c>
    </row>
    <row r="76" spans="1:5" x14ac:dyDescent="0.25">
      <c r="A76" t="s">
        <v>138</v>
      </c>
      <c r="B76" t="s">
        <v>149</v>
      </c>
      <c r="C76" t="s">
        <v>269</v>
      </c>
      <c r="D76" t="s">
        <v>285</v>
      </c>
      <c r="E76" t="s">
        <v>268</v>
      </c>
    </row>
    <row r="77" spans="1:5" x14ac:dyDescent="0.25">
      <c r="A77" t="s">
        <v>130</v>
      </c>
      <c r="B77" t="s">
        <v>157</v>
      </c>
      <c r="C77" t="s">
        <v>274</v>
      </c>
      <c r="D77" t="s">
        <v>312</v>
      </c>
      <c r="E77" t="s">
        <v>268</v>
      </c>
    </row>
    <row r="78" spans="1:5" x14ac:dyDescent="0.25">
      <c r="A78" t="s">
        <v>130</v>
      </c>
      <c r="B78" t="s">
        <v>231</v>
      </c>
      <c r="C78" t="s">
        <v>269</v>
      </c>
      <c r="D78" t="s">
        <v>282</v>
      </c>
      <c r="E78" t="s">
        <v>268</v>
      </c>
    </row>
    <row r="79" spans="1:5" x14ac:dyDescent="0.25">
      <c r="B79" t="s">
        <v>264</v>
      </c>
    </row>
    <row r="80" spans="1:5" x14ac:dyDescent="0.25">
      <c r="B80" t="s">
        <v>265</v>
      </c>
      <c r="C80" t="s">
        <v>269</v>
      </c>
      <c r="D80" t="s">
        <v>282</v>
      </c>
      <c r="E80" t="s">
        <v>268</v>
      </c>
    </row>
    <row r="81" spans="1:5" x14ac:dyDescent="0.25">
      <c r="B81" t="s">
        <v>266</v>
      </c>
      <c r="C81" t="s">
        <v>274</v>
      </c>
      <c r="D81" t="s">
        <v>273</v>
      </c>
      <c r="E81" t="s">
        <v>287</v>
      </c>
    </row>
    <row r="82" spans="1:5" x14ac:dyDescent="0.25">
      <c r="A82" t="s">
        <v>135</v>
      </c>
      <c r="B82" t="s">
        <v>318</v>
      </c>
      <c r="C82" t="s">
        <v>274</v>
      </c>
      <c r="D82" t="s">
        <v>273</v>
      </c>
      <c r="E82" t="s">
        <v>268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topLeftCell="A31" workbookViewId="0">
      <selection activeCell="A47" sqref="A47:XFD4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B-25D</v>
      </c>
      <c r="C2">
        <f>VLOOKUP($B$2,DogFighters!$A$4:'DogFighters'!$F$252,2,FALSE)</f>
        <v>287</v>
      </c>
      <c r="D2">
        <f>VLOOKUP($B$2,DogFighters!$A$4:'DogFighters'!$F$252,3,FALSE)</f>
        <v>1100</v>
      </c>
      <c r="E2">
        <f>VLOOKUP($B$2,DogFighters!$A$4:'DogFighters'!$F$252,4,FALSE)</f>
        <v>1</v>
      </c>
      <c r="F2">
        <f>VLOOKUP($B$2,DogFighters!$A$4:'DogFighters'!$F$252,5,FALSE)</f>
        <v>38</v>
      </c>
      <c r="G2">
        <f>VLOOKUP($B$2,DogFighters!$A$4:'DogFighters'!$F$252,6,FALSE)</f>
        <v>14</v>
      </c>
      <c r="H2" t="str">
        <f>VLOOKUP($B$2,DogFighters!$A$4:'DogFighters'!$G$252,7,FALSE)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VLOOKUP(B6,DogFighters!$A$4:'DogFighters'!$F$252,2,FALSE)</f>
        <v>266</v>
      </c>
      <c r="I6">
        <f>VLOOKUP(B6,DogFighters!$A$4:'DogFighters'!$F$252,3,FALSE)</f>
        <v>2890</v>
      </c>
      <c r="J6">
        <f>VLOOKUP(B6,DogFighters!$A$4:'DogFighters'!$F$252,6,FALSE)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5.0355746341463421</v>
      </c>
      <c r="O6" s="11">
        <f>(F6/100)*IF(G6&gt;$E$2,1,0.5)* 100/$F$2</f>
        <v>0.78947368421052633</v>
      </c>
      <c r="P6" s="11">
        <f>N6*O6</f>
        <v>3.9754536585365861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VLOOKUP(B7,DogFighters!$A$4:'DogFighters'!$F$252,2,FALSE)</f>
        <v>236</v>
      </c>
      <c r="I7">
        <f>VLOOKUP(B7,DogFighters!$A$4:'DogFighters'!$F$252,3,FALSE)</f>
        <v>2486</v>
      </c>
      <c r="J7">
        <f>VLOOKUP(B7,DogFighters!$A$4:'DogFighters'!$F$252,6,FALSE)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6.4569599999999996</v>
      </c>
      <c r="O7" s="11">
        <f t="shared" ref="O7:O100" si="1">(F7/100)*IF(G7&gt;$E$2,1,0.5)* 100/$F$2</f>
        <v>0.69736842105263153</v>
      </c>
      <c r="P7" s="11">
        <f t="shared" ref="P7:P99" si="2">N7*O7</f>
        <v>4.5028799999999993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VLOOKUP(B8,DogFighters!$A$4:'DogFighters'!$F$252,2,FALSE)</f>
        <v>288</v>
      </c>
      <c r="I8">
        <f>VLOOKUP(B8,DogFighters!$A$4:'DogFighters'!$F$252,3,FALSE)</f>
        <v>3192</v>
      </c>
      <c r="J8">
        <f>VLOOKUP(B8,DogFighters!$A$4:'DogFighters'!$F$252,6,FALSE)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5.4520507317073168</v>
      </c>
      <c r="O8" s="11">
        <f t="shared" si="1"/>
        <v>0.78947368421052633</v>
      </c>
      <c r="P8" s="11">
        <f t="shared" si="2"/>
        <v>4.3042505776636713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VLOOKUP(B9,DogFighters!$A$4:'DogFighters'!$F$252,2,FALSE)</f>
        <v>292</v>
      </c>
      <c r="I9">
        <f>VLOOKUP(B9,DogFighters!$A$4:'DogFighters'!$F$252,3,FALSE)</f>
        <v>2818</v>
      </c>
      <c r="J9">
        <f>VLOOKUP(B9,DogFighters!$A$4:'DogFighters'!$F$252,6,FALSE)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5.5277736585365851</v>
      </c>
      <c r="O9" s="11">
        <f t="shared" si="1"/>
        <v>0.78947368421052633</v>
      </c>
      <c r="P9" s="11">
        <f t="shared" si="2"/>
        <v>4.3640318356867773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VLOOKUP(B10,DogFighters!$A$4:'DogFighters'!$F$252,2,FALSE)</f>
        <v>292</v>
      </c>
      <c r="I10">
        <f>VLOOKUP(B10,DogFighters!$A$4:'DogFighters'!$F$252,3,FALSE)</f>
        <v>2906</v>
      </c>
      <c r="J10">
        <f>VLOOKUP(B10,DogFighters!$A$4:'DogFighters'!$F$252,6,FALSE)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3.5526734494773518</v>
      </c>
      <c r="O10" s="11">
        <f t="shared" si="1"/>
        <v>1.5789473684210527</v>
      </c>
      <c r="P10" s="11">
        <f t="shared" si="2"/>
        <v>5.6094843939116084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VLOOKUP(B11,DogFighters!$A$4:'DogFighters'!$F$252,2,FALSE)</f>
        <v>292</v>
      </c>
      <c r="I11">
        <f>VLOOKUP(B11,DogFighters!$A$4:'DogFighters'!$F$252,3,FALSE)</f>
        <v>2906</v>
      </c>
      <c r="J11">
        <f>VLOOKUP(B11,DogFighters!$A$4:'DogFighters'!$F$252,6,FALSE)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2.895500487804878</v>
      </c>
      <c r="O11" s="11">
        <f t="shared" si="1"/>
        <v>0.78947368421052633</v>
      </c>
      <c r="P11" s="11">
        <f t="shared" si="2"/>
        <v>2.2859214377406931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VLOOKUP(B12,DogFighters!$A$4:'DogFighters'!$F$252,2,FALSE)</f>
        <v>277</v>
      </c>
      <c r="I12">
        <f>VLOOKUP(B12,DogFighters!$A$4:'DogFighters'!$F$252,3,FALSE)</f>
        <v>2339</v>
      </c>
      <c r="J12">
        <f>VLOOKUP(B12,DogFighters!$A$4:'DogFighters'!$F$252,6,FALSE)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2.8716117073170735</v>
      </c>
      <c r="O12" s="11">
        <f t="shared" si="1"/>
        <v>0.78947368421052633</v>
      </c>
      <c r="P12" s="11">
        <f t="shared" si="2"/>
        <v>2.2670618741976898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VLOOKUP(B13,DogFighters!$A$4:'DogFighters'!$F$252,2,FALSE)</f>
        <v>392</v>
      </c>
      <c r="I13">
        <f>VLOOKUP(B13,DogFighters!$A$4:'DogFighters'!$F$252,3,FALSE)</f>
        <v>2345</v>
      </c>
      <c r="J13">
        <f>VLOOKUP(B13,DogFighters!$A$4:'DogFighters'!$F$252,6,FALSE)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4.5834406504065042</v>
      </c>
      <c r="O13" s="11">
        <f t="shared" si="1"/>
        <v>1.5789473684210527</v>
      </c>
      <c r="P13" s="11">
        <f t="shared" si="2"/>
        <v>7.2370115532734278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VLOOKUP(B14,DogFighters!$A$4:'DogFighters'!$F$252,2,FALSE)</f>
        <v>392</v>
      </c>
      <c r="I14">
        <f>VLOOKUP(B14,DogFighters!$A$4:'DogFighters'!$F$252,3,FALSE)</f>
        <v>2345</v>
      </c>
      <c r="J14">
        <f>VLOOKUP(B14,DogFighters!$A$4:'DogFighters'!$F$252,6,FALSE)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3.8871102439024394</v>
      </c>
      <c r="O14" s="11">
        <f t="shared" si="1"/>
        <v>0.78947368421052633</v>
      </c>
      <c r="P14" s="11">
        <f t="shared" si="2"/>
        <v>3.0687712451861366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VLOOKUP(B15,DogFighters!$A$4:'DogFighters'!$F$252,2,FALSE)</f>
        <v>354</v>
      </c>
      <c r="I15">
        <f>VLOOKUP(B15,DogFighters!$A$4:'DogFighters'!$F$252,3,FALSE)</f>
        <v>2736</v>
      </c>
      <c r="J15">
        <f>VLOOKUP(B15,DogFighters!$A$4:'DogFighters'!$F$252,6,FALSE)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6.9166364692218343</v>
      </c>
      <c r="O15" s="11">
        <f t="shared" si="1"/>
        <v>1.9473684210526316</v>
      </c>
      <c r="P15" s="11">
        <f t="shared" si="2"/>
        <v>13.469239440063573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VLOOKUP(B16,DogFighters!$A$4:'DogFighters'!$F$252,2,FALSE)</f>
        <v>354</v>
      </c>
      <c r="I16">
        <f>VLOOKUP(B16,DogFighters!$A$4:'DogFighters'!$F$252,3,FALSE)</f>
        <v>2736</v>
      </c>
      <c r="J16">
        <f>VLOOKUP(B16,DogFighters!$A$4:'DogFighters'!$F$252,6,FALSE)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3.5102985365853656</v>
      </c>
      <c r="O16" s="11">
        <f t="shared" si="1"/>
        <v>0.78947368421052633</v>
      </c>
      <c r="P16" s="11">
        <f t="shared" si="2"/>
        <v>2.7712883183568677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VLOOKUP(B17,DogFighters!$A$4:'DogFighters'!$F$252,2,FALSE)</f>
        <v>342</v>
      </c>
      <c r="I17">
        <f>VLOOKUP(B17,DogFighters!$A$4:'DogFighters'!$F$252,3,FALSE)</f>
        <v>2486</v>
      </c>
      <c r="J17">
        <f>VLOOKUP(B17,DogFighters!$A$4:'DogFighters'!$F$252,6,FALSE)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6.6821742160278736</v>
      </c>
      <c r="O17" s="11">
        <f t="shared" ref="O17:O18" si="3">(F17/100)*IF(G17&gt;$E$2,1,0.5)* 100/$F$2</f>
        <v>1.9473684210526316</v>
      </c>
      <c r="P17" s="11">
        <f t="shared" ref="P17:P18" si="4">N17*O17</f>
        <v>13.012655052264806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VLOOKUP(B18,DogFighters!$A$4:'DogFighters'!$F$252,2,FALSE)</f>
        <v>342</v>
      </c>
      <c r="I18">
        <f>VLOOKUP(B18,DogFighters!$A$4:'DogFighters'!$F$252,3,FALSE)</f>
        <v>2486</v>
      </c>
      <c r="J18">
        <f>VLOOKUP(B18,DogFighters!$A$4:'DogFighters'!$F$252,6,FALSE)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3.3913053658536589</v>
      </c>
      <c r="O18" s="11">
        <f t="shared" si="3"/>
        <v>0.78947368421052633</v>
      </c>
      <c r="P18" s="11">
        <f t="shared" si="4"/>
        <v>2.6773463414634149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VLOOKUP(B19,DogFighters!$A$4:'DogFighters'!$F$252,2,FALSE)</f>
        <v>351</v>
      </c>
      <c r="I19">
        <f>VLOOKUP(B19,DogFighters!$A$4:'DogFighters'!$F$252,3,FALSE)</f>
        <v>2831</v>
      </c>
      <c r="J19">
        <f>VLOOKUP(B19,DogFighters!$A$4:'DogFighters'!$F$252,6,FALSE)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6.8580209059233441</v>
      </c>
      <c r="O19" s="11">
        <f t="shared" ref="O19:O20" si="5">(F19/100)*IF(G19&gt;$E$2,1,0.5)* 100/$F$2</f>
        <v>1.9473684210526316</v>
      </c>
      <c r="P19" s="11">
        <f t="shared" ref="P19:P20" si="6">N19*O19</f>
        <v>13.355093343113881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VLOOKUP(B20,DogFighters!$A$4:'DogFighters'!$F$252,2,FALSE)</f>
        <v>351</v>
      </c>
      <c r="I20">
        <f>VLOOKUP(B20,DogFighters!$A$4:'DogFighters'!$F$252,3,FALSE)</f>
        <v>2831</v>
      </c>
      <c r="J20">
        <f>VLOOKUP(B20,DogFighters!$A$4:'DogFighters'!$F$252,6,FALSE)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8.2081003484320565</v>
      </c>
      <c r="O20" s="11">
        <f t="shared" si="5"/>
        <v>1.5789473684210527</v>
      </c>
      <c r="P20" s="11">
        <f t="shared" si="6"/>
        <v>12.960158444892722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VLOOKUP(B21,DogFighters!$A$4:'DogFighters'!$F$252,2,FALSE)</f>
        <v>336</v>
      </c>
      <c r="I21">
        <f>VLOOKUP(B21,DogFighters!$A$4:'DogFighters'!$F$252,3,FALSE)</f>
        <v>2020</v>
      </c>
      <c r="J21">
        <f>VLOOKUP(B21,DogFighters!$A$4:'DogFighters'!$F$252,6,FALSE)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6.266536585365853</v>
      </c>
      <c r="O21" s="11">
        <f t="shared" si="1"/>
        <v>1.9473684210526316</v>
      </c>
      <c r="P21" s="11">
        <f t="shared" si="2"/>
        <v>12.203255455712451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VLOOKUP(B22,DogFighters!$A$4:'DogFighters'!$F$252,2,FALSE)</f>
        <v>336</v>
      </c>
      <c r="I22">
        <f>VLOOKUP(B22,DogFighters!$A$4:'DogFighters'!$F$252,3,FALSE)</f>
        <v>2020</v>
      </c>
      <c r="J22">
        <f>VLOOKUP(B22,DogFighters!$A$4:'DogFighters'!$F$252,6,FALSE)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3.7500878048780479</v>
      </c>
      <c r="O22" s="11">
        <f t="shared" si="1"/>
        <v>1.5789473684210527</v>
      </c>
      <c r="P22" s="11">
        <f t="shared" si="2"/>
        <v>5.921191270860076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VLOOKUP(B23,DogFighters!$A$4:'DogFighters'!$F$252,2,FALSE)</f>
        <v>336</v>
      </c>
      <c r="I23">
        <f>VLOOKUP(B23,DogFighters!$A$4:'DogFighters'!$F$252,3,FALSE)</f>
        <v>2020</v>
      </c>
      <c r="J23">
        <f>VLOOKUP(B23,DogFighters!$A$4:'DogFighters'!$F$252,6,FALSE)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3.1803629268292681</v>
      </c>
      <c r="O23" s="11">
        <f t="shared" si="1"/>
        <v>0.78947368421052633</v>
      </c>
      <c r="P23" s="11">
        <f t="shared" si="2"/>
        <v>2.5108128369704747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VLOOKUP(B24,DogFighters!$A$4:'DogFighters'!$F$252,2,FALSE)</f>
        <v>336</v>
      </c>
      <c r="I24">
        <f>VLOOKUP(B24,DogFighters!$A$4:'DogFighters'!$F$252,3,FALSE)</f>
        <v>2135</v>
      </c>
      <c r="J24">
        <f>VLOOKUP(B24,DogFighters!$A$4:'DogFighters'!$F$252,6,FALSE)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6.8633495934959337</v>
      </c>
      <c r="O24" s="11">
        <f t="shared" ref="O24:O25" si="7">(F24/100)*IF(G24&gt;$E$2,1,0.5)* 100/$F$2</f>
        <v>1.9473684210526316</v>
      </c>
      <c r="P24" s="11">
        <f t="shared" ref="P24:P25" si="8">N24*O24</f>
        <v>13.365470261018398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VLOOKUP(B25,DogFighters!$A$4:'DogFighters'!$F$252,2,FALSE)</f>
        <v>336</v>
      </c>
      <c r="I25">
        <f>VLOOKUP(B25,DogFighters!$A$4:'DogFighters'!$F$252,3,FALSE)</f>
        <v>2135</v>
      </c>
      <c r="J25">
        <f>VLOOKUP(B25,DogFighters!$A$4:'DogFighters'!$F$252,6,FALSE)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4.1072390243902435</v>
      </c>
      <c r="O25" s="11">
        <f t="shared" si="7"/>
        <v>1.5789473684210527</v>
      </c>
      <c r="P25" s="11">
        <f t="shared" si="8"/>
        <v>6.4851142490372267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VLOOKUP(B26,DogFighters!$A$4:'DogFighters'!$F$252,2,FALSE)</f>
        <v>352</v>
      </c>
      <c r="I26">
        <f>VLOOKUP(B26,DogFighters!$A$4:'DogFighters'!$F$252,3,FALSE)</f>
        <v>2627</v>
      </c>
      <c r="J26">
        <f>VLOOKUP(B26,DogFighters!$A$4:'DogFighters'!$F$252,6,FALSE)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7.1901757646147866</v>
      </c>
      <c r="O26" s="11">
        <f t="shared" si="1"/>
        <v>1.9473684210526316</v>
      </c>
      <c r="P26" s="11">
        <f t="shared" si="2"/>
        <v>14.001921225828795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VLOOKUP(B27,DogFighters!$A$4:'DogFighters'!$F$252,2,FALSE)</f>
        <v>352</v>
      </c>
      <c r="I27">
        <f>VLOOKUP(B27,DogFighters!$A$4:'DogFighters'!$F$252,3,FALSE)</f>
        <v>2627</v>
      </c>
      <c r="J27">
        <f>VLOOKUP(B27,DogFighters!$A$4:'DogFighters'!$F$252,6,FALSE)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4.302821835075493</v>
      </c>
      <c r="O27" s="11">
        <f t="shared" ref="O27" si="10">(F27/100)*IF(G27&gt;$E$2,1,0.5)* 100/$F$2</f>
        <v>1.5789473684210527</v>
      </c>
      <c r="P27" s="11">
        <f t="shared" ref="P27" si="11">N27*O27</f>
        <v>6.7939292132770941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VLOOKUP(B28,DogFighters!$A$4:'DogFighters'!$F$252,2,FALSE)</f>
        <v>357</v>
      </c>
      <c r="I28">
        <f>VLOOKUP(B28,DogFighters!$A$4:'DogFighters'!$F$252,3,FALSE)</f>
        <v>2736</v>
      </c>
      <c r="J28">
        <f>VLOOKUP(B28,DogFighters!$A$4:'DogFighters'!$F$252,6,FALSE)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14.584617886178862</v>
      </c>
      <c r="O28" s="11">
        <f t="shared" si="1"/>
        <v>1.9473684210526316</v>
      </c>
      <c r="P28" s="11">
        <f t="shared" si="2"/>
        <v>28.4016243046641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VLOOKUP(B29,DogFighters!$A$4:'DogFighters'!$F$252,2,FALSE)</f>
        <v>360</v>
      </c>
      <c r="I29">
        <f>VLOOKUP(B29,DogFighters!$A$4:'DogFighters'!$F$252,3,FALSE)</f>
        <v>2483</v>
      </c>
      <c r="J29">
        <f>VLOOKUP(B29,DogFighters!$A$4:'DogFighters'!$F$252,6,FALSE)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7.6532404181184646</v>
      </c>
      <c r="O29" s="11">
        <f t="shared" si="1"/>
        <v>1.9736842105263157</v>
      </c>
      <c r="P29" s="11">
        <f t="shared" si="2"/>
        <v>15.105079772602233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VLOOKUP(B30,DogFighters!$A$4:'DogFighters'!$F$252,2,FALSE)</f>
        <v>360</v>
      </c>
      <c r="I30">
        <f>VLOOKUP(B30,DogFighters!$A$4:'DogFighters'!$F$252,3,FALSE)</f>
        <v>2483</v>
      </c>
      <c r="J30">
        <f>VLOOKUP(B30,DogFighters!$A$4:'DogFighters'!$F$252,6,FALSE)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8.6383498257839708</v>
      </c>
      <c r="O30" s="11">
        <f t="shared" ref="O30" si="12">(F30/100)*IF(G30&gt;$E$2,1,0.5)* 100/$F$2</f>
        <v>1.5526315789473684</v>
      </c>
      <c r="P30" s="11">
        <f t="shared" ref="P30" si="13">N30*O30</f>
        <v>13.412174729506692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VLOOKUP(B31,DogFighters!$A$4:'DogFighters'!$F$252,2,FALSE)</f>
        <v>355</v>
      </c>
      <c r="I31">
        <f>VLOOKUP(B31,DogFighters!$A$4:'DogFighters'!$F$252,3,FALSE)</f>
        <v>2600</v>
      </c>
      <c r="J31">
        <f>VLOOKUP(B31,DogFighters!$A$4:'DogFighters'!$F$252,6,FALSE)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8.9055715060007739</v>
      </c>
      <c r="O31" s="11">
        <f t="shared" si="1"/>
        <v>1.5526315789473684</v>
      </c>
      <c r="P31" s="11">
        <f t="shared" si="2"/>
        <v>13.827071548790675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VLOOKUP(B32,DogFighters!$A$4:'DogFighters'!$F$252,2,FALSE)</f>
        <v>365</v>
      </c>
      <c r="I32">
        <f>VLOOKUP(B32,DogFighters!$A$4:'DogFighters'!$F$252,3,FALSE)</f>
        <v>2600</v>
      </c>
      <c r="J32">
        <f>VLOOKUP(B32,DogFighters!$A$4:'DogFighters'!$F$252,6,FALSE)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9.1564326751838951</v>
      </c>
      <c r="O32" s="11">
        <f t="shared" ref="O32:O34" si="14">(F32/100)*IF(G32&gt;$E$2,1,0.5)* 100/$F$2</f>
        <v>1.5526315789473684</v>
      </c>
      <c r="P32" s="11">
        <f t="shared" ref="P32:P34" si="15">N32*O32</f>
        <v>14.216566521996047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VLOOKUP(B33,DogFighters!$A$4:'DogFighters'!$F$252,2,FALSE)</f>
        <v>333</v>
      </c>
      <c r="I33">
        <f>VLOOKUP(B33,DogFighters!$A$4:'DogFighters'!$F$252,3,FALSE)</f>
        <v>1824</v>
      </c>
      <c r="J33">
        <f>VLOOKUP(B33,DogFighters!$A$4:'DogFighters'!$F$252,6,FALSE)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8.1411344947735191</v>
      </c>
      <c r="O33" s="11">
        <f t="shared" si="14"/>
        <v>1.5789473684210527</v>
      </c>
      <c r="P33" s="11">
        <f t="shared" si="15"/>
        <v>12.854422886484505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VLOOKUP(B34,DogFighters!$A$4:'DogFighters'!$F$252,2,FALSE)</f>
        <v>345</v>
      </c>
      <c r="I34">
        <f>VLOOKUP(B34,DogFighters!$A$4:'DogFighters'!$F$252,3,FALSE)</f>
        <v>1922</v>
      </c>
      <c r="J34">
        <f>VLOOKUP(B34,DogFighters!$A$4:'DogFighters'!$F$252,6,FALSE)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6.7407897793263638</v>
      </c>
      <c r="O34" s="11">
        <f t="shared" si="14"/>
        <v>1.9473684210526316</v>
      </c>
      <c r="P34" s="11">
        <f t="shared" si="15"/>
        <v>13.126801149214499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VLOOKUP(B35,DogFighters!$A$4:'DogFighters'!$F$252,2,FALSE)</f>
        <v>345</v>
      </c>
      <c r="I35">
        <f>VLOOKUP(B35,DogFighters!$A$4:'DogFighters'!$F$252,3,FALSE)</f>
        <v>1922</v>
      </c>
      <c r="J35">
        <f>VLOOKUP(B35,DogFighters!$A$4:'DogFighters'!$F$252,6,FALSE)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8.0677909407665513</v>
      </c>
      <c r="O35" s="11">
        <f t="shared" si="1"/>
        <v>1.5789473684210527</v>
      </c>
      <c r="P35" s="11">
        <f t="shared" si="2"/>
        <v>12.738617274894555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VLOOKUP(B36,DogFighters!$A$4:'DogFighters'!$F$252,2,FALSE)</f>
        <v>340</v>
      </c>
      <c r="I36">
        <f>VLOOKUP(B36,DogFighters!$A$4:'DogFighters'!$F$252,3,FALSE)</f>
        <v>2600</v>
      </c>
      <c r="J36">
        <f>VLOOKUP(B36,DogFighters!$A$4:'DogFighters'!$F$252,6,FALSE)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16.216933797909412</v>
      </c>
      <c r="O36" s="11">
        <f t="shared" si="1"/>
        <v>0.71052631578947367</v>
      </c>
      <c r="P36" s="11">
        <f t="shared" si="2"/>
        <v>11.522558224830371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VLOOKUP(B37,DogFighters!$A$4:'DogFighters'!$F$252,2,FALSE)</f>
        <v>260</v>
      </c>
      <c r="I37">
        <f>VLOOKUP(B37,DogFighters!$A$4:'DogFighters'!$F$252,3,FALSE)</f>
        <v>1151</v>
      </c>
      <c r="J37">
        <f>VLOOKUP(B37,DogFighters!$A$4:'DogFighters'!$F$252,6,FALSE)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9.6982113821138203</v>
      </c>
      <c r="O37" s="11">
        <f t="shared" si="1"/>
        <v>1.9473684210526316</v>
      </c>
      <c r="P37" s="11">
        <f t="shared" ref="P37:P38" si="17">N37*O37</f>
        <v>18.885990586221652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VLOOKUP(B38,DogFighters!$A$4:'DogFighters'!$F$252,2,FALSE)</f>
        <v>260</v>
      </c>
      <c r="I38">
        <f>VLOOKUP(B38,DogFighters!$A$4:'DogFighters'!$F$252,3,FALSE)</f>
        <v>1151</v>
      </c>
      <c r="J38">
        <f>VLOOKUP(B38,DogFighters!$A$4:'DogFighters'!$F$252,6,FALSE)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2.4609951219512198</v>
      </c>
      <c r="O38" s="11">
        <f t="shared" si="1"/>
        <v>0.78947368421052633</v>
      </c>
      <c r="P38" s="11">
        <f t="shared" si="17"/>
        <v>1.942890885750963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VLOOKUP(B39,DogFighters!$A$4:'DogFighters'!$F$252,2,FALSE)</f>
        <v>276</v>
      </c>
      <c r="I39">
        <f>VLOOKUP(B39,DogFighters!$A$4:'DogFighters'!$F$252,3,FALSE)</f>
        <v>3097</v>
      </c>
      <c r="J39">
        <f>VLOOKUP(B39,DogFighters!$A$4:'DogFighters'!$F$252,6,FALSE)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7.0212861324041809</v>
      </c>
      <c r="O39" s="11">
        <f t="shared" si="1"/>
        <v>1.5789473684210527</v>
      </c>
      <c r="P39" s="11">
        <f t="shared" ref="P39:P49" si="18">N39*O39</f>
        <v>11.086241261690812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VLOOKUP(B40,DogFighters!$A$4:'DogFighters'!$F$252,2,FALSE)</f>
        <v>286</v>
      </c>
      <c r="I40">
        <f>VLOOKUP(B40,DogFighters!$A$4:'DogFighters'!$F$252,3,FALSE)</f>
        <v>1371</v>
      </c>
      <c r="J40">
        <f>VLOOKUP(B40,DogFighters!$A$4:'DogFighters'!$F$252,6,FALSE)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5.4141892682926835</v>
      </c>
      <c r="O40" s="11">
        <f t="shared" si="1"/>
        <v>0.78947368421052633</v>
      </c>
      <c r="P40" s="11">
        <f t="shared" si="18"/>
        <v>4.2743599486521182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VLOOKUP(B41,DogFighters!$A$4:'DogFighters'!$F$252,2,FALSE)</f>
        <v>84</v>
      </c>
      <c r="I41">
        <f>VLOOKUP(B41,DogFighters!$A$4:'DogFighters'!$F$252,3,FALSE)</f>
        <v>500</v>
      </c>
      <c r="J41">
        <f>VLOOKUP(B41,DogFighters!$A$4:'DogFighters'!$F$252,6,FALSE)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0.20651707317073167</v>
      </c>
      <c r="O41" s="11">
        <f t="shared" si="1"/>
        <v>0.78947368421052633</v>
      </c>
      <c r="P41" s="11">
        <f t="shared" si="18"/>
        <v>0.16303979460847237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VLOOKUP(B42,DogFighters!$A$4:'DogFighters'!$F$252,2,FALSE)</f>
        <v>270</v>
      </c>
      <c r="I42">
        <f>VLOOKUP(B42,DogFighters!$A$4:'DogFighters'!$F$252,3,FALSE)</f>
        <v>1500</v>
      </c>
      <c r="J42">
        <f>VLOOKUP(B42,DogFighters!$A$4:'DogFighters'!$F$252,6,FALSE)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1.4603707317073173</v>
      </c>
      <c r="O42" s="11">
        <f t="shared" si="1"/>
        <v>0.78947368421052633</v>
      </c>
      <c r="P42" s="11">
        <f t="shared" si="18"/>
        <v>1.1529242618741979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VLOOKUP(B43,DogFighters!$A$4:'DogFighters'!$F$252,2,FALSE)</f>
        <v>310</v>
      </c>
      <c r="I43">
        <f>VLOOKUP(B43,DogFighters!$A$4:'DogFighters'!$F$252,3,FALSE)</f>
        <v>1800</v>
      </c>
      <c r="J43">
        <f>VLOOKUP(B43,DogFighters!$A$4:'DogFighters'!$F$252,6,FALSE)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1.6767219512195124</v>
      </c>
      <c r="O43" s="11">
        <f t="shared" si="1"/>
        <v>0.78947368421052633</v>
      </c>
      <c r="P43" s="11">
        <f t="shared" si="18"/>
        <v>1.3237278562259309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VLOOKUP(B44,DogFighters!$A$4:'DogFighters'!$F$252,2,FALSE)</f>
        <v>330</v>
      </c>
      <c r="I44">
        <f>VLOOKUP(B44,DogFighters!$A$4:'DogFighters'!$F$252,3,FALSE)</f>
        <v>1824</v>
      </c>
      <c r="J44">
        <f>VLOOKUP(B44,DogFighters!$A$4:'DogFighters'!$F$252,6,FALSE)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4.2092822299651571</v>
      </c>
      <c r="O44" s="11">
        <f t="shared" si="1"/>
        <v>1.5789473684210527</v>
      </c>
      <c r="P44" s="11">
        <f t="shared" si="18"/>
        <v>6.6462350999449846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VLOOKUP(B45,DogFighters!$A$4:'DogFighters'!$F$252,2,FALSE)</f>
        <v>258</v>
      </c>
      <c r="I45">
        <f>VLOOKUP(B45,DogFighters!$A$4:'DogFighters'!$F$252,3,FALSE)</f>
        <v>1092</v>
      </c>
      <c r="J45">
        <f>VLOOKUP(B45,DogFighters!$A$4:'DogFighters'!$F$252,6,FALSE)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1.3853165268292684</v>
      </c>
      <c r="O45" s="11">
        <f t="shared" si="1"/>
        <v>0.78947368421052633</v>
      </c>
      <c r="P45" s="11">
        <f t="shared" si="18"/>
        <v>1.093670942233633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VLOOKUP(B46,DogFighters!$A$4:'DogFighters'!$F$252,2,FALSE)</f>
        <v>267</v>
      </c>
      <c r="I46">
        <f>VLOOKUP(B46,DogFighters!$A$4:'DogFighters'!$F$252,3,FALSE)</f>
        <v>1092</v>
      </c>
      <c r="J46">
        <f>VLOOKUP(B46,DogFighters!$A$4:'DogFighters'!$F$252,6,FALSE)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3.3809233170731701</v>
      </c>
      <c r="O46" s="11">
        <f t="shared" si="1"/>
        <v>1.5789473684210527</v>
      </c>
      <c r="P46" s="11">
        <f t="shared" si="18"/>
        <v>5.3382999743260582</v>
      </c>
    </row>
    <row r="47" spans="1:16" x14ac:dyDescent="0.25">
      <c r="A47" t="s">
        <v>46</v>
      </c>
      <c r="B47" t="s">
        <v>321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VLOOKUP(B47,DogFighters!$A$4:'DogFighters'!$F$252,2,FALSE)</f>
        <v>350</v>
      </c>
      <c r="I47">
        <f>VLOOKUP(B47,DogFighters!$A$4:'DogFighters'!$F$252,3,FALSE)</f>
        <v>1500</v>
      </c>
      <c r="J47">
        <f>VLOOKUP(B47,DogFighters!$A$4:'DogFighters'!$F$252,6,FALSE)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" si="20">D47*((100+E47)/100)*((100-K47)/100)*(2*H47/$C$2)*MIN(I47/$D$2,1) * MIN(J47/$G$2,1)*IF($H$2="F", 1, 1.2)*(L47*L47/9)*(25-SUMIF($B$6:$B$628,B47,$D$6:$D$628))/24</f>
        <v>4.5809430894308933</v>
      </c>
      <c r="O47" s="11">
        <f t="shared" ref="O47" si="21">(F47/100)*IF(G47&gt;$E$2,1,0.5)* 100/$F$2</f>
        <v>1.5526315789473684</v>
      </c>
      <c r="P47" s="11">
        <f t="shared" ref="P47" si="22">N47*O47</f>
        <v>7.1125169020111239</v>
      </c>
    </row>
    <row r="48" spans="1:16" x14ac:dyDescent="0.25">
      <c r="A48" t="s">
        <v>46</v>
      </c>
      <c r="B48" t="s">
        <v>322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VLOOKUP(B48,DogFighters!$A$4:'DogFighters'!$F$252,2,FALSE)</f>
        <v>287</v>
      </c>
      <c r="I48">
        <f>VLOOKUP(B48,DogFighters!$A$4:'DogFighters'!$F$252,3,FALSE)</f>
        <v>1100</v>
      </c>
      <c r="J48">
        <f>VLOOKUP(B48,DogFighters!$A$4:'DogFighters'!$F$252,6,FALSE)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ref="N48" si="23">D48*((100+E48)/100)*((100-K48)/100)*(2*H48/$C$2)*MIN(I48/$D$2,1) * MIN(J48/$G$2,1)*IF($H$2="F", 1, 1.2)*(L48*L48/9)*(25-SUMIF($B$6:$B$628,B48,$D$6:$D$628))/24</f>
        <v>7.1997155555555539</v>
      </c>
      <c r="O48" s="11">
        <f t="shared" ref="O48" si="24">(F48/100)*IF(G48&gt;$E$2,1,0.5)* 100/$F$2</f>
        <v>1.5526315789473684</v>
      </c>
      <c r="P48" s="11">
        <f t="shared" ref="P48" si="25">N48*O48</f>
        <v>11.178505730994148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VLOOKUP(B49,DogFighters!$A$4:'DogFighters'!$F$252,2,FALSE)</f>
        <v>179</v>
      </c>
      <c r="I49">
        <f>VLOOKUP(B49,DogFighters!$A$4:'DogFighters'!$F$252,3,FALSE)</f>
        <v>600</v>
      </c>
      <c r="J49">
        <f>VLOOKUP(B49,DogFighters!$A$4:'DogFighters'!$F$252,6,FALSE)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0.37720975609756097</v>
      </c>
      <c r="O49" s="11">
        <f t="shared" si="1"/>
        <v>0.78947368421052633</v>
      </c>
      <c r="P49" s="11">
        <f t="shared" si="18"/>
        <v>0.29779717586649551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VLOOKUP(B51,DogFighters!$A$4:'DogFighters'!$F$252,2,FALSE)</f>
        <v>354</v>
      </c>
      <c r="I51">
        <f>VLOOKUP(B51,DogFighters!$A$4:'DogFighters'!$F$252,3,FALSE)</f>
        <v>2800</v>
      </c>
      <c r="J51">
        <f>VLOOKUP(B51,DogFighters!$A$4:'DogFighters'!$F$252,6,FALSE)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9.2944858536585357</v>
      </c>
      <c r="O51" s="11">
        <f t="shared" si="1"/>
        <v>1.736842105263158</v>
      </c>
      <c r="P51" s="11">
        <f t="shared" si="2"/>
        <v>16.14305437740693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VLOOKUP(B52,DogFighters!$A$4:'DogFighters'!$F$252,2,FALSE)</f>
        <v>354</v>
      </c>
      <c r="I52">
        <f>VLOOKUP(B52,DogFighters!$A$4:'DogFighters'!$F$252,3,FALSE)</f>
        <v>2800</v>
      </c>
      <c r="J52">
        <f>VLOOKUP(B52,DogFighters!$A$4:'DogFighters'!$F$252,6,FALSE)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3.9454595121951233</v>
      </c>
      <c r="O52" s="11">
        <f t="shared" si="1"/>
        <v>0.69736842105263153</v>
      </c>
      <c r="P52" s="11">
        <f t="shared" si="2"/>
        <v>2.7514388703465991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VLOOKUP(B53,DogFighters!$A$4:'DogFighters'!$F$252,2,FALSE)</f>
        <v>354</v>
      </c>
      <c r="I53">
        <f>VLOOKUP(B53,DogFighters!$A$4:'DogFighters'!$F$252,3,FALSE)</f>
        <v>2700</v>
      </c>
      <c r="J53">
        <f>VLOOKUP(B53,DogFighters!$A$4:'DogFighters'!$F$252,6,FALSE)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9.0808195121951201</v>
      </c>
      <c r="O53" s="11">
        <f t="shared" si="1"/>
        <v>1.736842105263158</v>
      </c>
      <c r="P53" s="11">
        <f t="shared" si="2"/>
        <v>15.771949679075735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VLOOKUP(B54,DogFighters!$A$4:'DogFighters'!$F$252,2,FALSE)</f>
        <v>354</v>
      </c>
      <c r="I54">
        <f>VLOOKUP(B54,DogFighters!$A$4:'DogFighters'!$F$252,3,FALSE)</f>
        <v>2700</v>
      </c>
      <c r="J54">
        <f>VLOOKUP(B54,DogFighters!$A$4:'DogFighters'!$F$252,6,FALSE)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3.9454595121951233</v>
      </c>
      <c r="O54" s="11">
        <f t="shared" si="1"/>
        <v>0.69736842105263153</v>
      </c>
      <c r="P54" s="11">
        <f t="shared" si="2"/>
        <v>2.7514388703465991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VLOOKUP(B55,DogFighters!$A$4:'DogFighters'!$F$252,2,FALSE)</f>
        <v>382</v>
      </c>
      <c r="I55">
        <f>VLOOKUP(B55,DogFighters!$A$4:'DogFighters'!$F$252,3,FALSE)</f>
        <v>3021</v>
      </c>
      <c r="J55">
        <f>VLOOKUP(B55,DogFighters!$A$4:'DogFighters'!$F$252,6,FALSE)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6.9878788230739444</v>
      </c>
      <c r="O55" s="11">
        <f t="shared" si="1"/>
        <v>1.6052631578947369</v>
      </c>
      <c r="P55" s="11">
        <f t="shared" si="2"/>
        <v>11.217384426513437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VLOOKUP(B56,DogFighters!$A$4:'DogFighters'!$F$252,2,FALSE)</f>
        <v>382</v>
      </c>
      <c r="I56">
        <f>VLOOKUP(B56,DogFighters!$A$4:'DogFighters'!$F$252,3,FALSE)</f>
        <v>3021</v>
      </c>
      <c r="J56">
        <f>VLOOKUP(B56,DogFighters!$A$4:'DogFighters'!$F$252,6,FALSE)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4.4602692682926834</v>
      </c>
      <c r="O56" s="11">
        <f t="shared" si="1"/>
        <v>0.69736842105263153</v>
      </c>
      <c r="P56" s="11">
        <f t="shared" si="2"/>
        <v>3.1104509370988449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VLOOKUP(B57,DogFighters!$A$4:'DogFighters'!$F$252,2,FALSE)</f>
        <v>404</v>
      </c>
      <c r="I57">
        <f>VLOOKUP(B57,DogFighters!$A$4:'DogFighters'!$F$252,3,FALSE)</f>
        <v>3154</v>
      </c>
      <c r="J57">
        <f>VLOOKUP(B57,DogFighters!$A$4:'DogFighters'!$F$252,6,FALSE)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8.1069020518776611</v>
      </c>
      <c r="O57" s="11">
        <f t="shared" si="1"/>
        <v>1.868421052631579</v>
      </c>
      <c r="P57" s="11">
        <f t="shared" si="2"/>
        <v>15.147106465350367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VLOOKUP(B58,DogFighters!$A$4:'DogFighters'!$F$252,2,FALSE)</f>
        <v>404</v>
      </c>
      <c r="I58">
        <f>VLOOKUP(B58,DogFighters!$A$4:'DogFighters'!$F$252,3,FALSE)</f>
        <v>3154</v>
      </c>
      <c r="J58">
        <f>VLOOKUP(B58,DogFighters!$A$4:'DogFighters'!$F$252,6,FALSE)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4.7171434146341467</v>
      </c>
      <c r="O58" s="11">
        <f t="shared" si="1"/>
        <v>0.69736842105263153</v>
      </c>
      <c r="P58" s="11">
        <f t="shared" si="2"/>
        <v>3.2895868549422338</v>
      </c>
    </row>
    <row r="59" spans="1:16" x14ac:dyDescent="0.25">
      <c r="A59" t="s">
        <v>47</v>
      </c>
      <c r="B59" s="3" t="s">
        <v>203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VLOOKUP(B59,DogFighters!$A$4:'DogFighters'!$F$252,2,FALSE)</f>
        <v>407</v>
      </c>
      <c r="I59">
        <f>VLOOKUP(B59,DogFighters!$A$4:'DogFighters'!$F$252,3,FALSE)</f>
        <v>3300</v>
      </c>
      <c r="J59">
        <f>VLOOKUP(B59,DogFighters!$A$4:'DogFighters'!$F$252,6,FALSE)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8.1671018195896234</v>
      </c>
      <c r="O59" s="11">
        <f t="shared" ref="O59:O60" si="26">(F59/100)*IF(G59&gt;$E$2,1,0.5)* 100/$F$2</f>
        <v>1.868421052631579</v>
      </c>
      <c r="P59" s="11">
        <f t="shared" ref="P59:P60" si="27">N59*O59</f>
        <v>15.259584978706929</v>
      </c>
    </row>
    <row r="60" spans="1:16" x14ac:dyDescent="0.25">
      <c r="A60" t="s">
        <v>47</v>
      </c>
      <c r="B60" s="3" t="s">
        <v>203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VLOOKUP(B60,DogFighters!$A$4:'DogFighters'!$F$252,2,FALSE)</f>
        <v>407</v>
      </c>
      <c r="I60">
        <f>VLOOKUP(B60,DogFighters!$A$4:'DogFighters'!$F$252,3,FALSE)</f>
        <v>3300</v>
      </c>
      <c r="J60">
        <f>VLOOKUP(B60,DogFighters!$A$4:'DogFighters'!$F$252,6,FALSE)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4.7521717073170739</v>
      </c>
      <c r="O60" s="11">
        <f t="shared" si="26"/>
        <v>0.69736842105263153</v>
      </c>
      <c r="P60" s="11">
        <f t="shared" si="27"/>
        <v>3.3140144801026961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VLOOKUP(B61,DogFighters!$A$4:'DogFighters'!$F$252,2,FALSE)</f>
        <v>395</v>
      </c>
      <c r="I61">
        <f>VLOOKUP(B61,DogFighters!$A$4:'DogFighters'!$F$252,3,FALSE)</f>
        <v>2500</v>
      </c>
      <c r="J61">
        <f>VLOOKUP(B61,DogFighters!$A$4:'DogFighters'!$F$252,6,FALSE)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15.132032520325204</v>
      </c>
      <c r="O61" s="11">
        <f t="shared" si="1"/>
        <v>1.868421052631579</v>
      </c>
      <c r="P61" s="11">
        <f t="shared" ref="P61:P62" si="28">N61*O61</f>
        <v>28.273008130081301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VLOOKUP(B62,DogFighters!$A$4:'DogFighters'!$F$252,2,FALSE)</f>
        <v>395</v>
      </c>
      <c r="I62">
        <f>VLOOKUP(B62,DogFighters!$A$4:'DogFighters'!$F$252,3,FALSE)</f>
        <v>2500</v>
      </c>
      <c r="J62">
        <f>VLOOKUP(B62,DogFighters!$A$4:'DogFighters'!$F$252,6,FALSE)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10.132552845528453</v>
      </c>
      <c r="O62" s="11">
        <f t="shared" si="1"/>
        <v>1.736842105263158</v>
      </c>
      <c r="P62" s="11">
        <f t="shared" si="28"/>
        <v>17.598644415917839</v>
      </c>
    </row>
    <row r="63" spans="1:16" x14ac:dyDescent="0.25">
      <c r="A63" t="s">
        <v>47</v>
      </c>
      <c r="B63" s="3" t="s">
        <v>204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VLOOKUP(B63,DogFighters!$A$4:'DogFighters'!$F$252,2,FALSE)</f>
        <v>405</v>
      </c>
      <c r="I63">
        <f>VLOOKUP(B63,DogFighters!$A$4:'DogFighters'!$F$252,3,FALSE)</f>
        <v>2830</v>
      </c>
      <c r="J63">
        <f>VLOOKUP(B63,DogFighters!$A$4:'DogFighters'!$F$252,6,FALSE)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15.515121951219511</v>
      </c>
      <c r="O63" s="11">
        <f t="shared" ref="O63:O64" si="29">(F63/100)*IF(G63&gt;$E$2,1,0.5)* 100/$F$2</f>
        <v>1.868421052631579</v>
      </c>
      <c r="P63" s="11">
        <f t="shared" ref="P63:P64" si="30">N63*O63</f>
        <v>28.988780487804878</v>
      </c>
    </row>
    <row r="64" spans="1:16" x14ac:dyDescent="0.25">
      <c r="A64" t="s">
        <v>47</v>
      </c>
      <c r="B64" s="3" t="s">
        <v>204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VLOOKUP(B64,DogFighters!$A$4:'DogFighters'!$F$252,2,FALSE)</f>
        <v>405</v>
      </c>
      <c r="I64">
        <f>VLOOKUP(B64,DogFighters!$A$4:'DogFighters'!$F$252,3,FALSE)</f>
        <v>2830</v>
      </c>
      <c r="J64">
        <f>VLOOKUP(B64,DogFighters!$A$4:'DogFighters'!$F$252,6,FALSE)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10.389073170731704</v>
      </c>
      <c r="O64" s="11">
        <f t="shared" si="29"/>
        <v>1.736842105263158</v>
      </c>
      <c r="P64" s="11">
        <f t="shared" si="30"/>
        <v>18.044179717586644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VLOOKUP(B65,DogFighters!$A$4:'DogFighters'!$F$252,2,FALSE)</f>
        <v>357</v>
      </c>
      <c r="I65">
        <f>VLOOKUP(B65,DogFighters!$A$4:'DogFighters'!$F$252,3,FALSE)</f>
        <v>2200</v>
      </c>
      <c r="J65">
        <f>VLOOKUP(B65,DogFighters!$A$4:'DogFighters'!$F$252,6,FALSE)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9.1577756097560954</v>
      </c>
      <c r="O65" s="11">
        <f t="shared" si="1"/>
        <v>1.736842105263158</v>
      </c>
      <c r="P65" s="11">
        <f t="shared" si="2"/>
        <v>15.905610269576377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VLOOKUP(B66,DogFighters!$A$4:'DogFighters'!$F$252,2,FALSE)</f>
        <v>357</v>
      </c>
      <c r="I66">
        <f>VLOOKUP(B66,DogFighters!$A$4:'DogFighters'!$F$252,3,FALSE)</f>
        <v>2200</v>
      </c>
      <c r="J66">
        <f>VLOOKUP(B66,DogFighters!$A$4:'DogFighters'!$F$252,6,FALSE)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3.9788956097560981</v>
      </c>
      <c r="O66" s="11">
        <f t="shared" si="1"/>
        <v>0.69736842105263153</v>
      </c>
      <c r="P66" s="11">
        <f t="shared" si="2"/>
        <v>2.7747561489088577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VLOOKUP(B67,DogFighters!$A$4:'DogFighters'!$F$252,2,FALSE)</f>
        <v>333</v>
      </c>
      <c r="I67">
        <f>VLOOKUP(B67,DogFighters!$A$4:'DogFighters'!$F$252,3,FALSE)</f>
        <v>1600</v>
      </c>
      <c r="J67">
        <f>VLOOKUP(B67,DogFighters!$A$4:'DogFighters'!$F$252,6,FALSE)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7.7285909407665487</v>
      </c>
      <c r="O67" s="11">
        <f t="shared" si="1"/>
        <v>1.736842105263158</v>
      </c>
      <c r="P67" s="11">
        <f t="shared" si="2"/>
        <v>13.423342160278743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VLOOKUP(B68,DogFighters!$A$4:'DogFighters'!$F$252,2,FALSE)</f>
        <v>333</v>
      </c>
      <c r="I68">
        <f>VLOOKUP(B68,DogFighters!$A$4:'DogFighters'!$F$252,3,FALSE)</f>
        <v>1600</v>
      </c>
      <c r="J68">
        <f>VLOOKUP(B68,DogFighters!$A$4:'DogFighters'!$F$252,6,FALSE)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6.7158790243902446</v>
      </c>
      <c r="O68" s="11">
        <f t="shared" si="1"/>
        <v>0.69736842105263153</v>
      </c>
      <c r="P68" s="11">
        <f t="shared" si="2"/>
        <v>4.6834419512195122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VLOOKUP(B69,DogFighters!$A$4:'DogFighters'!$F$252,2,FALSE)</f>
        <v>351</v>
      </c>
      <c r="I69">
        <f>VLOOKUP(B69,DogFighters!$A$4:'DogFighters'!$F$252,3,FALSE)</f>
        <v>2100</v>
      </c>
      <c r="J69">
        <f>VLOOKUP(B69,DogFighters!$A$4:'DogFighters'!$F$252,6,FALSE)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8.1463526132404152</v>
      </c>
      <c r="O69" s="11">
        <f t="shared" si="1"/>
        <v>1.736842105263158</v>
      </c>
      <c r="P69" s="11">
        <f t="shared" si="2"/>
        <v>14.148928222996512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VLOOKUP(B70,DogFighters!$A$4:'DogFighters'!$F$252,2,FALSE)</f>
        <v>351</v>
      </c>
      <c r="I70">
        <f>VLOOKUP(B70,DogFighters!$A$4:'DogFighters'!$F$252,3,FALSE)</f>
        <v>2100</v>
      </c>
      <c r="J70">
        <f>VLOOKUP(B70,DogFighters!$A$4:'DogFighters'!$F$252,6,FALSE)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7.0788995121951244</v>
      </c>
      <c r="O70" s="11">
        <f t="shared" si="1"/>
        <v>0.69736842105263153</v>
      </c>
      <c r="P70" s="11">
        <f t="shared" si="2"/>
        <v>4.9366009756097577</v>
      </c>
    </row>
    <row r="71" spans="1:16" x14ac:dyDescent="0.25">
      <c r="A71" t="s">
        <v>47</v>
      </c>
      <c r="B71" s="3" t="s">
        <v>205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VLOOKUP(B71,DogFighters!$A$4:'DogFighters'!$F$252,2,FALSE)</f>
        <v>364</v>
      </c>
      <c r="I71">
        <f>VLOOKUP(B71,DogFighters!$A$4:'DogFighters'!$F$252,3,FALSE)</f>
        <v>2100</v>
      </c>
      <c r="J71">
        <f>VLOOKUP(B71,DogFighters!$A$4:'DogFighters'!$F$252,6,FALSE)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8.4480693766937645</v>
      </c>
      <c r="O71" s="11">
        <f t="shared" ref="O71:O72" si="31">(F71/100)*IF(G71&gt;$E$2,1,0.5)* 100/$F$2</f>
        <v>1.736842105263158</v>
      </c>
      <c r="P71" s="11">
        <f t="shared" ref="P71:P72" si="32">N71*O71</f>
        <v>14.672962601626013</v>
      </c>
    </row>
    <row r="72" spans="1:16" x14ac:dyDescent="0.25">
      <c r="A72" t="s">
        <v>47</v>
      </c>
      <c r="B72" s="3" t="s">
        <v>205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VLOOKUP(B72,DogFighters!$A$4:'DogFighters'!$F$252,2,FALSE)</f>
        <v>364</v>
      </c>
      <c r="I72">
        <f>VLOOKUP(B72,DogFighters!$A$4:'DogFighters'!$F$252,3,FALSE)</f>
        <v>2100</v>
      </c>
      <c r="J72">
        <f>VLOOKUP(B72,DogFighters!$A$4:'DogFighters'!$F$252,6,FALSE)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7.3410809756097573</v>
      </c>
      <c r="O72" s="11">
        <f t="shared" si="31"/>
        <v>0.69736842105263153</v>
      </c>
      <c r="P72" s="11">
        <f t="shared" si="32"/>
        <v>5.1194380487804878</v>
      </c>
    </row>
    <row r="73" spans="1:16" x14ac:dyDescent="0.25">
      <c r="A73" t="s">
        <v>47</v>
      </c>
      <c r="B73" s="3" t="s">
        <v>181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VLOOKUP(B73,DogFighters!$A$4:'DogFighters'!$F$252,2,FALSE)</f>
        <v>350</v>
      </c>
      <c r="I73">
        <f>VLOOKUP(B73,DogFighters!$A$4:'DogFighters'!$F$252,3,FALSE)</f>
        <v>2200</v>
      </c>
      <c r="J73">
        <f>VLOOKUP(B73,DogFighters!$A$4:'DogFighters'!$F$252,6,FALSE)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8.9782113821138179</v>
      </c>
      <c r="O73" s="11">
        <f t="shared" ref="O73:O74" si="33">(F73/100)*IF(G73&gt;$E$2,1,0.5)* 100/$F$2</f>
        <v>1.736842105263158</v>
      </c>
      <c r="P73" s="11">
        <f t="shared" ref="P73:P74" si="34">N73*O73</f>
        <v>15.593735558408211</v>
      </c>
    </row>
    <row r="74" spans="1:16" x14ac:dyDescent="0.25">
      <c r="A74" t="s">
        <v>47</v>
      </c>
      <c r="B74" s="3" t="s">
        <v>181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VLOOKUP(B74,DogFighters!$A$4:'DogFighters'!$F$252,2,FALSE)</f>
        <v>350</v>
      </c>
      <c r="I74">
        <f>VLOOKUP(B74,DogFighters!$A$4:'DogFighters'!$F$252,3,FALSE)</f>
        <v>2200</v>
      </c>
      <c r="J74">
        <f>VLOOKUP(B74,DogFighters!$A$4:'DogFighters'!$F$252,6,FALSE)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3.9008780487804882</v>
      </c>
      <c r="O74" s="11">
        <f t="shared" si="33"/>
        <v>0.69736842105263153</v>
      </c>
      <c r="P74" s="11">
        <f t="shared" si="34"/>
        <v>2.720349165596919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VLOOKUP(B75,DogFighters!$A$4:'DogFighters'!$F$252,2,FALSE)</f>
        <v>357</v>
      </c>
      <c r="I75">
        <f>VLOOKUP(B75,DogFighters!$A$4:'DogFighters'!$F$252,3,FALSE)</f>
        <v>2200</v>
      </c>
      <c r="J75">
        <f>VLOOKUP(B75,DogFighters!$A$4:'DogFighters'!$F$252,6,FALSE)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5">D75*((100+E75)/100)*((100-K75)/100)*(2*H75/$C$2)*MIN(I75/$D$2,1) * MIN(J75/$G$2,1)*IF($H$2="F", 1, 1.2)*(L75*L75/9)*(25-SUMIF($B$6:$B$628,B75,$D$6:$D$628))/24</f>
        <v>13.676292682926828</v>
      </c>
      <c r="O75" s="11">
        <f t="shared" si="1"/>
        <v>1.868421052631579</v>
      </c>
      <c r="P75" s="11">
        <f t="shared" si="2"/>
        <v>25.553073170731707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VLOOKUP(B76,DogFighters!$A$4:'DogFighters'!$F$252,2,FALSE)</f>
        <v>357</v>
      </c>
      <c r="I76">
        <f>VLOOKUP(B76,DogFighters!$A$4:'DogFighters'!$F$252,3,FALSE)</f>
        <v>2200</v>
      </c>
      <c r="J76">
        <f>VLOOKUP(B76,DogFighters!$A$4:'DogFighters'!$F$252,6,FALSE)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5"/>
        <v>3.9788956097560981</v>
      </c>
      <c r="O76" s="11">
        <f t="shared" si="1"/>
        <v>0.69736842105263153</v>
      </c>
      <c r="P76" s="11">
        <f t="shared" si="2"/>
        <v>2.7747561489088577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VLOOKUP(B77,DogFighters!$A$4:'DogFighters'!$F$252,2,FALSE)</f>
        <v>238</v>
      </c>
      <c r="I77">
        <f>VLOOKUP(B77,DogFighters!$A$4:'DogFighters'!$F$252,3,FALSE)</f>
        <v>800</v>
      </c>
      <c r="J77">
        <f>VLOOKUP(B77,DogFighters!$A$4:'DogFighters'!$F$252,6,FALSE)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5"/>
        <v>1.298362749445676</v>
      </c>
      <c r="O77" s="11">
        <f t="shared" si="1"/>
        <v>0.69736842105263153</v>
      </c>
      <c r="P77" s="11">
        <f t="shared" ref="P77" si="36">N77*O77</f>
        <v>0.90543718053448452</v>
      </c>
    </row>
    <row r="78" spans="1:16" x14ac:dyDescent="0.25">
      <c r="A78" t="s">
        <v>47</v>
      </c>
      <c r="B78" s="2" t="s">
        <v>208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VLOOKUP(B78,DogFighters!$A$4:'DogFighters'!$F$252,2,FALSE)</f>
        <v>257</v>
      </c>
      <c r="I78">
        <f>VLOOKUP(B78,DogFighters!$A$4:'DogFighters'!$F$252,3,FALSE)</f>
        <v>800</v>
      </c>
      <c r="J78">
        <f>VLOOKUP(B78,DogFighters!$A$4:'DogFighters'!$F$252,6,FALSE)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5"/>
        <v>2.2815673614190692</v>
      </c>
      <c r="O78" s="11">
        <f t="shared" ref="O78" si="37">(F78/100)*IF(G78&gt;$E$2,1,0.5)* 100/$F$2</f>
        <v>0.69736842105263153</v>
      </c>
      <c r="P78" s="11">
        <f t="shared" ref="P78" si="38">N78*O78</f>
        <v>1.5910930283580349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VLOOKUP(B79,DogFighters!$A$4:'DogFighters'!$F$252,2,FALSE)</f>
        <v>193</v>
      </c>
      <c r="I79">
        <f>VLOOKUP(B79,DogFighters!$A$4:'DogFighters'!$F$252,3,FALSE)</f>
        <v>2956</v>
      </c>
      <c r="J79">
        <f>VLOOKUP(B79,DogFighters!$A$4:'DogFighters'!$F$252,6,FALSE)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5"/>
        <v>2.355918048780488</v>
      </c>
      <c r="O79" s="11">
        <f t="shared" si="1"/>
        <v>0.69736842105263153</v>
      </c>
      <c r="P79" s="11">
        <f t="shared" ref="P79:P89" si="39">N79*O79</f>
        <v>1.6429428498074454</v>
      </c>
    </row>
    <row r="80" spans="1:16" x14ac:dyDescent="0.25">
      <c r="A80" t="s">
        <v>47</v>
      </c>
      <c r="B80" s="2" t="s">
        <v>206</v>
      </c>
      <c r="C80" t="s">
        <v>207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VLOOKUP(B80,DogFighters!$A$4:'DogFighters'!$F$252,2,FALSE)</f>
        <v>264</v>
      </c>
      <c r="I80">
        <f>VLOOKUP(B80,DogFighters!$A$4:'DogFighters'!$F$252,3,FALSE)</f>
        <v>800</v>
      </c>
      <c r="J80">
        <f>VLOOKUP(B80,DogFighters!$A$4:'DogFighters'!$F$252,6,FALSE)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5"/>
        <v>5.0800390243902429</v>
      </c>
      <c r="O80" s="11">
        <f t="shared" ref="O80" si="40">(F80/100)*IF(G80&gt;$E$2,1,0.5)* 100/$F$2</f>
        <v>2.0526315789473686</v>
      </c>
      <c r="P80" s="11">
        <f t="shared" ref="P80" si="41">N80*O80</f>
        <v>10.427448523748394</v>
      </c>
    </row>
    <row r="81" spans="1:16" x14ac:dyDescent="0.25">
      <c r="A81" t="s">
        <v>47</v>
      </c>
      <c r="B81" s="2" t="s">
        <v>206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VLOOKUP(B81,DogFighters!$A$4:'DogFighters'!$F$252,2,FALSE)</f>
        <v>264</v>
      </c>
      <c r="I81">
        <f>VLOOKUP(B81,DogFighters!$A$4:'DogFighters'!$F$252,3,FALSE)</f>
        <v>800</v>
      </c>
      <c r="J81">
        <f>VLOOKUP(B81,DogFighters!$A$4:'DogFighters'!$F$252,6,FALSE)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5"/>
        <v>7.0050638792102218</v>
      </c>
      <c r="O81" s="11">
        <f t="shared" si="1"/>
        <v>1.868421052631579</v>
      </c>
      <c r="P81" s="11">
        <f t="shared" si="39"/>
        <v>13.088408826945415</v>
      </c>
    </row>
    <row r="82" spans="1:16" x14ac:dyDescent="0.25">
      <c r="A82" t="s">
        <v>47</v>
      </c>
      <c r="B82" s="2" t="s">
        <v>206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VLOOKUP(B82,DogFighters!$A$4:'DogFighters'!$F$252,2,FALSE)</f>
        <v>264</v>
      </c>
      <c r="I82">
        <f>VLOOKUP(B82,DogFighters!$A$4:'DogFighters'!$F$252,3,FALSE)</f>
        <v>800</v>
      </c>
      <c r="J82">
        <f>VLOOKUP(B82,DogFighters!$A$4:'DogFighters'!$F$252,6,FALSE)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5"/>
        <v>4.4104548199767706</v>
      </c>
      <c r="O82" s="11">
        <f t="shared" ref="O82" si="42">(F82/100)*IF(G82&gt;$E$2,1,0.5)* 100/$F$2</f>
        <v>1.5526315789473684</v>
      </c>
      <c r="P82" s="11">
        <f t="shared" ref="P82" si="43">N82*O82</f>
        <v>6.8478114310165648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VLOOKUP(B83,DogFighters!$A$4:'DogFighters'!$F$252,2,FALSE)</f>
        <v>320</v>
      </c>
      <c r="I83">
        <f>VLOOKUP(B83,DogFighters!$A$4:'DogFighters'!$F$252,3,FALSE)</f>
        <v>900</v>
      </c>
      <c r="J83">
        <f>VLOOKUP(B83,DogFighters!$A$4:'DogFighters'!$F$252,6,FALSE)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5"/>
        <v>3.6085539436173577</v>
      </c>
      <c r="O83" s="11">
        <f t="shared" si="1"/>
        <v>1.5526315789473684</v>
      </c>
      <c r="P83" s="11">
        <f t="shared" si="39"/>
        <v>5.602754807195371</v>
      </c>
    </row>
    <row r="84" spans="1:16" x14ac:dyDescent="0.25">
      <c r="A84" t="s">
        <v>47</v>
      </c>
      <c r="B84" s="2" t="s">
        <v>182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VLOOKUP(B84,DogFighters!$A$4:'DogFighters'!$F$252,2,FALSE)</f>
        <v>320</v>
      </c>
      <c r="I84">
        <f>VLOOKUP(B84,DogFighters!$A$4:'DogFighters'!$F$252,3,FALSE)</f>
        <v>900</v>
      </c>
      <c r="J84">
        <f>VLOOKUP(B84,DogFighters!$A$4:'DogFighters'!$F$252,6,FALSE)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5"/>
        <v>3.6085539436173577</v>
      </c>
      <c r="O84" s="11">
        <f t="shared" ref="O84:O86" si="44">(F84/100)*IF(G84&gt;$E$2,1,0.5)* 100/$F$2</f>
        <v>1.5526315789473684</v>
      </c>
      <c r="P84" s="11">
        <f t="shared" ref="P84:P86" si="45">N84*O84</f>
        <v>5.602754807195371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VLOOKUP(B85,DogFighters!$A$4:'DogFighters'!$F$252,2,FALSE)</f>
        <v>261</v>
      </c>
      <c r="I85">
        <f>VLOOKUP(B85,DogFighters!$A$4:'DogFighters'!$F$252,3,FALSE)</f>
        <v>900</v>
      </c>
      <c r="J85">
        <f>VLOOKUP(B85,DogFighters!$A$4:'DogFighters'!$F$252,6,FALSE)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5"/>
        <v>1.0297376532874791</v>
      </c>
      <c r="O85" s="11">
        <f t="shared" si="44"/>
        <v>0.69736842105263153</v>
      </c>
      <c r="P85" s="11">
        <f t="shared" si="45"/>
        <v>0.71810652137153141</v>
      </c>
    </row>
    <row r="86" spans="1:16" x14ac:dyDescent="0.25">
      <c r="A86" t="s">
        <v>47</v>
      </c>
      <c r="B86" s="2" t="s">
        <v>210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VLOOKUP(B86,DogFighters!$A$4:'DogFighters'!$F$252,2,FALSE)</f>
        <v>270</v>
      </c>
      <c r="I86">
        <f>VLOOKUP(B86,DogFighters!$A$4:'DogFighters'!$F$252,3,FALSE)</f>
        <v>954</v>
      </c>
      <c r="J86">
        <f>VLOOKUP(B86,DogFighters!$A$4:'DogFighters'!$F$252,6,FALSE)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5"/>
        <v>2.0747574214217841</v>
      </c>
      <c r="O86" s="11">
        <f t="shared" si="44"/>
        <v>1.5526315789473684</v>
      </c>
      <c r="P86" s="11">
        <f t="shared" si="45"/>
        <v>3.2213338911548752</v>
      </c>
    </row>
    <row r="87" spans="1:16" x14ac:dyDescent="0.25">
      <c r="A87" t="s">
        <v>47</v>
      </c>
      <c r="B87" s="2" t="s">
        <v>211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VLOOKUP(B87,DogFighters!$A$4:'DogFighters'!$F$252,2,FALSE)</f>
        <v>323</v>
      </c>
      <c r="I87">
        <f>VLOOKUP(B87,DogFighters!$A$4:'DogFighters'!$F$252,3,FALSE)</f>
        <v>900</v>
      </c>
      <c r="J87">
        <f>VLOOKUP(B87,DogFighters!$A$4:'DogFighters'!$F$252,6,FALSE)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5"/>
        <v>3.6423841368387713</v>
      </c>
      <c r="O87" s="11">
        <f t="shared" si="1"/>
        <v>1.5526315789473684</v>
      </c>
      <c r="P87" s="11">
        <f t="shared" si="39"/>
        <v>5.6552806335128292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VLOOKUP(B88,DogFighters!$A$4:'DogFighters'!$F$252,2,FALSE)</f>
        <v>289</v>
      </c>
      <c r="I88">
        <f>VLOOKUP(B88,DogFighters!$A$4:'DogFighters'!$F$252,3,FALSE)</f>
        <v>925</v>
      </c>
      <c r="J88">
        <f>VLOOKUP(B88,DogFighters!$A$4:'DogFighters'!$F$252,6,FALSE)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5"/>
        <v>1.5625067016607084</v>
      </c>
      <c r="O88" s="11">
        <f t="shared" ref="O88" si="46">(F88/100)*IF(G88&gt;$E$2,1,0.5)* 100/$F$2</f>
        <v>0.69736842105263153</v>
      </c>
      <c r="P88" s="11">
        <f t="shared" ref="P88" si="47">N88*O88</f>
        <v>1.0896428314212834</v>
      </c>
    </row>
    <row r="89" spans="1:16" x14ac:dyDescent="0.25">
      <c r="A89" t="s">
        <v>47</v>
      </c>
      <c r="B89" s="2" t="s">
        <v>209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VLOOKUP(B89,DogFighters!$A$4:'DogFighters'!$F$252,2,FALSE)</f>
        <v>298</v>
      </c>
      <c r="I89">
        <f>VLOOKUP(B89,DogFighters!$A$4:'DogFighters'!$F$252,3,FALSE)</f>
        <v>987</v>
      </c>
      <c r="J89">
        <f>VLOOKUP(B89,DogFighters!$A$4:'DogFighters'!$F$252,6,FALSE)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5"/>
        <v>3.4220744007602146</v>
      </c>
      <c r="O89" s="11">
        <f t="shared" si="1"/>
        <v>1.5526315789473684</v>
      </c>
      <c r="P89" s="11">
        <f t="shared" si="39"/>
        <v>5.3132207801277014</v>
      </c>
    </row>
    <row r="90" spans="1:16" x14ac:dyDescent="0.25">
      <c r="B90" s="2"/>
      <c r="N90" s="11">
        <f t="shared" si="35"/>
        <v>0</v>
      </c>
      <c r="O90" s="11"/>
      <c r="P90" s="11"/>
    </row>
    <row r="91" spans="1:16" x14ac:dyDescent="0.25">
      <c r="B91" s="2"/>
      <c r="N91" s="11">
        <f t="shared" si="35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VLOOKUP(B92,DogFighters!$A$4:'DogFighters'!$F$252,2,FALSE)</f>
        <v>354</v>
      </c>
      <c r="I92">
        <f>VLOOKUP(B92,DogFighters!$A$4:'DogFighters'!$F$252,3,FALSE)</f>
        <v>2800</v>
      </c>
      <c r="J92">
        <f>VLOOKUP(B92,DogFighters!$A$4:'DogFighters'!$F$252,6,FALSE)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5"/>
        <v>9.2944858536585357</v>
      </c>
      <c r="O92" s="11">
        <f t="shared" si="1"/>
        <v>1.736842105263158</v>
      </c>
      <c r="P92" s="11">
        <f t="shared" si="2"/>
        <v>16.14305437740693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VLOOKUP(B93,DogFighters!$A$4:'DogFighters'!$F$252,2,FALSE)</f>
        <v>354</v>
      </c>
      <c r="I93">
        <f>VLOOKUP(B93,DogFighters!$A$4:'DogFighters'!$F$252,3,FALSE)</f>
        <v>2800</v>
      </c>
      <c r="J93">
        <f>VLOOKUP(B93,DogFighters!$A$4:'DogFighters'!$F$252,6,FALSE)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5"/>
        <v>3.9454595121951233</v>
      </c>
      <c r="O93" s="11">
        <f t="shared" si="1"/>
        <v>0.69736842105263153</v>
      </c>
      <c r="P93" s="11">
        <f t="shared" si="2"/>
        <v>2.7514388703465991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VLOOKUP(B94,DogFighters!$A$4:'DogFighters'!$F$252,2,FALSE)</f>
        <v>320</v>
      </c>
      <c r="I94">
        <f>VLOOKUP(B94,DogFighters!$A$4:'DogFighters'!$F$252,3,FALSE)</f>
        <v>2400</v>
      </c>
      <c r="J94">
        <f>VLOOKUP(B94,DogFighters!$A$4:'DogFighters'!$F$252,6,FALSE)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5"/>
        <v>13.306202090592334</v>
      </c>
      <c r="O94" s="11">
        <f t="shared" si="1"/>
        <v>0.71052631578947367</v>
      </c>
      <c r="P94" s="11">
        <f t="shared" si="2"/>
        <v>9.454406748578764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VLOOKUP(B95,DogFighters!$A$4:'DogFighters'!$F$252,2,FALSE)</f>
        <v>317</v>
      </c>
      <c r="I95">
        <f>VLOOKUP(B95,DogFighters!$A$4:'DogFighters'!$F$252,3,FALSE)</f>
        <v>1969</v>
      </c>
      <c r="J95">
        <f>VLOOKUP(B95,DogFighters!$A$4:'DogFighters'!$F$252,6,FALSE)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5"/>
        <v>8.1316943089430875</v>
      </c>
      <c r="O95" s="11">
        <f t="shared" si="1"/>
        <v>1.736842105263158</v>
      </c>
      <c r="P95" s="11">
        <f t="shared" si="2"/>
        <v>14.123469062901153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VLOOKUP(B96,DogFighters!$A$4:'DogFighters'!$F$252,2,FALSE)</f>
        <v>317</v>
      </c>
      <c r="I96">
        <f>VLOOKUP(B96,DogFighters!$A$4:'DogFighters'!$F$252,3,FALSE)</f>
        <v>1969</v>
      </c>
      <c r="J96">
        <f>VLOOKUP(B96,DogFighters!$A$4:'DogFighters'!$F$252,6,FALSE)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5"/>
        <v>3.533080975609757</v>
      </c>
      <c r="O96" s="11">
        <f t="shared" si="1"/>
        <v>0.69736842105263153</v>
      </c>
      <c r="P96" s="11">
        <f t="shared" si="2"/>
        <v>2.463859101412067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VLOOKUP(B97,DogFighters!$A$4:'DogFighters'!$F$252,2,FALSE)</f>
        <v>320</v>
      </c>
      <c r="I97">
        <f>VLOOKUP(B97,DogFighters!$A$4:'DogFighters'!$F$252,3,FALSE)</f>
        <v>2600</v>
      </c>
      <c r="J97">
        <f>VLOOKUP(B97,DogFighters!$A$4:'DogFighters'!$F$252,6,FALSE)</f>
        <v>31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5"/>
        <v>10.481326829268292</v>
      </c>
      <c r="O97" s="11">
        <f t="shared" si="1"/>
        <v>0.69736842105263153</v>
      </c>
      <c r="P97" s="11">
        <f t="shared" si="2"/>
        <v>7.3093463414634137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VLOOKUP(B98,DogFighters!$A$4:'DogFighters'!$F$252,2,FALSE)</f>
        <v>267</v>
      </c>
      <c r="I98">
        <f>VLOOKUP(B98,DogFighters!$A$4:'DogFighters'!$F$252,3,FALSE)</f>
        <v>3000</v>
      </c>
      <c r="J98">
        <f>VLOOKUP(B98,DogFighters!$A$4:'DogFighters'!$F$252,6,FALSE)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5"/>
        <v>10.373926829268292</v>
      </c>
      <c r="O98" s="11">
        <f t="shared" si="1"/>
        <v>1.8421052631578947</v>
      </c>
      <c r="P98" s="11">
        <f t="shared" si="2"/>
        <v>19.109865211810011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VLOOKUP(B99,DogFighters!$A$4:'DogFighters'!$F$252,2,FALSE)</f>
        <v>267</v>
      </c>
      <c r="I99">
        <f>VLOOKUP(B99,DogFighters!$A$4:'DogFighters'!$F$252,3,FALSE)</f>
        <v>3000</v>
      </c>
      <c r="J99">
        <f>VLOOKUP(B99,DogFighters!$A$4:'DogFighters'!$F$252,6,FALSE)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5"/>
        <v>3.2219736585365855</v>
      </c>
      <c r="O99" s="11">
        <f t="shared" si="1"/>
        <v>0.69736842105263153</v>
      </c>
      <c r="P99" s="11">
        <f t="shared" si="2"/>
        <v>2.2469026829268293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VLOOKUP(B100,DogFighters!$A$4:'DogFighters'!$F$252,2,FALSE)</f>
        <v>206</v>
      </c>
      <c r="I100">
        <f>VLOOKUP(B100,DogFighters!$A$4:'DogFighters'!$F$252,3,FALSE)</f>
        <v>1676</v>
      </c>
      <c r="J100">
        <f>VLOOKUP(B100,DogFighters!$A$4:'DogFighters'!$F$252,6,FALSE)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5"/>
        <v>2.7226165853658535</v>
      </c>
      <c r="O100" s="11">
        <f t="shared" si="1"/>
        <v>0.69736842105263153</v>
      </c>
      <c r="P100" s="11">
        <f t="shared" ref="P100:P124" si="48">N100*O100</f>
        <v>1.8986668292682924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VLOOKUP(B101,DogFighters!$A$4:'DogFighters'!$F$252,2,FALSE)</f>
        <v>264</v>
      </c>
      <c r="I101">
        <f>VLOOKUP(B101,DogFighters!$A$4:'DogFighters'!$F$252,3,FALSE)</f>
        <v>1650</v>
      </c>
      <c r="J101">
        <f>VLOOKUP(B101,DogFighters!$A$4:'DogFighters'!$F$252,6,FALSE)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5"/>
        <v>1.8204409756097559</v>
      </c>
      <c r="O101" s="11">
        <f t="shared" ref="O101:O124" si="49">(F101/100)*IF(G101&gt;$E$2,1,0.5)* 100/$F$2</f>
        <v>0.69736842105263153</v>
      </c>
      <c r="P101" s="11">
        <f t="shared" si="48"/>
        <v>1.2695180487804876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VLOOKUP(B102,DogFighters!$A$4:'DogFighters'!$F$252,2,FALSE)</f>
        <v>200</v>
      </c>
      <c r="I102">
        <f>VLOOKUP(B102,DogFighters!$A$4:'DogFighters'!$F$252,3,FALSE)</f>
        <v>1100</v>
      </c>
      <c r="J102">
        <f>VLOOKUP(B102,DogFighters!$A$4:'DogFighters'!$F$252,6,FALSE)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5"/>
        <v>1.3791219512195123</v>
      </c>
      <c r="O102" s="11">
        <f t="shared" si="49"/>
        <v>0.69736842105263153</v>
      </c>
      <c r="P102" s="11">
        <f t="shared" si="48"/>
        <v>0.96175609756097558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VLOOKUP(B103,DogFighters!$A$4:'DogFighters'!$F$252,2,FALSE)</f>
        <v>261</v>
      </c>
      <c r="I103">
        <f>VLOOKUP(B103,DogFighters!$A$4:'DogFighters'!$F$252,3,FALSE)</f>
        <v>900</v>
      </c>
      <c r="J103">
        <f>VLOOKUP(B103,DogFighters!$A$4:'DogFighters'!$F$252,6,FALSE)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5"/>
        <v>1.9736638354676683</v>
      </c>
      <c r="O103" s="11">
        <f t="shared" si="49"/>
        <v>0.69736842105263153</v>
      </c>
      <c r="P103" s="11">
        <f t="shared" si="48"/>
        <v>1.3763708326287687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VLOOKUP(B104,DogFighters!$A$4:'DogFighters'!$F$252,2,FALSE)</f>
        <v>233</v>
      </c>
      <c r="I104">
        <f>VLOOKUP(B104,DogFighters!$A$4:'DogFighters'!$F$252,3,FALSE)</f>
        <v>1151</v>
      </c>
      <c r="J104">
        <f>VLOOKUP(B104,DogFighters!$A$4:'DogFighters'!$F$252,6,FALSE)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5"/>
        <v>1.6066770731707318</v>
      </c>
      <c r="O104" s="11">
        <f t="shared" si="49"/>
        <v>0.69736842105263153</v>
      </c>
      <c r="P104" s="11">
        <f t="shared" si="48"/>
        <v>1.1204458536585367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VLOOKUP(B105,DogFighters!$A$4:'DogFighters'!$F$252,2,FALSE)</f>
        <v>277</v>
      </c>
      <c r="I105">
        <f>VLOOKUP(B105,DogFighters!$A$4:'DogFighters'!$F$252,3,FALSE)</f>
        <v>1400</v>
      </c>
      <c r="J105">
        <f>VLOOKUP(B105,DogFighters!$A$4:'DogFighters'!$F$252,6,FALSE)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5"/>
        <v>1.9100839024390242</v>
      </c>
      <c r="O105" s="11">
        <f t="shared" si="49"/>
        <v>0.69736842105263153</v>
      </c>
      <c r="P105" s="11">
        <f t="shared" si="48"/>
        <v>1.3320321951219509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VLOOKUP(B106,DogFighters!$A$4:'DogFighters'!$F$252,2,FALSE)</f>
        <v>260</v>
      </c>
      <c r="I106">
        <f>VLOOKUP(B106,DogFighters!$A$4:'DogFighters'!$F$252,3,FALSE)</f>
        <v>856</v>
      </c>
      <c r="J106">
        <f>VLOOKUP(B106,DogFighters!$A$4:'DogFighters'!$F$252,6,FALSE)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5"/>
        <v>2.7600353888712914</v>
      </c>
      <c r="O106" s="11">
        <f t="shared" si="49"/>
        <v>1.4210526315789473</v>
      </c>
      <c r="P106" s="11">
        <f t="shared" si="48"/>
        <v>3.9221555526065721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VLOOKUP(B108,DogFighters!$A$4:'DogFighters'!$F$252,2,FALSE)</f>
        <v>313</v>
      </c>
      <c r="I108">
        <f>VLOOKUP(B108,DogFighters!$A$4:'DogFighters'!$F$252,3,FALSE)</f>
        <v>2627</v>
      </c>
      <c r="J108">
        <f>VLOOKUP(B108,DogFighters!$A$4:'DogFighters'!$F$252,6,FALSE)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8.4173952148664313</v>
      </c>
      <c r="O108" s="11">
        <f t="shared" ref="O108" si="50">(F108/100)*IF(G108&gt;$E$2,1,0.5)* 100/$F$2</f>
        <v>1.4210526315789473</v>
      </c>
      <c r="P108" s="11">
        <f t="shared" ref="P108" si="51">N108*O108</f>
        <v>11.961561621125981</v>
      </c>
    </row>
    <row r="109" spans="1:16" x14ac:dyDescent="0.25">
      <c r="A109" t="s">
        <v>38</v>
      </c>
      <c r="B109" t="s">
        <v>195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VLOOKUP(B109,DogFighters!$A$4:'DogFighters'!$F$252,2,FALSE)</f>
        <v>330</v>
      </c>
      <c r="I109">
        <f>VLOOKUP(B109,DogFighters!$A$4:'DogFighters'!$F$252,3,FALSE)</f>
        <v>2627</v>
      </c>
      <c r="J109">
        <f>VLOOKUP(B109,DogFighters!$A$4:'DogFighters'!$F$252,6,FALSE)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8.8745700348432059</v>
      </c>
      <c r="O109" s="11">
        <f t="shared" si="49"/>
        <v>1.4210526315789473</v>
      </c>
      <c r="P109" s="11">
        <f t="shared" si="48"/>
        <v>12.611231102145608</v>
      </c>
    </row>
    <row r="110" spans="1:16" x14ac:dyDescent="0.25">
      <c r="B110" t="s">
        <v>218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VLOOKUP(B110,DogFighters!$A$4:'DogFighters'!$F$252,2,FALSE)</f>
        <v>373</v>
      </c>
      <c r="I110">
        <f>VLOOKUP(B110,DogFighters!$A$4:'DogFighters'!$F$252,3,FALSE)</f>
        <v>2900</v>
      </c>
      <c r="J110">
        <f>VLOOKUP(B110,DogFighters!$A$4:'DogFighters'!$F$252,6,FALSE)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52">D110*((100+E110)/100)*((100-K110)/100)*(2*H110/$C$2)*MIN(I110/$D$2,1) * MIN(J110/$G$2,1)*IF($H$2="F", 1, 1.2)*(L110*L110/9)*(25-SUMIF($B$6:$B$628,B110,$D$6:$D$628))/24</f>
        <v>9.1586965853658509</v>
      </c>
      <c r="O110" s="11">
        <f t="shared" ref="O110" si="53">(F110/100)*IF(G110&gt;$E$2,1,0.5)* 100/$F$2</f>
        <v>1.4210526315789473</v>
      </c>
      <c r="P110" s="11">
        <f t="shared" ref="P110" si="54">N110*O110</f>
        <v>13.014989884467262</v>
      </c>
    </row>
    <row r="111" spans="1:16" x14ac:dyDescent="0.25">
      <c r="B111" t="s">
        <v>218</v>
      </c>
      <c r="C111" t="s">
        <v>219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VLOOKUP(B111,DogFighters!$A$4:'DogFighters'!$F$252,2,FALSE)</f>
        <v>373</v>
      </c>
      <c r="I111">
        <f>VLOOKUP(B111,DogFighters!$A$4:'DogFighters'!$F$252,3,FALSE)</f>
        <v>2900</v>
      </c>
      <c r="J111">
        <f>VLOOKUP(B111,DogFighters!$A$4:'DogFighters'!$F$252,6,FALSE)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5">D111*((100+E111)/100)*((100-K111)/100)*(2*H111/$C$2)*MIN(I111/$D$2,1) * MIN(J111/$G$2,1)*IF($H$2="F", 1, 1.2)*(L111*L111/9)*(25-SUMIF($B$6:$B$628,B111,$D$6:$D$628))/24</f>
        <v>5.0606092682926826</v>
      </c>
      <c r="O111" s="11">
        <f t="shared" ref="O111" si="56">(F111/100)*IF(G111&gt;$E$2,1,0.5)* 100/$F$2</f>
        <v>0.57894736842105265</v>
      </c>
      <c r="P111" s="11">
        <f t="shared" ref="P111" si="57">N111*O111</f>
        <v>2.9298264184852374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VLOOKUP(B113,DogFighters!$A$4:'DogFighters'!$F$252,2,FALSE)</f>
        <v>321</v>
      </c>
      <c r="I113">
        <f>VLOOKUP(B113,DogFighters!$A$4:'DogFighters'!$F$252,3,FALSE)</f>
        <v>2200</v>
      </c>
      <c r="J113">
        <f>VLOOKUP(B113,DogFighters!$A$4:'DogFighters'!$F$252,6,FALSE)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8">D113*((100+E113)/100)*((100-K113)/100)*(2*H113/$C$2)*MIN(I113/$D$2,1) * MIN(J113/$G$2,1)*IF($H$2="F", 1, 1.2)*(L113*L113/9)*(25-SUMIF($B$6:$B$628,B113,$D$6:$D$628))/24</f>
        <v>14.704827317073166</v>
      </c>
      <c r="O113" s="11">
        <f t="shared" si="49"/>
        <v>1.5526315789473684</v>
      </c>
      <c r="P113" s="11">
        <f t="shared" si="48"/>
        <v>22.831179255455705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VLOOKUP(B114,DogFighters!$A$4:'DogFighters'!$F$252,2,FALSE)</f>
        <v>260</v>
      </c>
      <c r="I114">
        <f>VLOOKUP(B114,DogFighters!$A$4:'DogFighters'!$F$252,3,FALSE)</f>
        <v>2300</v>
      </c>
      <c r="J114">
        <f>VLOOKUP(B114,DogFighters!$A$4:'DogFighters'!$F$252,6,FALSE)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8"/>
        <v>6.6775609756097554</v>
      </c>
      <c r="O114" s="11">
        <f t="shared" si="49"/>
        <v>0.71052631578947367</v>
      </c>
      <c r="P114" s="11">
        <f t="shared" si="48"/>
        <v>4.7445827984595628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VLOOKUP(B115,DogFighters!$A$4:'DogFighters'!$F$252,2,FALSE)</f>
        <v>310</v>
      </c>
      <c r="I115">
        <f>VLOOKUP(B115,DogFighters!$A$4:'DogFighters'!$F$252,3,FALSE)</f>
        <v>3000</v>
      </c>
      <c r="J115">
        <f>VLOOKUP(B115,DogFighters!$A$4:'DogFighters'!$F$252,6,FALSE)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8"/>
        <v>6.4242273325590391</v>
      </c>
      <c r="O115" s="11">
        <f t="shared" si="49"/>
        <v>1.5526315789473684</v>
      </c>
      <c r="P115" s="11">
        <f t="shared" si="48"/>
        <v>9.9744582268679807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VLOOKUP(B116,DogFighters!$A$4:'DogFighters'!$F$252,2,FALSE)</f>
        <v>310</v>
      </c>
      <c r="I116">
        <f>VLOOKUP(B116,DogFighters!$A$4:'DogFighters'!$F$252,3,FALSE)</f>
        <v>3000</v>
      </c>
      <c r="J116">
        <f>VLOOKUP(B116,DogFighters!$A$4:'DogFighters'!$F$252,6,FALSE)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8"/>
        <v>7.2034494773519171</v>
      </c>
      <c r="O116" s="11">
        <f t="shared" si="49"/>
        <v>0.71052631578947367</v>
      </c>
      <c r="P116" s="11">
        <f t="shared" si="48"/>
        <v>5.1182404181184671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VLOOKUP(B117,DogFighters!$A$4:'DogFighters'!$F$252,2,FALSE)</f>
        <v>320</v>
      </c>
      <c r="I117">
        <f>VLOOKUP(B117,DogFighters!$A$4:'DogFighters'!$F$252,3,FALSE)</f>
        <v>2400</v>
      </c>
      <c r="J117">
        <f>VLOOKUP(B117,DogFighters!$A$4:'DogFighters'!$F$252,6,FALSE)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8"/>
        <v>13.306202090592334</v>
      </c>
      <c r="O117" s="11">
        <f t="shared" si="49"/>
        <v>0.71052631578947367</v>
      </c>
      <c r="P117" s="11">
        <f t="shared" si="48"/>
        <v>9.454406748578764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VLOOKUP(B118,DogFighters!$A$4:'DogFighters'!$F$252,2,FALSE)</f>
        <v>286</v>
      </c>
      <c r="I118">
        <f>VLOOKUP(B118,DogFighters!$A$4:'DogFighters'!$F$252,3,FALSE)</f>
        <v>2150</v>
      </c>
      <c r="J118">
        <f>VLOOKUP(B118,DogFighters!$A$4:'DogFighters'!$F$252,6,FALSE)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8"/>
        <v>7.3453170731707305</v>
      </c>
      <c r="O118" s="11">
        <f t="shared" si="49"/>
        <v>0.71052631578947367</v>
      </c>
      <c r="P118" s="11">
        <f t="shared" si="48"/>
        <v>5.2190410783055192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VLOOKUP(B119,DogFighters!$A$4:'DogFighters'!$F$252,2,FALSE)</f>
        <v>286</v>
      </c>
      <c r="I119">
        <f>VLOOKUP(B119,DogFighters!$A$4:'DogFighters'!$F$252,3,FALSE)</f>
        <v>2562</v>
      </c>
      <c r="J119">
        <f>VLOOKUP(B119,DogFighters!$A$4:'DogFighters'!$F$252,6,FALSE)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8"/>
        <v>7.6912940301974446</v>
      </c>
      <c r="O119" s="11">
        <f t="shared" si="49"/>
        <v>1.4210526315789473</v>
      </c>
      <c r="P119" s="11">
        <f t="shared" si="48"/>
        <v>10.929733621859526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VLOOKUP(B120,DogFighters!$A$4:'DogFighters'!$F$252,2,FALSE)</f>
        <v>304</v>
      </c>
      <c r="I120">
        <f>VLOOKUP(B120,DogFighters!$A$4:'DogFighters'!$F$252,3,FALSE)</f>
        <v>2350</v>
      </c>
      <c r="J120">
        <f>VLOOKUP(B120,DogFighters!$A$4:'DogFighters'!$F$252,6,FALSE)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8"/>
        <v>5.8257839721254348</v>
      </c>
      <c r="O120" s="11">
        <f t="shared" si="49"/>
        <v>1.8421052631578947</v>
      </c>
      <c r="P120" s="11">
        <f t="shared" si="48"/>
        <v>10.73170731707317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VLOOKUP(B121,DogFighters!$A$4:'DogFighters'!$F$252,2,FALSE)</f>
        <v>304</v>
      </c>
      <c r="I121">
        <f>VLOOKUP(B121,DogFighters!$A$4:'DogFighters'!$F$252,3,FALSE)</f>
        <v>2350</v>
      </c>
      <c r="J121">
        <f>VLOOKUP(B121,DogFighters!$A$4:'DogFighters'!$F$252,6,FALSE)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8"/>
        <v>3.5075880139372821</v>
      </c>
      <c r="O121" s="11">
        <f t="shared" si="49"/>
        <v>0.65789473684210531</v>
      </c>
      <c r="P121" s="11">
        <f t="shared" si="48"/>
        <v>2.3076236933797909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VLOOKUP(B122,DogFighters!$A$4:'DogFighters'!$F$252,2,FALSE)</f>
        <v>219</v>
      </c>
      <c r="I122">
        <f>VLOOKUP(B122,DogFighters!$A$4:'DogFighters'!$F$252,3,FALSE)</f>
        <v>1350</v>
      </c>
      <c r="J122">
        <f>VLOOKUP(B122,DogFighters!$A$4:'DogFighters'!$F$252,6,FALSE)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8"/>
        <v>3.080116724738676</v>
      </c>
      <c r="O122" s="11">
        <f t="shared" si="49"/>
        <v>0.71052631578947367</v>
      </c>
      <c r="P122" s="11">
        <f t="shared" si="48"/>
        <v>2.1885039886301119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VLOOKUP(B123,DogFighters!$A$4:'DogFighters'!$F$252,2,FALSE)</f>
        <v>285</v>
      </c>
      <c r="I123">
        <f>VLOOKUP(B123,DogFighters!$A$4:'DogFighters'!$F$252,3,FALSE)</f>
        <v>1300</v>
      </c>
      <c r="J123">
        <f>VLOOKUP(B123,DogFighters!$A$4:'DogFighters'!$F$252,6,FALSE)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8"/>
        <v>2.0448501742160281</v>
      </c>
      <c r="O123" s="11">
        <f t="shared" si="49"/>
        <v>0.69736842105263153</v>
      </c>
      <c r="P123" s="11">
        <f t="shared" si="48"/>
        <v>1.42601393728223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VLOOKUP(B124,DogFighters!$A$4:'DogFighters'!$F$252,2,FALSE)</f>
        <v>270</v>
      </c>
      <c r="I124">
        <f>VLOOKUP(B124,DogFighters!$A$4:'DogFighters'!$F$252,3,FALSE)</f>
        <v>1000</v>
      </c>
      <c r="J124">
        <f>VLOOKUP(B124,DogFighters!$A$4:'DogFighters'!$F$252,6,FALSE)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8"/>
        <v>1.327609756097561</v>
      </c>
      <c r="O124" s="11">
        <f t="shared" si="49"/>
        <v>0.78947368421052633</v>
      </c>
      <c r="P124" s="11">
        <f t="shared" si="48"/>
        <v>1.0481129653401797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3"/>
  <sheetViews>
    <sheetView workbookViewId="0">
      <selection activeCell="H1" sqref="H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322</v>
      </c>
      <c r="G1" s="10" t="s">
        <v>188</v>
      </c>
      <c r="H1" t="s">
        <v>81</v>
      </c>
      <c r="J1" s="10" t="s">
        <v>216</v>
      </c>
      <c r="K1">
        <v>42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hidden="1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SUMIF(DeviceVals!$B$2:'DeviceVals'!$B$164,A4,DeviceVals!$P$2:'DeviceVals'!$P$164)</f>
        <v>3.9754536585365861</v>
      </c>
      <c r="K4">
        <v>41</v>
      </c>
      <c r="L4">
        <v>41</v>
      </c>
      <c r="N4">
        <f>(IF($G4=$H$1,1,0) * IF($K4&gt;$K$1,0,1) * IF($L4&lt;$K$1,0,1))</f>
        <v>0</v>
      </c>
    </row>
    <row r="5" spans="1:14" hidden="1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SUMIF(DeviceVals!$B$2:'DeviceVals'!$B$164,A5,DeviceVals!$P$2:'DeviceVals'!$P$164)</f>
        <v>4.5028799999999993</v>
      </c>
      <c r="K5">
        <v>41</v>
      </c>
      <c r="L5">
        <v>41</v>
      </c>
      <c r="N5">
        <f t="shared" ref="N5:N73" si="0">(IF($G5=$H$1,1,0) * IF($K5&gt;$K$1,0,1) * IF($L5&lt;$K$1,0,1))</f>
        <v>0</v>
      </c>
    </row>
    <row r="6" spans="1:14" hidden="1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SUMIF(DeviceVals!$B$2:'DeviceVals'!$B$164,A6,DeviceVals!$P$2:'DeviceVals'!$P$164)</f>
        <v>4.3042505776636713</v>
      </c>
      <c r="K6">
        <v>41</v>
      </c>
      <c r="L6">
        <v>41</v>
      </c>
      <c r="N6">
        <f t="shared" si="0"/>
        <v>0</v>
      </c>
    </row>
    <row r="7" spans="1:14" hidden="1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SUMIF(DeviceVals!$B$2:'DeviceVals'!$B$164,A7,DeviceVals!$P$2:'DeviceVals'!$P$164)</f>
        <v>4.3640318356867773</v>
      </c>
      <c r="K7">
        <v>41</v>
      </c>
      <c r="L7">
        <v>41</v>
      </c>
      <c r="N7">
        <f t="shared" si="0"/>
        <v>0</v>
      </c>
    </row>
    <row r="8" spans="1:14" hidden="1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SUMIF(DeviceVals!$B$2:'DeviceVals'!$B$164,A8,DeviceVals!$P$2:'DeviceVals'!$P$164)</f>
        <v>7.895405831652301</v>
      </c>
      <c r="K8">
        <v>41</v>
      </c>
      <c r="L8">
        <v>41</v>
      </c>
      <c r="N8">
        <f t="shared" si="0"/>
        <v>0</v>
      </c>
    </row>
    <row r="9" spans="1:14" hidden="1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SUMIF(DeviceVals!$B$2:'DeviceVals'!$B$164,A9,DeviceVals!$P$2:'DeviceVals'!$P$164)</f>
        <v>2.2670618741976898</v>
      </c>
      <c r="K9">
        <v>41</v>
      </c>
      <c r="L9">
        <v>41</v>
      </c>
      <c r="N9">
        <f t="shared" si="0"/>
        <v>0</v>
      </c>
    </row>
    <row r="10" spans="1:14" hidden="1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SUMIF(DeviceVals!$B$2:'DeviceVals'!$B$164,A10,DeviceVals!$P$2:'DeviceVals'!$P$164)</f>
        <v>10.305782798459564</v>
      </c>
      <c r="K10">
        <v>41</v>
      </c>
      <c r="L10">
        <v>41</v>
      </c>
      <c r="N10">
        <f t="shared" si="0"/>
        <v>0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SUMIF(DeviceVals!$B$2:'DeviceVals'!$B$164,A11,DeviceVals!$P$2:'DeviceVals'!$P$164)</f>
        <v>16.240527758420441</v>
      </c>
      <c r="K11">
        <v>41</v>
      </c>
      <c r="L11">
        <v>42</v>
      </c>
      <c r="N11">
        <f t="shared" si="0"/>
        <v>1</v>
      </c>
    </row>
    <row r="12" spans="1:14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SUMIF(DeviceVals!$B$2:'DeviceVals'!$B$164,A12,DeviceVals!$P$2:'DeviceVals'!$P$164)</f>
        <v>15.69000139372822</v>
      </c>
      <c r="K12">
        <v>42</v>
      </c>
      <c r="L12">
        <v>42</v>
      </c>
      <c r="N12">
        <f t="shared" si="0"/>
        <v>1</v>
      </c>
    </row>
    <row r="13" spans="1:14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SUMIF(DeviceVals!$B$2:'DeviceVals'!$B$164,A13,DeviceVals!$P$2:'DeviceVals'!$P$164)</f>
        <v>26.315251788006602</v>
      </c>
      <c r="K13">
        <v>42</v>
      </c>
      <c r="L13">
        <v>44</v>
      </c>
      <c r="N13">
        <f t="shared" si="0"/>
        <v>1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SUMIF(DeviceVals!$B$2:'DeviceVals'!$B$164,A14,DeviceVals!$P$2:'DeviceVals'!$P$164)</f>
        <v>20.635259563543002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SUMIF(DeviceVals!$B$2:'DeviceVals'!$B$164,A15,DeviceVals!$P$2:'DeviceVals'!$P$164)</f>
        <v>19.850584510055626</v>
      </c>
      <c r="K15">
        <v>41</v>
      </c>
      <c r="L15">
        <v>42</v>
      </c>
      <c r="N15">
        <f t="shared" si="0"/>
        <v>1</v>
      </c>
    </row>
    <row r="16" spans="1:14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SUMIF(DeviceVals!$B$2:'DeviceVals'!$B$164,A16,DeviceVals!$P$2:'DeviceVals'!$P$164)</f>
        <v>20.795850439105891</v>
      </c>
      <c r="K16">
        <v>42</v>
      </c>
      <c r="L16">
        <v>43</v>
      </c>
      <c r="N16">
        <f t="shared" si="0"/>
        <v>1</v>
      </c>
    </row>
    <row r="17" spans="1:14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SUMIF(DeviceVals!$B$2:'DeviceVals'!$B$164,A17,DeviceVals!$P$2:'DeviceVals'!$P$164)</f>
        <v>28.4016243046641</v>
      </c>
      <c r="K17">
        <v>42</v>
      </c>
      <c r="L17">
        <v>42</v>
      </c>
      <c r="N17">
        <f t="shared" si="0"/>
        <v>1</v>
      </c>
    </row>
    <row r="18" spans="1:14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SUMIF(DeviceVals!$B$2:'DeviceVals'!$B$164,A18,DeviceVals!$P$2:'DeviceVals'!$P$164)</f>
        <v>28.517254502108926</v>
      </c>
      <c r="K18">
        <v>42</v>
      </c>
      <c r="L18">
        <v>42</v>
      </c>
      <c r="N18">
        <f t="shared" si="0"/>
        <v>1</v>
      </c>
    </row>
    <row r="19" spans="1:14" hidden="1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SUMIF(DeviceVals!$B$2:'DeviceVals'!$B$164,A19,DeviceVals!$P$2:'DeviceVals'!$P$164)</f>
        <v>13.827071548790675</v>
      </c>
      <c r="K19">
        <v>41</v>
      </c>
      <c r="L19">
        <v>41</v>
      </c>
      <c r="N19">
        <f t="shared" si="0"/>
        <v>0</v>
      </c>
    </row>
    <row r="20" spans="1:14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SUMIF(DeviceVals!$B$2:'DeviceVals'!$B$164,A20,DeviceVals!$P$2:'DeviceVals'!$P$164)</f>
        <v>14.216566521996047</v>
      </c>
      <c r="K20">
        <v>42</v>
      </c>
      <c r="L20">
        <v>42</v>
      </c>
      <c r="N20">
        <f t="shared" si="0"/>
        <v>1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SUMIF(DeviceVals!$B$2:'DeviceVals'!$B$164,A21,DeviceVals!$P$2:'DeviceVals'!$P$164)</f>
        <v>11.522558224830371</v>
      </c>
      <c r="K21">
        <v>41</v>
      </c>
      <c r="L21">
        <v>42</v>
      </c>
      <c r="N21">
        <f t="shared" si="0"/>
        <v>1</v>
      </c>
    </row>
    <row r="22" spans="1:14" hidden="1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SUMIF(DeviceVals!$B$2:'DeviceVals'!$B$164,A22,DeviceVals!$P$2:'DeviceVals'!$P$164)</f>
        <v>12.854422886484505</v>
      </c>
      <c r="K22">
        <v>41</v>
      </c>
      <c r="L22">
        <v>41</v>
      </c>
      <c r="N22">
        <f t="shared" si="0"/>
        <v>0</v>
      </c>
    </row>
    <row r="23" spans="1:14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SUMIF(DeviceVals!$B$2:'DeviceVals'!$B$164,A23,DeviceVals!$P$2:'DeviceVals'!$P$164)</f>
        <v>25.865418424109052</v>
      </c>
      <c r="K23">
        <v>42</v>
      </c>
      <c r="L23">
        <v>45</v>
      </c>
      <c r="N23">
        <f t="shared" si="0"/>
        <v>1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SUMIF(DeviceVals!$B$2:'DeviceVals'!$B$164,A24,DeviceVals!$P$2:'DeviceVals'!$P$164)</f>
        <v>11.086241261690812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SUMIF(DeviceVals!$B$2:'DeviceVals'!$B$164,A25,DeviceVals!$P$2:'DeviceVals'!$P$164)</f>
        <v>4.2743599486521182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SUMIF(DeviceVals!$B$2:'DeviceVals'!$B$164,A26,DeviceVals!$P$2:'DeviceVals'!$P$164)</f>
        <v>20.828881471972615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SUMIF(DeviceVals!$B$2:'DeviceVals'!$B$164,A27,DeviceVals!$P$2:'DeviceVals'!$P$164)</f>
        <v>0.16303979460847237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SUMIF(DeviceVals!$B$2:'DeviceVals'!$B$164,A28,DeviceVals!$P$2:'DeviceVals'!$P$164)</f>
        <v>1.1529242618741979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SUMIF(DeviceVals!$B$2:'DeviceVals'!$B$164,A29,DeviceVals!$P$2:'DeviceVals'!$P$164)</f>
        <v>1.3237278562259309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SUMIF(DeviceVals!$B$2:'DeviceVals'!$B$164,A30,DeviceVals!$P$2:'DeviceVals'!$P$164)</f>
        <v>6.6462350999449846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SUMIF(DeviceVals!$B$2:'DeviceVals'!$B$164,A31,DeviceVals!$P$2:'DeviceVals'!$P$164)</f>
        <v>1.093670942233633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SUMIF(DeviceVals!$B$2:'DeviceVals'!$B$164,A32,DeviceVals!$P$2:'DeviceVals'!$P$164)</f>
        <v>5.3382999743260582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321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1">
        <f>SUMIF(DeviceVals!$B$2:'DeviceVals'!$B$164,A33,DeviceVals!$P$2:'DeviceVals'!$P$164)</f>
        <v>7.1125169020111239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322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1">
        <f>SUMIF(DeviceVals!$B$2:'DeviceVals'!$B$164,A34,DeviceVals!$P$2:'DeviceVals'!$P$164)</f>
        <v>11.178505730994148</v>
      </c>
      <c r="K34">
        <v>42</v>
      </c>
      <c r="L34">
        <v>43</v>
      </c>
      <c r="N34">
        <f t="shared" si="0"/>
        <v>0</v>
      </c>
    </row>
    <row r="35" spans="1:14" x14ac:dyDescent="0.25">
      <c r="I35" s="21"/>
    </row>
    <row r="36" spans="1:14" hidden="1" x14ac:dyDescent="0.25">
      <c r="A36" t="s">
        <v>95</v>
      </c>
      <c r="B36">
        <v>179</v>
      </c>
      <c r="C36">
        <v>600</v>
      </c>
      <c r="D36">
        <v>0</v>
      </c>
      <c r="E36">
        <v>48</v>
      </c>
      <c r="F36">
        <v>10</v>
      </c>
      <c r="G36" t="s">
        <v>84</v>
      </c>
      <c r="I36" s="21">
        <f>SUMIF(DeviceVals!$B$2:'DeviceVals'!$B$164,A36,DeviceVals!$P$2:'DeviceVals'!$P$164)</f>
        <v>0.29779717586649551</v>
      </c>
      <c r="K36">
        <v>41</v>
      </c>
      <c r="L36">
        <v>41</v>
      </c>
      <c r="N36">
        <f t="shared" si="0"/>
        <v>0</v>
      </c>
    </row>
    <row r="37" spans="1:14" hidden="1" x14ac:dyDescent="0.25">
      <c r="I37" s="21"/>
      <c r="N37">
        <f t="shared" si="0"/>
        <v>0</v>
      </c>
    </row>
    <row r="38" spans="1:14" hidden="1" x14ac:dyDescent="0.25">
      <c r="A38" s="1" t="s">
        <v>22</v>
      </c>
      <c r="B38">
        <v>354</v>
      </c>
      <c r="C38">
        <v>2800</v>
      </c>
      <c r="D38">
        <v>1</v>
      </c>
      <c r="E38">
        <v>27</v>
      </c>
      <c r="F38">
        <v>33</v>
      </c>
      <c r="G38" t="s">
        <v>81</v>
      </c>
      <c r="I38" s="21">
        <f>SUMIF(DeviceVals!$B$2:'DeviceVals'!$B$164,A38,DeviceVals!$P$2:'DeviceVals'!$P$164)</f>
        <v>18.89449324775353</v>
      </c>
      <c r="K38">
        <v>41</v>
      </c>
      <c r="L38">
        <v>41</v>
      </c>
      <c r="N38">
        <f t="shared" si="0"/>
        <v>0</v>
      </c>
    </row>
    <row r="39" spans="1:14" hidden="1" x14ac:dyDescent="0.25">
      <c r="A39" s="1" t="s">
        <v>23</v>
      </c>
      <c r="B39">
        <v>354</v>
      </c>
      <c r="C39">
        <v>2700</v>
      </c>
      <c r="D39">
        <v>1</v>
      </c>
      <c r="E39">
        <v>27</v>
      </c>
      <c r="F39">
        <v>33</v>
      </c>
      <c r="G39" t="s">
        <v>81</v>
      </c>
      <c r="I39" s="21">
        <f>SUMIF(DeviceVals!$B$2:'DeviceVals'!$B$164,A39,DeviceVals!$P$2:'DeviceVals'!$P$164)</f>
        <v>18.523388549422336</v>
      </c>
      <c r="K39">
        <v>41</v>
      </c>
      <c r="L39">
        <v>41</v>
      </c>
      <c r="N39">
        <f t="shared" si="0"/>
        <v>0</v>
      </c>
    </row>
    <row r="40" spans="1:14" hidden="1" x14ac:dyDescent="0.25">
      <c r="A40" s="10" t="s">
        <v>25</v>
      </c>
      <c r="B40">
        <v>382</v>
      </c>
      <c r="C40">
        <v>3021</v>
      </c>
      <c r="D40">
        <v>1</v>
      </c>
      <c r="E40">
        <v>29</v>
      </c>
      <c r="F40">
        <v>34</v>
      </c>
      <c r="G40" t="s">
        <v>81</v>
      </c>
      <c r="I40" s="21">
        <f>SUMIF(DeviceVals!$B$2:'DeviceVals'!$B$164,A40,DeviceVals!$P$2:'DeviceVals'!$P$164)</f>
        <v>14.327835363612282</v>
      </c>
      <c r="K40">
        <v>41</v>
      </c>
      <c r="L40">
        <v>41</v>
      </c>
      <c r="N40">
        <f t="shared" si="0"/>
        <v>0</v>
      </c>
    </row>
    <row r="41" spans="1:14" x14ac:dyDescent="0.25">
      <c r="A41" s="10" t="s">
        <v>27</v>
      </c>
      <c r="B41">
        <v>404</v>
      </c>
      <c r="C41">
        <v>3154</v>
      </c>
      <c r="D41">
        <v>1</v>
      </c>
      <c r="E41">
        <v>29</v>
      </c>
      <c r="F41">
        <v>34</v>
      </c>
      <c r="G41" t="s">
        <v>81</v>
      </c>
      <c r="I41" s="21">
        <f>SUMIF(DeviceVals!$B$2:'DeviceVals'!$B$164,A41,DeviceVals!$P$2:'DeviceVals'!$P$164)</f>
        <v>18.436693320292601</v>
      </c>
      <c r="K41">
        <v>41</v>
      </c>
      <c r="L41">
        <v>42</v>
      </c>
      <c r="N41">
        <f t="shared" si="0"/>
        <v>1</v>
      </c>
    </row>
    <row r="42" spans="1:14" x14ac:dyDescent="0.25">
      <c r="A42" s="10" t="s">
        <v>203</v>
      </c>
      <c r="B42">
        <v>407</v>
      </c>
      <c r="C42">
        <v>3300</v>
      </c>
      <c r="D42">
        <v>1</v>
      </c>
      <c r="E42">
        <v>30</v>
      </c>
      <c r="F42">
        <v>35</v>
      </c>
      <c r="G42" t="s">
        <v>81</v>
      </c>
      <c r="I42" s="21">
        <f>SUMIF(DeviceVals!$B$2:'DeviceVals'!$B$164,A42,DeviceVals!$P$2:'DeviceVals'!$P$164)</f>
        <v>18.573599458809625</v>
      </c>
      <c r="K42">
        <v>42</v>
      </c>
      <c r="L42">
        <v>43</v>
      </c>
      <c r="N42">
        <f t="shared" si="0"/>
        <v>1</v>
      </c>
    </row>
    <row r="43" spans="1:14" x14ac:dyDescent="0.25">
      <c r="A43" s="10" t="s">
        <v>103</v>
      </c>
      <c r="B43">
        <v>395</v>
      </c>
      <c r="C43">
        <v>2500</v>
      </c>
      <c r="D43">
        <v>1</v>
      </c>
      <c r="E43">
        <v>32</v>
      </c>
      <c r="F43">
        <v>35</v>
      </c>
      <c r="G43" t="s">
        <v>81</v>
      </c>
      <c r="I43" s="21">
        <f>SUMIF(DeviceVals!$B$2:'DeviceVals'!$B$164,A43,DeviceVals!$P$2:'DeviceVals'!$P$164)</f>
        <v>45.87165254599914</v>
      </c>
      <c r="K43">
        <v>41</v>
      </c>
      <c r="L43">
        <v>42</v>
      </c>
      <c r="N43">
        <f t="shared" si="0"/>
        <v>1</v>
      </c>
    </row>
    <row r="44" spans="1:14" x14ac:dyDescent="0.25">
      <c r="A44" s="10" t="s">
        <v>204</v>
      </c>
      <c r="B44">
        <v>405</v>
      </c>
      <c r="C44">
        <v>2830</v>
      </c>
      <c r="D44">
        <v>1</v>
      </c>
      <c r="E44">
        <v>32</v>
      </c>
      <c r="F44">
        <v>35</v>
      </c>
      <c r="G44" t="s">
        <v>81</v>
      </c>
      <c r="I44" s="21">
        <f>SUMIF(DeviceVals!$B$2:'DeviceVals'!$B$164,A44,DeviceVals!$P$2:'DeviceVals'!$P$164)</f>
        <v>47.032960205391518</v>
      </c>
      <c r="K44">
        <v>42</v>
      </c>
      <c r="L44">
        <v>43</v>
      </c>
      <c r="N44">
        <f t="shared" si="0"/>
        <v>1</v>
      </c>
    </row>
    <row r="45" spans="1:14" hidden="1" x14ac:dyDescent="0.25">
      <c r="A45" s="1" t="s">
        <v>24</v>
      </c>
      <c r="B45">
        <v>357</v>
      </c>
      <c r="C45">
        <v>2200</v>
      </c>
      <c r="D45">
        <v>1</v>
      </c>
      <c r="E45">
        <v>27</v>
      </c>
      <c r="F45">
        <v>33</v>
      </c>
      <c r="G45" t="s">
        <v>81</v>
      </c>
      <c r="I45" s="21">
        <f>SUMIF(DeviceVals!$B$2:'DeviceVals'!$B$164,A45,DeviceVals!$P$2:'DeviceVals'!$P$164)</f>
        <v>18.680366418485235</v>
      </c>
      <c r="K45">
        <v>41</v>
      </c>
      <c r="L45">
        <v>41</v>
      </c>
      <c r="N45">
        <f t="shared" si="0"/>
        <v>0</v>
      </c>
    </row>
    <row r="46" spans="1:14" hidden="1" x14ac:dyDescent="0.25">
      <c r="A46" s="1" t="s">
        <v>26</v>
      </c>
      <c r="B46">
        <v>333</v>
      </c>
      <c r="C46">
        <v>1600</v>
      </c>
      <c r="D46">
        <v>1</v>
      </c>
      <c r="E46">
        <v>36</v>
      </c>
      <c r="F46">
        <v>28</v>
      </c>
      <c r="G46" t="s">
        <v>81</v>
      </c>
      <c r="I46" s="21">
        <f>SUMIF(DeviceVals!$B$2:'DeviceVals'!$B$164,A46,DeviceVals!$P$2:'DeviceVals'!$P$164)</f>
        <v>18.106784111498257</v>
      </c>
      <c r="K46">
        <v>41</v>
      </c>
      <c r="L46">
        <v>41</v>
      </c>
      <c r="N46">
        <f t="shared" si="0"/>
        <v>0</v>
      </c>
    </row>
    <row r="47" spans="1:14" hidden="1" x14ac:dyDescent="0.25">
      <c r="A47" s="10" t="s">
        <v>17</v>
      </c>
      <c r="B47">
        <v>351</v>
      </c>
      <c r="C47">
        <v>2100</v>
      </c>
      <c r="D47">
        <v>1</v>
      </c>
      <c r="E47">
        <v>37</v>
      </c>
      <c r="F47">
        <v>28</v>
      </c>
      <c r="G47" t="s">
        <v>81</v>
      </c>
      <c r="I47" s="21">
        <f>SUMIF(DeviceVals!$B$2:'DeviceVals'!$B$164,A47,DeviceVals!$P$2:'DeviceVals'!$P$164)</f>
        <v>19.08552919860627</v>
      </c>
      <c r="K47">
        <v>41</v>
      </c>
      <c r="L47">
        <v>41</v>
      </c>
      <c r="N47">
        <f t="shared" si="0"/>
        <v>0</v>
      </c>
    </row>
    <row r="48" spans="1:14" x14ac:dyDescent="0.25">
      <c r="A48" s="10" t="s">
        <v>205</v>
      </c>
      <c r="B48">
        <v>364</v>
      </c>
      <c r="C48">
        <v>2100</v>
      </c>
      <c r="D48">
        <v>1</v>
      </c>
      <c r="E48">
        <v>37</v>
      </c>
      <c r="F48">
        <v>29</v>
      </c>
      <c r="G48" t="s">
        <v>81</v>
      </c>
      <c r="I48" s="21">
        <f>SUMIF(DeviceVals!$B$2:'DeviceVals'!$B$164,A48,DeviceVals!$P$2:'DeviceVals'!$P$164)</f>
        <v>19.792400650406499</v>
      </c>
      <c r="K48">
        <v>42</v>
      </c>
      <c r="L48">
        <v>42</v>
      </c>
      <c r="N48">
        <f t="shared" si="0"/>
        <v>1</v>
      </c>
    </row>
    <row r="49" spans="1:14" x14ac:dyDescent="0.25">
      <c r="A49" s="10" t="s">
        <v>181</v>
      </c>
      <c r="B49">
        <v>350</v>
      </c>
      <c r="C49">
        <v>2200</v>
      </c>
      <c r="D49">
        <v>1</v>
      </c>
      <c r="E49">
        <v>31</v>
      </c>
      <c r="F49">
        <v>32</v>
      </c>
      <c r="G49" t="s">
        <v>81</v>
      </c>
      <c r="I49" s="21">
        <f>SUMIF(DeviceVals!$B$2:'DeviceVals'!$B$164,A49,DeviceVals!$P$2:'DeviceVals'!$P$164)</f>
        <v>18.314084724005131</v>
      </c>
      <c r="K49">
        <v>41</v>
      </c>
      <c r="L49">
        <v>42</v>
      </c>
      <c r="N49">
        <f t="shared" si="0"/>
        <v>1</v>
      </c>
    </row>
    <row r="50" spans="1:14" x14ac:dyDescent="0.25">
      <c r="A50" s="10" t="s">
        <v>102</v>
      </c>
      <c r="B50">
        <v>357</v>
      </c>
      <c r="C50">
        <v>2200</v>
      </c>
      <c r="D50">
        <v>1</v>
      </c>
      <c r="E50">
        <v>38</v>
      </c>
      <c r="F50">
        <v>28</v>
      </c>
      <c r="G50" t="s">
        <v>81</v>
      </c>
      <c r="I50" s="21">
        <f>SUMIF(DeviceVals!$B$2:'DeviceVals'!$B$164,A50,DeviceVals!$P$2:'DeviceVals'!$P$164)</f>
        <v>28.327829319640564</v>
      </c>
      <c r="K50">
        <v>41</v>
      </c>
      <c r="L50">
        <v>43</v>
      </c>
      <c r="N50">
        <f t="shared" si="0"/>
        <v>1</v>
      </c>
    </row>
    <row r="51" spans="1:14" hidden="1" x14ac:dyDescent="0.25">
      <c r="A51" s="10" t="s">
        <v>97</v>
      </c>
      <c r="B51">
        <v>193</v>
      </c>
      <c r="C51">
        <v>2956</v>
      </c>
      <c r="D51">
        <v>1</v>
      </c>
      <c r="E51">
        <v>30</v>
      </c>
      <c r="F51">
        <v>24</v>
      </c>
      <c r="G51" t="s">
        <v>84</v>
      </c>
      <c r="I51" s="21">
        <f>SUMIF(DeviceVals!$B$2:'DeviceVals'!$B$164,A51,DeviceVals!$P$2:'DeviceVals'!$P$164)</f>
        <v>1.6429428498074454</v>
      </c>
      <c r="K51">
        <v>41</v>
      </c>
      <c r="L51">
        <v>41</v>
      </c>
      <c r="N51">
        <f t="shared" si="0"/>
        <v>0</v>
      </c>
    </row>
    <row r="52" spans="1:14" hidden="1" x14ac:dyDescent="0.25">
      <c r="A52" s="10" t="s">
        <v>206</v>
      </c>
      <c r="B52">
        <v>264</v>
      </c>
      <c r="C52">
        <v>800</v>
      </c>
      <c r="D52">
        <v>2</v>
      </c>
      <c r="E52">
        <v>40</v>
      </c>
      <c r="F52">
        <v>18</v>
      </c>
      <c r="G52" t="s">
        <v>84</v>
      </c>
      <c r="I52" s="21">
        <f>SUMIF(DeviceVals!$B$2:'DeviceVals'!$B$164,A52,DeviceVals!$P$2:'DeviceVals'!$P$164)</f>
        <v>30.363668781710373</v>
      </c>
      <c r="K52">
        <v>42</v>
      </c>
      <c r="L52">
        <v>44</v>
      </c>
      <c r="N52">
        <f t="shared" si="0"/>
        <v>0</v>
      </c>
    </row>
    <row r="53" spans="1:14" hidden="1" x14ac:dyDescent="0.25">
      <c r="A53" s="10" t="s">
        <v>83</v>
      </c>
      <c r="B53">
        <v>238</v>
      </c>
      <c r="C53">
        <v>800</v>
      </c>
      <c r="D53">
        <v>1</v>
      </c>
      <c r="E53">
        <v>30</v>
      </c>
      <c r="F53">
        <v>14</v>
      </c>
      <c r="G53" t="s">
        <v>84</v>
      </c>
      <c r="I53" s="21">
        <f>SUMIF(DeviceVals!$B$2:'DeviceVals'!$B$164,A53,DeviceVals!$P$2:'DeviceVals'!$P$164)</f>
        <v>0.90543718053448452</v>
      </c>
      <c r="K53">
        <v>41</v>
      </c>
      <c r="L53">
        <v>41</v>
      </c>
      <c r="N53">
        <f t="shared" si="0"/>
        <v>0</v>
      </c>
    </row>
    <row r="54" spans="1:14" hidden="1" x14ac:dyDescent="0.25">
      <c r="A54" s="10" t="s">
        <v>208</v>
      </c>
      <c r="B54">
        <v>257</v>
      </c>
      <c r="C54">
        <v>800</v>
      </c>
      <c r="D54">
        <v>1</v>
      </c>
      <c r="E54">
        <v>32</v>
      </c>
      <c r="F54">
        <v>14</v>
      </c>
      <c r="G54" t="s">
        <v>84</v>
      </c>
      <c r="I54" s="21">
        <f>SUMIF(DeviceVals!$B$2:'DeviceVals'!$B$164,A54,DeviceVals!$P$2:'DeviceVals'!$P$164)</f>
        <v>1.5910930283580349</v>
      </c>
      <c r="K54">
        <v>41</v>
      </c>
      <c r="L54">
        <v>42</v>
      </c>
      <c r="N54">
        <f t="shared" si="0"/>
        <v>0</v>
      </c>
    </row>
    <row r="55" spans="1:14" hidden="1" x14ac:dyDescent="0.25">
      <c r="A55" s="10" t="s">
        <v>100</v>
      </c>
      <c r="B55">
        <v>320</v>
      </c>
      <c r="C55">
        <v>900</v>
      </c>
      <c r="D55">
        <v>1</v>
      </c>
      <c r="E55">
        <v>42</v>
      </c>
      <c r="F55">
        <v>15</v>
      </c>
      <c r="G55" t="s">
        <v>84</v>
      </c>
      <c r="I55" s="21">
        <f>SUMIF(DeviceVals!$B$2:'DeviceVals'!$B$164,A55,DeviceVals!$P$2:'DeviceVals'!$P$164)</f>
        <v>5.602754807195371</v>
      </c>
      <c r="K55">
        <v>41</v>
      </c>
      <c r="L55">
        <v>41</v>
      </c>
      <c r="N55">
        <f t="shared" si="0"/>
        <v>0</v>
      </c>
    </row>
    <row r="56" spans="1:14" hidden="1" x14ac:dyDescent="0.25">
      <c r="A56" s="10" t="s">
        <v>182</v>
      </c>
      <c r="B56">
        <v>320</v>
      </c>
      <c r="C56">
        <v>900</v>
      </c>
      <c r="D56">
        <v>1</v>
      </c>
      <c r="E56">
        <v>44</v>
      </c>
      <c r="F56">
        <v>15</v>
      </c>
      <c r="G56" t="s">
        <v>84</v>
      </c>
      <c r="I56" s="21">
        <f>SUMIF(DeviceVals!$B$2:'DeviceVals'!$B$164,A56,DeviceVals!$P$2:'DeviceVals'!$P$164)</f>
        <v>5.602754807195371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98</v>
      </c>
      <c r="B57">
        <v>261</v>
      </c>
      <c r="C57">
        <v>900</v>
      </c>
      <c r="D57">
        <v>1</v>
      </c>
      <c r="E57">
        <v>40</v>
      </c>
      <c r="F57">
        <v>9</v>
      </c>
      <c r="G57" t="s">
        <v>84</v>
      </c>
      <c r="I57" s="21">
        <f>SUMIF(DeviceVals!$B$2:'DeviceVals'!$B$164,A57,DeviceVals!$P$2:'DeviceVals'!$P$164)</f>
        <v>0.71810652137153141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210</v>
      </c>
      <c r="B58">
        <v>270</v>
      </c>
      <c r="C58">
        <v>954</v>
      </c>
      <c r="D58">
        <v>1</v>
      </c>
      <c r="E58">
        <v>41</v>
      </c>
      <c r="F58">
        <v>9</v>
      </c>
      <c r="G58" t="s">
        <v>84</v>
      </c>
      <c r="I58" s="21">
        <f>SUMIF(DeviceVals!$B$2:'DeviceVals'!$B$164,A58,DeviceVals!$P$2:'DeviceVals'!$P$164)</f>
        <v>3.2213338911548752</v>
      </c>
      <c r="K58">
        <v>42</v>
      </c>
      <c r="L58">
        <v>43</v>
      </c>
      <c r="N58">
        <f t="shared" si="0"/>
        <v>0</v>
      </c>
    </row>
    <row r="59" spans="1:14" hidden="1" x14ac:dyDescent="0.25">
      <c r="A59" s="10" t="s">
        <v>211</v>
      </c>
      <c r="B59">
        <v>323</v>
      </c>
      <c r="C59">
        <v>900</v>
      </c>
      <c r="D59">
        <v>1</v>
      </c>
      <c r="E59">
        <v>46</v>
      </c>
      <c r="F59">
        <v>14</v>
      </c>
      <c r="G59" t="s">
        <v>84</v>
      </c>
      <c r="I59" s="21">
        <f>SUMIF(DeviceVals!$B$2:'DeviceVals'!$B$164,A59,DeviceVals!$P$2:'DeviceVals'!$P$164)</f>
        <v>5.6552806335128292</v>
      </c>
      <c r="K59">
        <v>42</v>
      </c>
      <c r="L59">
        <v>42</v>
      </c>
      <c r="N59">
        <f t="shared" si="0"/>
        <v>0</v>
      </c>
    </row>
    <row r="60" spans="1:14" hidden="1" x14ac:dyDescent="0.25">
      <c r="A60" s="10" t="s">
        <v>99</v>
      </c>
      <c r="B60">
        <v>289</v>
      </c>
      <c r="C60">
        <v>925</v>
      </c>
      <c r="D60">
        <v>1</v>
      </c>
      <c r="E60">
        <v>42</v>
      </c>
      <c r="F60">
        <v>12</v>
      </c>
      <c r="G60" t="s">
        <v>84</v>
      </c>
      <c r="I60" s="21">
        <f>SUMIF(DeviceVals!$B$2:'DeviceVals'!$B$164,A60,DeviceVals!$P$2:'DeviceVals'!$P$164)</f>
        <v>1.0896428314212834</v>
      </c>
      <c r="K60">
        <v>41</v>
      </c>
      <c r="L60">
        <v>41</v>
      </c>
      <c r="N60">
        <f t="shared" si="0"/>
        <v>0</v>
      </c>
    </row>
    <row r="61" spans="1:14" hidden="1" x14ac:dyDescent="0.25">
      <c r="A61" s="10" t="s">
        <v>209</v>
      </c>
      <c r="B61">
        <v>298</v>
      </c>
      <c r="C61">
        <v>987</v>
      </c>
      <c r="D61">
        <v>1</v>
      </c>
      <c r="E61">
        <v>42</v>
      </c>
      <c r="F61">
        <v>13</v>
      </c>
      <c r="G61" t="s">
        <v>84</v>
      </c>
      <c r="I61" s="21">
        <f>SUMIF(DeviceVals!$B$2:'DeviceVals'!$B$164,A61,DeviceVals!$P$2:'DeviceVals'!$P$164)</f>
        <v>5.3132207801277014</v>
      </c>
      <c r="K61">
        <v>42</v>
      </c>
      <c r="L61">
        <v>44</v>
      </c>
      <c r="N61">
        <f t="shared" si="0"/>
        <v>0</v>
      </c>
    </row>
    <row r="62" spans="1:14" hidden="1" x14ac:dyDescent="0.25">
      <c r="I62" s="21"/>
      <c r="N62">
        <f t="shared" si="0"/>
        <v>0</v>
      </c>
    </row>
    <row r="63" spans="1:14" x14ac:dyDescent="0.25">
      <c r="A63" s="20" t="s">
        <v>19</v>
      </c>
      <c r="B63">
        <v>354</v>
      </c>
      <c r="C63">
        <v>2800</v>
      </c>
      <c r="D63">
        <v>1</v>
      </c>
      <c r="E63">
        <v>27</v>
      </c>
      <c r="F63">
        <v>33</v>
      </c>
      <c r="G63" t="s">
        <v>81</v>
      </c>
      <c r="I63" s="21">
        <f>SUMIF(DeviceVals!$B$2:'DeviceVals'!$B$164,A63,DeviceVals!$P$2:'DeviceVals'!$P$164)</f>
        <v>18.89449324775353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72</v>
      </c>
      <c r="B64">
        <v>320</v>
      </c>
      <c r="C64">
        <v>2400</v>
      </c>
      <c r="D64">
        <v>1</v>
      </c>
      <c r="E64">
        <v>28</v>
      </c>
      <c r="F64">
        <v>31</v>
      </c>
      <c r="G64" t="s">
        <v>81</v>
      </c>
      <c r="I64" s="21">
        <f>SUMIF(DeviceVals!$B$2:'DeviceVals'!$B$164,A64,DeviceVals!$P$2:'DeviceVals'!$P$164)</f>
        <v>9.454406748578764</v>
      </c>
      <c r="K64">
        <v>41</v>
      </c>
      <c r="L64">
        <v>42</v>
      </c>
      <c r="N64">
        <f t="shared" si="0"/>
        <v>1</v>
      </c>
    </row>
    <row r="65" spans="1:14" x14ac:dyDescent="0.25">
      <c r="A65" s="20" t="s">
        <v>73</v>
      </c>
      <c r="B65">
        <v>317</v>
      </c>
      <c r="C65">
        <v>1969</v>
      </c>
      <c r="D65">
        <v>1</v>
      </c>
      <c r="E65">
        <v>27</v>
      </c>
      <c r="F65">
        <v>29</v>
      </c>
      <c r="G65" t="s">
        <v>81</v>
      </c>
      <c r="I65" s="21">
        <f>SUMIF(DeviceVals!$B$2:'DeviceVals'!$B$164,A65,DeviceVals!$P$2:'DeviceVals'!$P$164)</f>
        <v>16.58732816431322</v>
      </c>
      <c r="K65">
        <v>41</v>
      </c>
      <c r="L65">
        <v>43</v>
      </c>
      <c r="N65">
        <f t="shared" si="0"/>
        <v>1</v>
      </c>
    </row>
    <row r="66" spans="1:14" x14ac:dyDescent="0.25">
      <c r="A66" s="20" t="s">
        <v>20</v>
      </c>
      <c r="B66">
        <v>320</v>
      </c>
      <c r="C66">
        <v>2600</v>
      </c>
      <c r="D66">
        <v>1</v>
      </c>
      <c r="E66">
        <v>26</v>
      </c>
      <c r="F66">
        <v>31</v>
      </c>
      <c r="G66" t="s">
        <v>81</v>
      </c>
      <c r="I66" s="21">
        <f>SUMIF(DeviceVals!$B$2:'DeviceVals'!$B$164,A66,DeviceVals!$P$2:'DeviceVals'!$P$164)</f>
        <v>7.3093463414634137</v>
      </c>
      <c r="K66">
        <v>41</v>
      </c>
      <c r="L66">
        <v>42</v>
      </c>
      <c r="N66">
        <f t="shared" si="0"/>
        <v>1</v>
      </c>
    </row>
    <row r="67" spans="1:14" x14ac:dyDescent="0.25">
      <c r="A67" s="20" t="s">
        <v>75</v>
      </c>
      <c r="B67">
        <v>267</v>
      </c>
      <c r="C67">
        <v>3000</v>
      </c>
      <c r="D67">
        <v>1</v>
      </c>
      <c r="E67">
        <v>28</v>
      </c>
      <c r="F67">
        <v>30</v>
      </c>
      <c r="G67" t="s">
        <v>81</v>
      </c>
      <c r="I67" s="21">
        <f>SUMIF(DeviceVals!$B$2:'DeviceVals'!$B$164,A67,DeviceVals!$P$2:'DeviceVals'!$P$164)</f>
        <v>21.356767894736841</v>
      </c>
      <c r="K67">
        <v>41</v>
      </c>
      <c r="L67">
        <v>43</v>
      </c>
      <c r="N67">
        <f t="shared" si="0"/>
        <v>1</v>
      </c>
    </row>
    <row r="68" spans="1:14" hidden="1" x14ac:dyDescent="0.25">
      <c r="A68" s="20" t="s">
        <v>107</v>
      </c>
      <c r="B68">
        <v>206</v>
      </c>
      <c r="C68">
        <v>1676</v>
      </c>
      <c r="D68">
        <v>0</v>
      </c>
      <c r="E68">
        <v>24</v>
      </c>
      <c r="F68">
        <v>24</v>
      </c>
      <c r="G68" t="s">
        <v>84</v>
      </c>
      <c r="I68" s="21">
        <f>SUMIF(DeviceVals!$B$2:'DeviceVals'!$B$164,A68,DeviceVals!$P$2:'DeviceVals'!$P$164)</f>
        <v>1.8986668292682924</v>
      </c>
      <c r="K68">
        <v>41</v>
      </c>
      <c r="L68">
        <v>44</v>
      </c>
      <c r="N68">
        <f t="shared" si="0"/>
        <v>0</v>
      </c>
    </row>
    <row r="69" spans="1:14" hidden="1" x14ac:dyDescent="0.25">
      <c r="A69" s="20" t="s">
        <v>108</v>
      </c>
      <c r="B69">
        <v>264</v>
      </c>
      <c r="C69">
        <v>1650</v>
      </c>
      <c r="D69">
        <v>1</v>
      </c>
      <c r="E69">
        <v>31</v>
      </c>
      <c r="F69">
        <v>23</v>
      </c>
      <c r="G69" t="s">
        <v>84</v>
      </c>
      <c r="I69" s="21">
        <f>SUMIF(DeviceVals!$B$2:'DeviceVals'!$B$164,A69,DeviceVals!$P$2:'DeviceVals'!$P$164)</f>
        <v>1.2695180487804876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109</v>
      </c>
      <c r="B70">
        <v>200</v>
      </c>
      <c r="C70">
        <v>1100</v>
      </c>
      <c r="D70">
        <v>1</v>
      </c>
      <c r="E70">
        <v>34</v>
      </c>
      <c r="F70">
        <v>20</v>
      </c>
      <c r="G70" t="s">
        <v>84</v>
      </c>
      <c r="I70" s="21">
        <f>SUMIF(DeviceVals!$B$2:'DeviceVals'!$B$164,A70,DeviceVals!$P$2:'DeviceVals'!$P$164)</f>
        <v>0.96175609756097558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110</v>
      </c>
      <c r="B71">
        <v>261</v>
      </c>
      <c r="C71">
        <v>900</v>
      </c>
      <c r="D71">
        <v>1</v>
      </c>
      <c r="E71">
        <v>40</v>
      </c>
      <c r="F71">
        <v>9</v>
      </c>
      <c r="G71" t="s">
        <v>84</v>
      </c>
      <c r="I71" s="21">
        <f>SUMIF(DeviceVals!$B$2:'DeviceVals'!$B$164,A71,DeviceVals!$P$2:'DeviceVals'!$P$164)</f>
        <v>1.3763708326287687</v>
      </c>
      <c r="K71">
        <v>41</v>
      </c>
      <c r="L71">
        <v>41</v>
      </c>
      <c r="N71">
        <f t="shared" si="0"/>
        <v>0</v>
      </c>
    </row>
    <row r="72" spans="1:14" hidden="1" x14ac:dyDescent="0.25">
      <c r="A72" s="20" t="s">
        <v>111</v>
      </c>
      <c r="B72">
        <v>233</v>
      </c>
      <c r="C72">
        <v>1151</v>
      </c>
      <c r="D72">
        <v>0</v>
      </c>
      <c r="E72">
        <v>38</v>
      </c>
      <c r="F72">
        <v>16</v>
      </c>
      <c r="G72" t="s">
        <v>84</v>
      </c>
      <c r="I72" s="21">
        <f>SUMIF(DeviceVals!$B$2:'DeviceVals'!$B$164,A72,DeviceVals!$P$2:'DeviceVals'!$P$164)</f>
        <v>1.1204458536585367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0" t="s">
        <v>112</v>
      </c>
      <c r="B73">
        <v>277</v>
      </c>
      <c r="C73">
        <v>1400</v>
      </c>
      <c r="D73">
        <v>1</v>
      </c>
      <c r="E73">
        <v>36</v>
      </c>
      <c r="F73">
        <v>19</v>
      </c>
      <c r="G73" t="s">
        <v>84</v>
      </c>
      <c r="I73" s="21">
        <f>SUMIF(DeviceVals!$B$2:'DeviceVals'!$B$164,A73,DeviceVals!$P$2:'DeviceVals'!$P$164)</f>
        <v>1.3320321951219509</v>
      </c>
      <c r="K73">
        <v>41</v>
      </c>
      <c r="L73">
        <v>43</v>
      </c>
      <c r="N73">
        <f t="shared" si="0"/>
        <v>0</v>
      </c>
    </row>
    <row r="74" spans="1:14" hidden="1" x14ac:dyDescent="0.25">
      <c r="A74" s="20" t="s">
        <v>113</v>
      </c>
      <c r="B74">
        <v>260</v>
      </c>
      <c r="C74">
        <v>856</v>
      </c>
      <c r="D74">
        <v>1</v>
      </c>
      <c r="E74">
        <v>36</v>
      </c>
      <c r="F74">
        <v>15</v>
      </c>
      <c r="G74" t="s">
        <v>84</v>
      </c>
      <c r="I74" s="21">
        <f>SUMIF(DeviceVals!$B$2:'DeviceVals'!$B$164,A74,DeviceVals!$P$2:'DeviceVals'!$P$164)</f>
        <v>3.9221555526065721</v>
      </c>
      <c r="K74">
        <v>41</v>
      </c>
      <c r="L74">
        <v>41</v>
      </c>
      <c r="N74">
        <f t="shared" ref="N74:N89" si="1">(IF($G74=$H$1,1,0) * IF($K74&gt;$K$1,0,1) * IF($L74&lt;$K$1,0,1))</f>
        <v>0</v>
      </c>
    </row>
    <row r="75" spans="1:14" hidden="1" x14ac:dyDescent="0.25">
      <c r="I75" s="21"/>
      <c r="N75">
        <f t="shared" si="1"/>
        <v>0</v>
      </c>
    </row>
    <row r="76" spans="1:14" hidden="1" x14ac:dyDescent="0.25">
      <c r="A76" s="20" t="s">
        <v>77</v>
      </c>
      <c r="B76">
        <v>313</v>
      </c>
      <c r="C76">
        <v>2627</v>
      </c>
      <c r="D76">
        <v>1</v>
      </c>
      <c r="E76">
        <v>28</v>
      </c>
      <c r="F76">
        <v>30</v>
      </c>
      <c r="G76" t="s">
        <v>81</v>
      </c>
      <c r="I76" s="21">
        <f>SUMIF(DeviceVals!$B$2:'DeviceVals'!$B$164,A76,DeviceVals!$P$2:'DeviceVals'!$P$164)</f>
        <v>11.961561621125981</v>
      </c>
      <c r="K76">
        <v>41</v>
      </c>
      <c r="L76">
        <v>41</v>
      </c>
      <c r="N76">
        <f t="shared" si="1"/>
        <v>0</v>
      </c>
    </row>
    <row r="77" spans="1:14" hidden="1" x14ac:dyDescent="0.25">
      <c r="A77" s="20" t="s">
        <v>195</v>
      </c>
      <c r="B77">
        <v>330</v>
      </c>
      <c r="C77">
        <v>2627</v>
      </c>
      <c r="D77">
        <v>1</v>
      </c>
      <c r="E77">
        <v>26</v>
      </c>
      <c r="F77">
        <v>30</v>
      </c>
      <c r="G77" t="s">
        <v>81</v>
      </c>
      <c r="I77" s="21">
        <f>SUMIF(DeviceVals!$B$2:'DeviceVals'!$B$164,A77,DeviceVals!$P$2:'DeviceVals'!$P$164)</f>
        <v>12.611231102145608</v>
      </c>
      <c r="K77">
        <v>41</v>
      </c>
      <c r="L77">
        <v>41</v>
      </c>
      <c r="N77">
        <f t="shared" si="1"/>
        <v>0</v>
      </c>
    </row>
    <row r="78" spans="1:14" x14ac:dyDescent="0.25">
      <c r="A78" s="20" t="s">
        <v>218</v>
      </c>
      <c r="B78">
        <v>373</v>
      </c>
      <c r="C78">
        <v>2900</v>
      </c>
      <c r="D78">
        <v>1</v>
      </c>
      <c r="E78">
        <v>29</v>
      </c>
      <c r="F78">
        <v>34</v>
      </c>
      <c r="G78" t="s">
        <v>81</v>
      </c>
      <c r="I78" s="21">
        <f>SUMIF(DeviceVals!$B$2:'DeviceVals'!$B$164,A78,DeviceVals!$P$2:'DeviceVals'!$P$164)</f>
        <v>15.9448163029525</v>
      </c>
      <c r="K78">
        <v>42</v>
      </c>
      <c r="L78">
        <v>43</v>
      </c>
      <c r="N78">
        <f t="shared" si="1"/>
        <v>1</v>
      </c>
    </row>
    <row r="79" spans="1:14" x14ac:dyDescent="0.25">
      <c r="I79" s="21"/>
    </row>
    <row r="80" spans="1:14" x14ac:dyDescent="0.25">
      <c r="A80" s="20" t="s">
        <v>115</v>
      </c>
      <c r="B80">
        <v>321</v>
      </c>
      <c r="C80">
        <v>2200</v>
      </c>
      <c r="D80">
        <v>1</v>
      </c>
      <c r="E80">
        <v>28</v>
      </c>
      <c r="F80">
        <v>29</v>
      </c>
      <c r="G80" t="s">
        <v>81</v>
      </c>
      <c r="I80" s="21">
        <f>SUMIF(DeviceVals!$B$2:'DeviceVals'!$B$164,A80,DeviceVals!$P$2:'DeviceVals'!$P$164)</f>
        <v>22.831179255455705</v>
      </c>
      <c r="K80">
        <v>41</v>
      </c>
      <c r="L80">
        <v>45</v>
      </c>
      <c r="N80">
        <f t="shared" si="1"/>
        <v>1</v>
      </c>
    </row>
    <row r="81" spans="1:14" hidden="1" x14ac:dyDescent="0.25">
      <c r="A81" s="20" t="s">
        <v>116</v>
      </c>
      <c r="B81">
        <v>260</v>
      </c>
      <c r="C81">
        <v>2300</v>
      </c>
      <c r="D81">
        <v>0</v>
      </c>
      <c r="E81">
        <v>20</v>
      </c>
      <c r="F81">
        <v>29</v>
      </c>
      <c r="G81" t="s">
        <v>81</v>
      </c>
      <c r="I81" s="21">
        <f>SUMIF(DeviceVals!$B$2:'DeviceVals'!$B$164,A81,DeviceVals!$P$2:'DeviceVals'!$P$164)</f>
        <v>4.7445827984595628</v>
      </c>
      <c r="K81">
        <v>41</v>
      </c>
      <c r="L81">
        <v>41</v>
      </c>
      <c r="N81">
        <f t="shared" si="1"/>
        <v>0</v>
      </c>
    </row>
    <row r="82" spans="1:14" x14ac:dyDescent="0.25">
      <c r="A82" s="20" t="s">
        <v>117</v>
      </c>
      <c r="B82">
        <v>310</v>
      </c>
      <c r="C82">
        <v>3000</v>
      </c>
      <c r="D82">
        <v>0</v>
      </c>
      <c r="E82">
        <v>28</v>
      </c>
      <c r="F82">
        <v>33</v>
      </c>
      <c r="G82" t="s">
        <v>81</v>
      </c>
      <c r="I82" s="21">
        <f>SUMIF(DeviceVals!$B$2:'DeviceVals'!$B$164,A82,DeviceVals!$P$2:'DeviceVals'!$P$164)</f>
        <v>15.092698644986449</v>
      </c>
      <c r="K82">
        <v>41</v>
      </c>
      <c r="L82">
        <v>45</v>
      </c>
      <c r="N82">
        <f t="shared" si="1"/>
        <v>1</v>
      </c>
    </row>
    <row r="83" spans="1:14" x14ac:dyDescent="0.25">
      <c r="A83" s="20" t="s">
        <v>118</v>
      </c>
      <c r="B83">
        <v>320</v>
      </c>
      <c r="C83">
        <v>2400</v>
      </c>
      <c r="D83">
        <v>1</v>
      </c>
      <c r="E83">
        <v>28</v>
      </c>
      <c r="F83">
        <v>31</v>
      </c>
      <c r="G83" t="s">
        <v>81</v>
      </c>
      <c r="I83" s="21">
        <f>SUMIF(DeviceVals!$B$2:'DeviceVals'!$B$164,A83,DeviceVals!$P$2:'DeviceVals'!$P$164)</f>
        <v>9.454406748578764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119</v>
      </c>
      <c r="B84">
        <v>286</v>
      </c>
      <c r="C84">
        <v>2150</v>
      </c>
      <c r="D84">
        <v>1</v>
      </c>
      <c r="E84">
        <v>27</v>
      </c>
      <c r="F84">
        <v>30</v>
      </c>
      <c r="G84" t="s">
        <v>81</v>
      </c>
      <c r="I84" s="21">
        <f>SUMIF(DeviceVals!$B$2:'DeviceVals'!$B$164,A84,DeviceVals!$P$2:'DeviceVals'!$P$164)</f>
        <v>5.2190410783055192</v>
      </c>
      <c r="K84">
        <v>41</v>
      </c>
      <c r="L84">
        <v>45</v>
      </c>
      <c r="N84">
        <f t="shared" si="1"/>
        <v>1</v>
      </c>
    </row>
    <row r="85" spans="1:14" hidden="1" x14ac:dyDescent="0.25">
      <c r="A85" s="20" t="s">
        <v>120</v>
      </c>
      <c r="B85">
        <v>286</v>
      </c>
      <c r="C85">
        <v>2562</v>
      </c>
      <c r="D85">
        <v>1</v>
      </c>
      <c r="E85">
        <v>28</v>
      </c>
      <c r="F85">
        <v>28</v>
      </c>
      <c r="G85" t="s">
        <v>81</v>
      </c>
      <c r="I85" s="21">
        <f>SUMIF(DeviceVals!$B$2:'DeviceVals'!$B$164,A85,DeviceVals!$P$2:'DeviceVals'!$P$164)</f>
        <v>10.929733621859526</v>
      </c>
      <c r="K85">
        <v>41</v>
      </c>
      <c r="L85">
        <v>41</v>
      </c>
      <c r="N85">
        <f t="shared" si="1"/>
        <v>0</v>
      </c>
    </row>
    <row r="86" spans="1:14" x14ac:dyDescent="0.25">
      <c r="A86" s="20" t="s">
        <v>121</v>
      </c>
      <c r="B86">
        <v>304</v>
      </c>
      <c r="C86">
        <v>2350</v>
      </c>
      <c r="D86">
        <v>1</v>
      </c>
      <c r="E86">
        <v>26</v>
      </c>
      <c r="F86">
        <v>29</v>
      </c>
      <c r="G86" t="s">
        <v>81</v>
      </c>
      <c r="I86" s="21">
        <f>SUMIF(DeviceVals!$B$2:'DeviceVals'!$B$164,A86,DeviceVals!$P$2:'DeviceVals'!$P$164)</f>
        <v>13.03933101045296</v>
      </c>
      <c r="K86">
        <v>41</v>
      </c>
      <c r="L86">
        <v>45</v>
      </c>
      <c r="N86">
        <f t="shared" si="1"/>
        <v>1</v>
      </c>
    </row>
    <row r="87" spans="1:14" x14ac:dyDescent="0.25">
      <c r="A87" s="20" t="s">
        <v>122</v>
      </c>
      <c r="B87">
        <v>219</v>
      </c>
      <c r="C87">
        <v>1350</v>
      </c>
      <c r="D87">
        <v>0</v>
      </c>
      <c r="E87">
        <v>26</v>
      </c>
      <c r="F87">
        <v>25</v>
      </c>
      <c r="G87" t="s">
        <v>81</v>
      </c>
      <c r="I87" s="21">
        <f>SUMIF(DeviceVals!$B$2:'DeviceVals'!$B$164,A87,DeviceVals!$P$2:'DeviceVals'!$P$164)</f>
        <v>2.1885039886301119</v>
      </c>
      <c r="K87">
        <v>41</v>
      </c>
      <c r="L87">
        <v>45</v>
      </c>
      <c r="N87">
        <f t="shared" si="1"/>
        <v>1</v>
      </c>
    </row>
    <row r="88" spans="1:14" hidden="1" x14ac:dyDescent="0.25">
      <c r="A88" s="20" t="s">
        <v>123</v>
      </c>
      <c r="B88">
        <v>285</v>
      </c>
      <c r="C88">
        <v>1300</v>
      </c>
      <c r="D88">
        <v>1</v>
      </c>
      <c r="E88">
        <v>30</v>
      </c>
      <c r="F88">
        <v>16</v>
      </c>
      <c r="G88" t="s">
        <v>84</v>
      </c>
      <c r="I88" s="21">
        <f>SUMIF(DeviceVals!$B$2:'DeviceVals'!$B$164,A88,DeviceVals!$P$2:'DeviceVals'!$P$164)</f>
        <v>1.42601393728223</v>
      </c>
      <c r="K88">
        <v>41</v>
      </c>
      <c r="L88">
        <v>41</v>
      </c>
      <c r="N88">
        <f t="shared" si="1"/>
        <v>0</v>
      </c>
    </row>
    <row r="89" spans="1:14" hidden="1" x14ac:dyDescent="0.25">
      <c r="A89" s="20" t="s">
        <v>124</v>
      </c>
      <c r="B89">
        <v>270</v>
      </c>
      <c r="C89">
        <v>1000</v>
      </c>
      <c r="D89">
        <v>0</v>
      </c>
      <c r="E89">
        <v>28</v>
      </c>
      <c r="F89">
        <v>20</v>
      </c>
      <c r="G89" t="s">
        <v>128</v>
      </c>
      <c r="I89" s="21">
        <f>SUMIF(DeviceVals!$B$2:'DeviceVals'!$B$164,A89,DeviceVals!$P$2:'DeviceVals'!$P$164)</f>
        <v>1.0481129653401797</v>
      </c>
      <c r="K89">
        <v>41</v>
      </c>
      <c r="L89">
        <v>45</v>
      </c>
      <c r="N89">
        <f t="shared" si="1"/>
        <v>0</v>
      </c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21"/>
    </row>
    <row r="146" spans="9:9" x14ac:dyDescent="0.25">
      <c r="I146" s="21"/>
    </row>
    <row r="147" spans="9:9" x14ac:dyDescent="0.25">
      <c r="I147" s="21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  <row r="153" spans="9:9" x14ac:dyDescent="0.25">
      <c r="I153" s="12"/>
    </row>
  </sheetData>
  <autoFilter ref="N1:N153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A4:A122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Soviets, template</vt:lpstr>
      <vt:lpstr>Panzer Fuel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2017-06-03T22:19:24Z</dcterms:modified>
</cp:coreProperties>
</file>