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4" i="9" l="1"/>
  <c r="L48" i="7" l="1"/>
  <c r="K48" i="7"/>
  <c r="J48" i="7"/>
  <c r="I48" i="7"/>
  <c r="H48" i="7"/>
  <c r="G48" i="7"/>
  <c r="F48" i="7"/>
  <c r="E48" i="7"/>
  <c r="N33" i="9"/>
  <c r="L47" i="7"/>
  <c r="K47" i="7"/>
  <c r="J47" i="7"/>
  <c r="I47" i="7"/>
  <c r="H47" i="7"/>
  <c r="G47" i="7"/>
  <c r="F47" i="7"/>
  <c r="E47" i="7"/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L27" i="7" l="1"/>
  <c r="K27" i="7"/>
  <c r="J27" i="7"/>
  <c r="I27" i="7"/>
  <c r="H27" i="7"/>
  <c r="G27" i="7"/>
  <c r="F27" i="7"/>
  <c r="E27" i="7"/>
  <c r="N17" i="9"/>
  <c r="N78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9" i="9" l="1"/>
  <c r="N88" i="9"/>
  <c r="N87" i="9"/>
  <c r="N86" i="9"/>
  <c r="N85" i="9"/>
  <c r="N84" i="9"/>
  <c r="N83" i="9"/>
  <c r="N82" i="9"/>
  <c r="N81" i="9"/>
  <c r="N80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48" i="7" l="1"/>
  <c r="N47" i="7"/>
  <c r="N48" i="7"/>
  <c r="P48" i="7" s="1"/>
  <c r="I34" i="9" s="1"/>
  <c r="O47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27" i="7"/>
  <c r="P111" i="7"/>
  <c r="P110" i="7"/>
  <c r="P30" i="7"/>
  <c r="P33" i="7"/>
  <c r="P29" i="7"/>
  <c r="P34" i="7"/>
  <c r="P86" i="7"/>
  <c r="I58" i="9" s="1"/>
  <c r="P24" i="7"/>
  <c r="P25" i="7"/>
  <c r="P85" i="7"/>
  <c r="I57" i="9" s="1"/>
  <c r="P88" i="7"/>
  <c r="I60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6" i="9" s="1"/>
  <c r="P74" i="7"/>
  <c r="P75" i="7"/>
  <c r="P73" i="7"/>
  <c r="P122" i="7"/>
  <c r="I87" i="9" s="1"/>
  <c r="P123" i="7"/>
  <c r="I88" i="9" s="1"/>
  <c r="P124" i="7"/>
  <c r="I89" i="9" s="1"/>
  <c r="P118" i="7"/>
  <c r="I84" i="9" s="1"/>
  <c r="P116" i="7"/>
  <c r="P120" i="7"/>
  <c r="P121" i="7"/>
  <c r="P101" i="7"/>
  <c r="I69" i="9" s="1"/>
  <c r="P104" i="7"/>
  <c r="I72" i="9" s="1"/>
  <c r="P102" i="7"/>
  <c r="I70" i="9" s="1"/>
  <c r="P119" i="7"/>
  <c r="I85" i="9" s="1"/>
  <c r="P109" i="7"/>
  <c r="P115" i="7"/>
  <c r="I82" i="9" s="1"/>
  <c r="P106" i="7"/>
  <c r="I74" i="9" s="1"/>
  <c r="P105" i="7"/>
  <c r="I73" i="9" s="1"/>
  <c r="P100" i="7"/>
  <c r="I68" i="9" s="1"/>
  <c r="P113" i="7"/>
  <c r="I80" i="9" s="1"/>
  <c r="P117" i="7"/>
  <c r="I83" i="9" s="1"/>
  <c r="P114" i="7"/>
  <c r="I81" i="9" s="1"/>
  <c r="P103" i="7"/>
  <c r="I71" i="9" s="1"/>
  <c r="P44" i="7"/>
  <c r="I30" i="9" s="1"/>
  <c r="P43" i="7"/>
  <c r="I29" i="9" s="1"/>
  <c r="P61" i="7"/>
  <c r="P62" i="7"/>
  <c r="P46" i="7"/>
  <c r="I32" i="9" s="1"/>
  <c r="P96" i="7"/>
  <c r="P83" i="7"/>
  <c r="I55" i="9" s="1"/>
  <c r="P39" i="7"/>
  <c r="I24" i="9" s="1"/>
  <c r="P79" i="7"/>
  <c r="P89" i="7"/>
  <c r="I61" i="9" s="1"/>
  <c r="P87" i="7"/>
  <c r="I59" i="9" s="1"/>
  <c r="P45" i="7"/>
  <c r="I31" i="9" s="1"/>
  <c r="P49" i="7"/>
  <c r="I36" i="9" s="1"/>
  <c r="P42" i="7"/>
  <c r="I28" i="9" s="1"/>
  <c r="P40" i="7"/>
  <c r="I25" i="9" s="1"/>
  <c r="P41" i="7"/>
  <c r="I27" i="9" s="1"/>
  <c r="P37" i="7"/>
  <c r="P38" i="7"/>
  <c r="P77" i="7"/>
  <c r="P54" i="7"/>
  <c r="P94" i="7"/>
  <c r="I64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6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8" i="9" l="1"/>
  <c r="I11" i="9"/>
  <c r="I16" i="9"/>
  <c r="I17" i="9"/>
  <c r="I23" i="9"/>
  <c r="I22" i="9"/>
  <c r="I15" i="9"/>
  <c r="I18" i="9"/>
  <c r="I19" i="9"/>
  <c r="I42" i="9"/>
  <c r="I54" i="9"/>
  <c r="I53" i="9"/>
  <c r="I48" i="9"/>
  <c r="I51" i="9"/>
  <c r="I52" i="9"/>
  <c r="I44" i="9"/>
  <c r="I13" i="9"/>
  <c r="I77" i="9"/>
  <c r="I76" i="9"/>
  <c r="I12" i="9"/>
  <c r="I49" i="9"/>
  <c r="I86" i="9"/>
  <c r="I43" i="9"/>
  <c r="I65" i="9"/>
  <c r="I26" i="9"/>
  <c r="I50" i="9"/>
  <c r="I8" i="9"/>
  <c r="I45" i="9"/>
  <c r="I67" i="9"/>
  <c r="I63" i="9"/>
  <c r="I41" i="9"/>
  <c r="I10" i="9"/>
  <c r="I40" i="9"/>
  <c r="I46" i="9"/>
  <c r="I39" i="9"/>
  <c r="I47" i="9"/>
  <c r="I38" i="9"/>
  <c r="I14" i="9"/>
</calcChain>
</file>

<file path=xl/sharedStrings.xml><?xml version="1.0" encoding="utf-8"?>
<sst xmlns="http://schemas.openxmlformats.org/spreadsheetml/2006/main" count="904" uniqueCount="323">
  <si>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</si>
  <si>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</si>
  <si>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</si>
  <si>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</si>
  <si>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</si>
  <si>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</si>
  <si>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</si>
  <si>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</si>
  <si>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</si>
  <si>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</si>
  <si>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</si>
  <si>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</si>
  <si>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</si>
  <si>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</si>
  <si>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</si>
  <si>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</si>
  <si>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</si>
  <si>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</si>
  <si>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</si>
  <si>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</si>
  <si>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</si>
  <si>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</si>
  <si>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</si>
  <si>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</si>
  <si>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</si>
  <si>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</si>
  <si>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</si>
  <si>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</si>
  <si>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</si>
  <si>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</si>
  <si>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</si>
  <si>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</si>
  <si>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</si>
  <si>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</si>
  <si>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</si>
  <si>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</si>
  <si>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</si>
  <si>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</si>
  <si>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</si>
  <si>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</si>
  <si>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</si>
  <si>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</si>
  <si>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</si>
  <si>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</si>
  <si>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</si>
  <si>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</si>
  <si>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</si>
  <si>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</si>
  <si>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</si>
  <si>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</si>
  <si>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</si>
  <si>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</si>
  <si>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</si>
  <si>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</si>
  <si>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</si>
  <si>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</si>
  <si>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</si>
  <si>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</si>
  <si>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</si>
  <si>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</si>
  <si>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</si>
  <si>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</si>
  <si>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</si>
  <si>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</si>
  <si>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</si>
  <si>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</si>
  <si>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</si>
  <si>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</si>
  <si>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</si>
  <si>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</si>
  <si>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</si>
  <si>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</si>
  <si>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</si>
  <si>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</si>
  <si>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</si>
  <si>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</si>
  <si>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</si>
  <si>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</si>
  <si>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</si>
  <si>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</si>
  <si>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</si>
  <si>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</si>
  <si>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</si>
  <si>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</si>
  <si>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</si>
  <si>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</si>
  <si>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</si>
  <si>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</si>
  <si>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</si>
  <si>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</si>
  <si>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</si>
  <si>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</si>
  <si>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</si>
  <si>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</si>
  <si>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</si>
  <si>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</si>
  <si>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</si>
  <si>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</si>
  <si>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</si>
  <si>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</si>
  <si>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</si>
  <si>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</si>
  <si>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</si>
  <si>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</si>
  <si>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</si>
  <si>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</si>
  <si>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</si>
  <si>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</si>
  <si>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</si>
  <si>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</si>
  <si>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</si>
  <si>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</si>
  <si>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</si>
  <si>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</si>
  <si>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</si>
  <si>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</si>
  <si>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</si>
  <si>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</si>
  <si>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</si>
  <si>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</si>
  <si>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</si>
  <si>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</si>
  <si>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</si>
  <si>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</si>
  <si>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</si>
  <si>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</si>
  <si>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</si>
  <si>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</si>
  <si>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</si>
  <si>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</si>
  <si>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</si>
  <si>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</si>
  <si>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</si>
  <si>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</si>
  <si>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</si>
  <si>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</si>
  <si>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</si>
  <si>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</si>
  <si>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</si>
  <si>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</si>
  <si>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</si>
  <si>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</si>
  <si>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</si>
  <si>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</si>
  <si>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</si>
  <si>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</si>
  <si>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</si>
  <si>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</si>
  <si>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</si>
  <si>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</si>
  <si>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</si>
  <si>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</si>
  <si>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</si>
  <si>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</si>
  <si>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</si>
  <si>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</si>
  <si>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</si>
  <si>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</si>
  <si>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</si>
  <si>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</si>
  <si>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</si>
  <si>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</si>
  <si>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</si>
  <si>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</si>
  <si>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</si>
  <si>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</si>
  <si>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</si>
  <si>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</si>
  <si>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</si>
  <si>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</si>
  <si>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</si>
  <si>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</si>
  <si>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</si>
  <si>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</si>
  <si>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</si>
  <si>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</si>
  <si>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</si>
  <si>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</si>
  <si>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</si>
  <si>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</si>
  <si>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</si>
  <si>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</si>
  <si>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</si>
  <si>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</si>
  <si>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</si>
  <si>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</si>
  <si>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</si>
  <si>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</si>
  <si>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</si>
  <si>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</si>
  <si>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</si>
  <si>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</si>
  <si>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</si>
  <si>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</si>
  <si>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</si>
  <si>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</si>
  <si>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</si>
  <si>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</si>
  <si>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</si>
  <si>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</si>
  <si>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</si>
  <si>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</si>
  <si>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</si>
  <si>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</si>
  <si>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</si>
  <si>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</si>
  <si>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</si>
  <si>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</si>
  <si>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</si>
  <si>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</si>
  <si>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</si>
  <si>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</si>
  <si>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</si>
  <si>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</si>
  <si>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</si>
  <si>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</si>
  <si>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</si>
  <si>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</si>
  <si>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</si>
  <si>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</si>
  <si>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</si>
  <si>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</si>
  <si>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</si>
  <si>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</si>
  <si>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</si>
  <si>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</si>
  <si>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</si>
  <si>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</si>
  <si>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</si>
  <si>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</si>
  <si>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</si>
  <si>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</si>
  <si>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</si>
  <si>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</si>
  <si>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</si>
  <si>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</si>
  <si>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</si>
  <si>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</si>
  <si>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</si>
  <si>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</si>
  <si>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</si>
  <si>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</si>
  <si>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</si>
  <si>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</si>
  <si>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</si>
  <si>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</si>
  <si>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</si>
  <si>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</si>
  <si>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</si>
  <si>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</si>
  <si>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</si>
  <si>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</si>
  <si>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</si>
  <si>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</si>
  <si>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</si>
  <si>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</si>
  <si>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</si>
  <si>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</si>
  <si>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</si>
  <si>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</si>
  <si>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</si>
  <si>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</si>
  <si>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</si>
  <si>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</si>
  <si>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</si>
  <si>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</si>
  <si>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</si>
  <si>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</si>
  <si>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</si>
  <si>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</si>
  <si>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</si>
  <si>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</si>
  <si>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</si>
  <si>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</si>
  <si>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</si>
  <si>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</si>
  <si>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</si>
  <si>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</si>
  <si>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</si>
  <si>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</si>
  <si>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</si>
  <si>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</si>
  <si>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</si>
  <si>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</si>
  <si>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</si>
  <si>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</si>
  <si>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</si>
  <si>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</si>
  <si>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</si>
  <si>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</si>
  <si>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</si>
  <si>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</si>
  <si>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</si>
  <si>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</si>
  <si>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</si>
  <si>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</si>
  <si>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</si>
  <si>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</si>
  <si>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</si>
  <si>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</si>
  <si>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</si>
  <si>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</si>
  <si>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</si>
  <si>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</si>
  <si>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</si>
  <si>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</si>
  <si>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</si>
  <si>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</si>
  <si>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</si>
  <si>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</si>
  <si>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</si>
  <si>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</si>
  <si>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</si>
  <si>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</si>
  <si>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</si>
  <si>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</si>
  <si>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</si>
  <si>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</si>
  <si>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</si>
  <si>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</si>
  <si>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</si>
  <si>
    <t>A-20B</t>
  </si>
  <si>
    <t>B-25D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</si>
</sst>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42" sqref="A42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x14ac:dyDescent="0.25">
      <c r="A31" s="5">
        <f t="shared" si="7"/>
        <v>28</v>
      </c>
      <c r="B31" s="4">
        <f t="shared" si="2"/>
        <v>2047761</v>
      </c>
      <c r="C31" s="4">
        <f t="shared" si="3"/>
        <v>26968</v>
      </c>
      <c r="D31" s="4">
        <f t="shared" si="4"/>
        <v>5929</v>
      </c>
      <c r="E31" s="4">
        <f t="shared" si="5"/>
        <v>4359</v>
      </c>
      <c r="F31" s="22">
        <f t="shared" si="8"/>
        <v>114.63416513211781</v>
      </c>
      <c r="G31" s="22">
        <f t="shared" si="6"/>
        <v>114.47625023285721</v>
      </c>
      <c r="H31" s="7">
        <v>2914839</v>
      </c>
      <c r="I31" s="7">
        <v>26060</v>
      </c>
      <c r="J31" s="7">
        <v>3873</v>
      </c>
      <c r="K31" s="7">
        <v>2968</v>
      </c>
      <c r="L31" s="7">
        <v>555180</v>
      </c>
      <c r="M31" s="7">
        <v>4833</v>
      </c>
      <c r="N31" s="7">
        <v>114</v>
      </c>
      <c r="O31" s="7">
        <v>481</v>
      </c>
      <c r="P31" s="7">
        <v>454925</v>
      </c>
      <c r="Q31" s="7">
        <v>3236</v>
      </c>
      <c r="R31" s="7">
        <v>51</v>
      </c>
      <c r="S31" s="7">
        <v>130</v>
      </c>
      <c r="T31" s="7">
        <v>231179</v>
      </c>
      <c r="U31" s="7">
        <v>1975</v>
      </c>
      <c r="V31" s="7">
        <v>160</v>
      </c>
      <c r="W31" s="7">
        <v>75</v>
      </c>
      <c r="X31" s="7">
        <v>304016</v>
      </c>
      <c r="Y31" s="7">
        <v>3120</v>
      </c>
      <c r="Z31" s="7">
        <v>30</v>
      </c>
      <c r="AA31" s="7">
        <v>349</v>
      </c>
      <c r="AB31" s="7">
        <v>39375</v>
      </c>
      <c r="AC31" s="7">
        <v>205</v>
      </c>
      <c r="AD31" s="7">
        <v>0</v>
      </c>
      <c r="AE31" s="7">
        <v>0</v>
      </c>
      <c r="AF31" s="7">
        <v>6547275</v>
      </c>
      <c r="AG31" s="7">
        <v>66397</v>
      </c>
      <c r="AH31" s="7">
        <v>10157</v>
      </c>
      <c r="AI31" s="7">
        <v>8362</v>
      </c>
    </row>
    <row r="32" spans="1:35" x14ac:dyDescent="0.25">
      <c r="A32" s="5">
        <f t="shared" si="7"/>
        <v>29</v>
      </c>
      <c r="B32" s="4">
        <f t="shared" si="2"/>
        <v>2301418</v>
      </c>
      <c r="C32" s="4">
        <f t="shared" si="3"/>
        <v>30777</v>
      </c>
      <c r="D32" s="4">
        <f t="shared" si="4"/>
        <v>5976</v>
      </c>
      <c r="E32" s="4">
        <f t="shared" si="5"/>
        <v>5925</v>
      </c>
      <c r="F32" s="22">
        <f t="shared" si="8"/>
        <v>114.00459719560999</v>
      </c>
      <c r="G32" s="22">
        <f t="shared" si="6"/>
        <v>111.80161954888062</v>
      </c>
      <c r="H32" s="7">
        <v>2701163</v>
      </c>
      <c r="I32" s="7">
        <v>24283</v>
      </c>
      <c r="J32" s="7">
        <v>3543</v>
      </c>
      <c r="K32" s="7">
        <v>1429</v>
      </c>
      <c r="L32" s="7">
        <v>544431</v>
      </c>
      <c r="M32" s="7">
        <v>5002</v>
      </c>
      <c r="N32" s="7">
        <v>108</v>
      </c>
      <c r="O32" s="7">
        <v>481</v>
      </c>
      <c r="P32" s="7">
        <v>455968</v>
      </c>
      <c r="Q32" s="7">
        <v>3237</v>
      </c>
      <c r="R32" s="7">
        <v>55</v>
      </c>
      <c r="S32" s="7">
        <v>130</v>
      </c>
      <c r="T32" s="7">
        <v>231903</v>
      </c>
      <c r="U32" s="7">
        <v>2013</v>
      </c>
      <c r="V32" s="7">
        <v>158</v>
      </c>
      <c r="W32" s="7">
        <v>75</v>
      </c>
      <c r="X32" s="7">
        <v>291844</v>
      </c>
      <c r="Y32" s="7">
        <v>2674</v>
      </c>
      <c r="Z32" s="7">
        <v>30</v>
      </c>
      <c r="AA32" s="7">
        <v>350</v>
      </c>
      <c r="AB32" s="7">
        <v>40154</v>
      </c>
      <c r="AC32" s="7">
        <v>203</v>
      </c>
      <c r="AD32" s="7">
        <v>0</v>
      </c>
      <c r="AE32" s="7">
        <v>0</v>
      </c>
      <c r="AF32" s="7">
        <v>6566881</v>
      </c>
      <c r="AG32" s="7">
        <v>68189</v>
      </c>
      <c r="AH32" s="7">
        <v>9870</v>
      </c>
      <c r="AI32" s="7">
        <v>8390</v>
      </c>
    </row>
    <row r="33" spans="1:35" x14ac:dyDescent="0.25">
      <c r="A33" s="5">
        <f t="shared" si="7"/>
        <v>30</v>
      </c>
      <c r="B33" s="4">
        <f t="shared" si="2"/>
        <v>2265805</v>
      </c>
      <c r="C33" s="4">
        <f t="shared" si="3"/>
        <v>32210</v>
      </c>
      <c r="D33" s="4">
        <f t="shared" si="4"/>
        <v>5727</v>
      </c>
      <c r="E33" s="4">
        <f t="shared" si="5"/>
        <v>4919</v>
      </c>
      <c r="F33" s="22">
        <f t="shared" si="8"/>
        <v>114.41137915840969</v>
      </c>
      <c r="G33" s="22">
        <f t="shared" si="6"/>
        <v>109.12520445604126</v>
      </c>
      <c r="H33" s="7">
        <v>2770860</v>
      </c>
      <c r="I33" s="7">
        <v>24821</v>
      </c>
      <c r="J33" s="7">
        <v>3606</v>
      </c>
      <c r="K33" s="7">
        <v>2503</v>
      </c>
      <c r="L33" s="7">
        <v>542900</v>
      </c>
      <c r="M33" s="7">
        <v>5020</v>
      </c>
      <c r="N33" s="7">
        <v>108</v>
      </c>
      <c r="O33" s="7">
        <v>482</v>
      </c>
      <c r="P33" s="7">
        <v>456593</v>
      </c>
      <c r="Q33" s="7">
        <v>3241</v>
      </c>
      <c r="R33" s="7">
        <v>55</v>
      </c>
      <c r="S33" s="7">
        <v>131</v>
      </c>
      <c r="T33" s="7">
        <v>232080</v>
      </c>
      <c r="U33" s="7">
        <v>2036</v>
      </c>
      <c r="V33" s="7">
        <v>142</v>
      </c>
      <c r="W33" s="7">
        <v>75</v>
      </c>
      <c r="X33" s="7">
        <v>292383</v>
      </c>
      <c r="Y33" s="7">
        <v>2689</v>
      </c>
      <c r="Z33" s="7">
        <v>30</v>
      </c>
      <c r="AA33" s="7">
        <v>350</v>
      </c>
      <c r="AB33" s="7">
        <v>40155</v>
      </c>
      <c r="AC33" s="7">
        <v>205</v>
      </c>
      <c r="AD33" s="7">
        <v>0</v>
      </c>
      <c r="AE33" s="7">
        <v>0</v>
      </c>
      <c r="AF33" s="7">
        <v>6600776</v>
      </c>
      <c r="AG33" s="7">
        <v>70222</v>
      </c>
      <c r="AH33" s="7">
        <v>9668</v>
      </c>
      <c r="AI33" s="7">
        <v>8460</v>
      </c>
    </row>
    <row r="34" spans="1:35" x14ac:dyDescent="0.25">
      <c r="A34" s="5">
        <f t="shared" si="7"/>
        <v>31</v>
      </c>
      <c r="B34" s="4">
        <f t="shared" si="2"/>
        <v>2302431</v>
      </c>
      <c r="C34" s="4">
        <f t="shared" si="3"/>
        <v>34580</v>
      </c>
      <c r="D34" s="4">
        <f t="shared" si="4"/>
        <v>5386</v>
      </c>
      <c r="E34" s="4">
        <f t="shared" si="5"/>
        <v>5477</v>
      </c>
      <c r="F34" s="22">
        <f t="shared" si="8"/>
        <v>115.14757916034385</v>
      </c>
      <c r="G34" s="22">
        <f t="shared" si="6"/>
        <v>106.38092546656586</v>
      </c>
      <c r="H34" s="7">
        <v>2795206</v>
      </c>
      <c r="I34" s="7">
        <v>24879</v>
      </c>
      <c r="J34" s="7">
        <v>3699</v>
      </c>
      <c r="K34" s="7">
        <v>2176</v>
      </c>
      <c r="L34" s="7">
        <v>521443</v>
      </c>
      <c r="M34" s="7">
        <v>4855</v>
      </c>
      <c r="N34" s="7">
        <v>97</v>
      </c>
      <c r="O34" s="7">
        <v>485</v>
      </c>
      <c r="P34" s="7">
        <v>456702</v>
      </c>
      <c r="Q34" s="7">
        <v>3240</v>
      </c>
      <c r="R34" s="7">
        <v>52</v>
      </c>
      <c r="S34" s="7">
        <v>130</v>
      </c>
      <c r="T34" s="7">
        <v>233784</v>
      </c>
      <c r="U34" s="7">
        <v>2040</v>
      </c>
      <c r="V34" s="7">
        <v>137</v>
      </c>
      <c r="W34" s="7">
        <v>75</v>
      </c>
      <c r="X34" s="7">
        <v>292977</v>
      </c>
      <c r="Y34" s="7">
        <v>2698</v>
      </c>
      <c r="Z34" s="7">
        <v>30</v>
      </c>
      <c r="AA34" s="7">
        <v>350</v>
      </c>
      <c r="AB34" s="7">
        <v>39698</v>
      </c>
      <c r="AC34" s="7">
        <v>194</v>
      </c>
      <c r="AD34" s="7">
        <v>0</v>
      </c>
      <c r="AE34" s="7">
        <v>0</v>
      </c>
      <c r="AF34" s="7">
        <v>6642241</v>
      </c>
      <c r="AG34" s="7">
        <v>72486</v>
      </c>
      <c r="AH34" s="7">
        <v>9401</v>
      </c>
      <c r="AI34" s="7">
        <v>8693</v>
      </c>
    </row>
    <row r="35" spans="1:35" x14ac:dyDescent="0.25">
      <c r="A35" s="5">
        <f t="shared" si="7"/>
        <v>32</v>
      </c>
      <c r="B35" s="4">
        <f t="shared" si="2"/>
        <v>2441518</v>
      </c>
      <c r="C35" s="4">
        <f t="shared" si="3"/>
        <v>37524</v>
      </c>
      <c r="D35" s="4">
        <f t="shared" si="4"/>
        <v>5779</v>
      </c>
      <c r="E35" s="4">
        <f t="shared" si="5"/>
        <v>5596</v>
      </c>
      <c r="F35" s="22">
        <f t="shared" si="8"/>
        <v>113.97476477769796</v>
      </c>
      <c r="G35" s="22">
        <f t="shared" si="6"/>
        <v>103.86318632533099</v>
      </c>
      <c r="H35" s="7">
        <v>2764623</v>
      </c>
      <c r="I35" s="7">
        <v>24860</v>
      </c>
      <c r="J35" s="7">
        <v>3539</v>
      </c>
      <c r="K35" s="7">
        <v>2127</v>
      </c>
      <c r="L35" s="7">
        <v>516729</v>
      </c>
      <c r="M35" s="7">
        <v>4795</v>
      </c>
      <c r="N35" s="7">
        <v>77</v>
      </c>
      <c r="O35" s="7">
        <v>486</v>
      </c>
      <c r="P35" s="7">
        <v>448786</v>
      </c>
      <c r="Q35" s="7">
        <v>3164</v>
      </c>
      <c r="R35" s="7">
        <v>27</v>
      </c>
      <c r="S35" s="7">
        <v>130</v>
      </c>
      <c r="T35" s="7">
        <v>234327</v>
      </c>
      <c r="U35" s="7">
        <v>2039</v>
      </c>
      <c r="V35" s="7">
        <v>138</v>
      </c>
      <c r="W35" s="7">
        <v>75</v>
      </c>
      <c r="X35" s="7">
        <v>279195</v>
      </c>
      <c r="Y35" s="7">
        <v>2589</v>
      </c>
      <c r="Z35" s="7">
        <v>30</v>
      </c>
      <c r="AA35" s="7">
        <v>350</v>
      </c>
      <c r="AB35" s="7">
        <v>39092</v>
      </c>
      <c r="AC35" s="7">
        <v>189</v>
      </c>
      <c r="AD35" s="7">
        <v>0</v>
      </c>
      <c r="AE35" s="7">
        <v>0</v>
      </c>
      <c r="AF35" s="7">
        <v>6724270</v>
      </c>
      <c r="AG35" s="7">
        <v>75160</v>
      </c>
      <c r="AH35" s="7">
        <v>9590</v>
      </c>
      <c r="AI35" s="7">
        <v>8764</v>
      </c>
    </row>
    <row r="36" spans="1:35" x14ac:dyDescent="0.25">
      <c r="A36" s="5">
        <f t="shared" si="7"/>
        <v>33</v>
      </c>
      <c r="B36" s="4">
        <f t="shared" si="2"/>
        <v>2537420</v>
      </c>
      <c r="C36" s="4">
        <f t="shared" si="3"/>
        <v>40190</v>
      </c>
      <c r="D36" s="4">
        <f t="shared" si="4"/>
        <v>5501</v>
      </c>
      <c r="E36" s="4">
        <f t="shared" si="5"/>
        <v>4501</v>
      </c>
      <c r="F36" s="22">
        <f t="shared" si="8"/>
        <v>114.43775968052536</v>
      </c>
      <c r="G36" s="22">
        <f t="shared" si="6"/>
        <v>101.65071706057726</v>
      </c>
      <c r="H36" s="7">
        <v>2754415</v>
      </c>
      <c r="I36" s="7">
        <v>24668</v>
      </c>
      <c r="J36" s="7">
        <v>3596</v>
      </c>
      <c r="K36" s="7">
        <v>3203</v>
      </c>
      <c r="L36" s="7">
        <v>504202</v>
      </c>
      <c r="M36" s="7">
        <v>4681</v>
      </c>
      <c r="N36" s="7">
        <v>73</v>
      </c>
      <c r="O36" s="7">
        <v>487</v>
      </c>
      <c r="P36" s="7">
        <v>448877</v>
      </c>
      <c r="Q36" s="7">
        <v>3171</v>
      </c>
      <c r="R36" s="7">
        <v>27</v>
      </c>
      <c r="S36" s="7">
        <v>131</v>
      </c>
      <c r="T36" s="7">
        <v>234683</v>
      </c>
      <c r="U36" s="7">
        <v>2040</v>
      </c>
      <c r="V36" s="7">
        <v>132</v>
      </c>
      <c r="W36" s="7">
        <v>75</v>
      </c>
      <c r="X36" s="7">
        <v>289790</v>
      </c>
      <c r="Y36" s="7">
        <v>2814</v>
      </c>
      <c r="Z36" s="7">
        <v>30</v>
      </c>
      <c r="AA36" s="7">
        <v>350</v>
      </c>
      <c r="AB36" s="7">
        <v>38688</v>
      </c>
      <c r="AC36" s="7">
        <v>189</v>
      </c>
      <c r="AD36" s="7">
        <v>0</v>
      </c>
      <c r="AE36" s="7">
        <v>0</v>
      </c>
      <c r="AF36" s="7">
        <v>6808075</v>
      </c>
      <c r="AG36" s="7">
        <v>77753</v>
      </c>
      <c r="AH36" s="7">
        <v>9359</v>
      </c>
      <c r="AI36" s="7">
        <v>8747</v>
      </c>
    </row>
    <row r="37" spans="1:35" x14ac:dyDescent="0.25">
      <c r="A37" s="5">
        <f t="shared" si="7"/>
        <v>34</v>
      </c>
      <c r="B37" s="4">
        <f t="shared" si="2"/>
        <v>2661024</v>
      </c>
      <c r="C37" s="4">
        <f t="shared" si="3"/>
        <v>43104</v>
      </c>
      <c r="D37" s="4">
        <f t="shared" si="4"/>
        <v>5314</v>
      </c>
      <c r="E37" s="4">
        <f t="shared" si="5"/>
        <v>4369</v>
      </c>
      <c r="F37" s="22">
        <f t="shared" si="8"/>
        <v>113.74496271234746</v>
      </c>
      <c r="G37" s="22">
        <f t="shared" si="6"/>
        <v>99.278094147005703</v>
      </c>
      <c r="H37" s="7">
        <v>2757828</v>
      </c>
      <c r="I37" s="7">
        <v>24849</v>
      </c>
      <c r="J37" s="7">
        <v>3594</v>
      </c>
      <c r="K37" s="7">
        <v>3453</v>
      </c>
      <c r="L37" s="7">
        <v>465572</v>
      </c>
      <c r="M37" s="7">
        <v>4342</v>
      </c>
      <c r="N37" s="7">
        <v>37</v>
      </c>
      <c r="O37" s="7">
        <v>487</v>
      </c>
      <c r="P37" s="7">
        <v>453021</v>
      </c>
      <c r="Q37" s="7">
        <v>3235</v>
      </c>
      <c r="R37" s="7">
        <v>27</v>
      </c>
      <c r="S37" s="7">
        <v>137</v>
      </c>
      <c r="T37" s="7">
        <v>234572</v>
      </c>
      <c r="U37" s="7">
        <v>2041</v>
      </c>
      <c r="V37" s="7">
        <v>122</v>
      </c>
      <c r="W37" s="7">
        <v>75</v>
      </c>
      <c r="X37" s="7">
        <v>270534</v>
      </c>
      <c r="Y37" s="7">
        <v>2711</v>
      </c>
      <c r="Z37" s="7">
        <v>30</v>
      </c>
      <c r="AA37" s="7">
        <v>350</v>
      </c>
      <c r="AB37" s="7">
        <v>38367</v>
      </c>
      <c r="AC37" s="7">
        <v>181</v>
      </c>
      <c r="AD37" s="7">
        <v>0</v>
      </c>
      <c r="AE37" s="7">
        <v>0</v>
      </c>
      <c r="AF37" s="7">
        <v>6880918</v>
      </c>
      <c r="AG37" s="7">
        <v>80463</v>
      </c>
      <c r="AH37" s="7">
        <v>9124</v>
      </c>
      <c r="AI37" s="7">
        <v>8871</v>
      </c>
    </row>
    <row r="38" spans="1:35" x14ac:dyDescent="0.25">
      <c r="A38" s="5">
        <f t="shared" si="7"/>
        <v>35</v>
      </c>
      <c r="B38" s="4">
        <f t="shared" si="2"/>
        <v>2706701</v>
      </c>
      <c r="C38" s="4">
        <f t="shared" si="3"/>
        <v>45545</v>
      </c>
      <c r="D38" s="4">
        <f t="shared" si="4"/>
        <v>5241</v>
      </c>
      <c r="E38" s="4">
        <f t="shared" si="5"/>
        <v>4581</v>
      </c>
      <c r="F38" s="22">
        <f t="shared" si="8"/>
        <v>113.91476705536493</v>
      </c>
      <c r="G38" s="22">
        <f t="shared" si="6"/>
        <v>97.344506999429427</v>
      </c>
      <c r="H38" s="7">
        <v>2804404</v>
      </c>
      <c r="I38" s="7">
        <v>25231</v>
      </c>
      <c r="J38" s="7">
        <v>3537</v>
      </c>
      <c r="K38" s="7">
        <v>3442</v>
      </c>
      <c r="L38" s="7">
        <v>473976</v>
      </c>
      <c r="M38" s="7">
        <v>4310</v>
      </c>
      <c r="N38" s="7">
        <v>33</v>
      </c>
      <c r="O38" s="7">
        <v>488</v>
      </c>
      <c r="P38" s="7">
        <v>455727</v>
      </c>
      <c r="Q38" s="7">
        <v>3284</v>
      </c>
      <c r="R38" s="7">
        <v>26</v>
      </c>
      <c r="S38" s="7">
        <v>146</v>
      </c>
      <c r="T38" s="7">
        <v>235694</v>
      </c>
      <c r="U38" s="7">
        <v>2033</v>
      </c>
      <c r="V38" s="7">
        <v>118</v>
      </c>
      <c r="W38" s="7">
        <v>75</v>
      </c>
      <c r="X38" s="7">
        <v>271783</v>
      </c>
      <c r="Y38" s="7">
        <v>2746</v>
      </c>
      <c r="Z38" s="7">
        <v>30</v>
      </c>
      <c r="AA38" s="7">
        <v>350</v>
      </c>
      <c r="AB38" s="7">
        <v>37760</v>
      </c>
      <c r="AC38" s="7">
        <v>166</v>
      </c>
      <c r="AD38" s="7">
        <v>0</v>
      </c>
      <c r="AE38" s="7">
        <v>0</v>
      </c>
      <c r="AF38" s="7">
        <v>6986045</v>
      </c>
      <c r="AG38" s="7">
        <v>83315</v>
      </c>
      <c r="AH38" s="7">
        <v>8985</v>
      </c>
      <c r="AI38" s="7">
        <v>9082</v>
      </c>
    </row>
    <row r="39" spans="1:35" x14ac:dyDescent="0.25">
      <c r="A39" s="5">
        <f t="shared" si="7"/>
        <v>36</v>
      </c>
      <c r="B39" s="4">
        <f t="shared" si="2"/>
        <v>2800076</v>
      </c>
      <c r="C39" s="4">
        <f t="shared" si="3"/>
        <v>48451</v>
      </c>
      <c r="D39" s="4">
        <f t="shared" si="4"/>
        <v>5103</v>
      </c>
      <c r="E39" s="4">
        <f t="shared" si="5"/>
        <v>4623</v>
      </c>
      <c r="F39" s="22">
        <f t="shared" si="8"/>
        <v>113.90684657436346</v>
      </c>
      <c r="G39" s="22">
        <f t="shared" si="6"/>
        <v>95.33490502868176</v>
      </c>
      <c r="H39" s="7">
        <v>2804987</v>
      </c>
      <c r="I39" s="7">
        <v>25238</v>
      </c>
      <c r="J39" s="7">
        <v>3520</v>
      </c>
      <c r="K39" s="7">
        <v>3285</v>
      </c>
      <c r="L39" s="7">
        <v>470654</v>
      </c>
      <c r="M39" s="7">
        <v>4247</v>
      </c>
      <c r="N39" s="7">
        <v>39</v>
      </c>
      <c r="O39" s="7">
        <v>490</v>
      </c>
      <c r="P39" s="7">
        <v>461116</v>
      </c>
      <c r="Q39" s="7">
        <v>3370</v>
      </c>
      <c r="R39" s="7">
        <v>25</v>
      </c>
      <c r="S39" s="7">
        <v>152</v>
      </c>
      <c r="T39" s="7">
        <v>236248</v>
      </c>
      <c r="U39" s="7">
        <v>2028</v>
      </c>
      <c r="V39" s="7">
        <v>119</v>
      </c>
      <c r="W39" s="7">
        <v>75</v>
      </c>
      <c r="X39" s="7">
        <v>271676</v>
      </c>
      <c r="Y39" s="7">
        <v>2755</v>
      </c>
      <c r="Z39" s="7">
        <v>30</v>
      </c>
      <c r="AA39" s="7">
        <v>350</v>
      </c>
      <c r="AB39" s="7">
        <v>37021</v>
      </c>
      <c r="AC39" s="7">
        <v>148</v>
      </c>
      <c r="AD39" s="7">
        <v>0</v>
      </c>
      <c r="AE39" s="7">
        <v>0</v>
      </c>
      <c r="AF39" s="7">
        <v>7081778</v>
      </c>
      <c r="AG39" s="7">
        <v>86237</v>
      </c>
      <c r="AH39" s="7">
        <v>8836</v>
      </c>
      <c r="AI39" s="7">
        <v>8975</v>
      </c>
    </row>
    <row r="40" spans="1:35" x14ac:dyDescent="0.25">
      <c r="A40" s="5">
        <f t="shared" si="7"/>
        <v>37</v>
      </c>
      <c r="B40" s="4">
        <f t="shared" si="2"/>
        <v>2844946</v>
      </c>
      <c r="C40" s="4">
        <f t="shared" si="3"/>
        <v>51138</v>
      </c>
      <c r="D40" s="4">
        <f t="shared" si="4"/>
        <v>4894</v>
      </c>
      <c r="E40" s="4">
        <f t="shared" si="5"/>
        <v>4849</v>
      </c>
      <c r="F40" s="22">
        <f t="shared" si="8"/>
        <v>114.30569392237888</v>
      </c>
      <c r="G40" s="22">
        <f t="shared" si="6"/>
        <v>93.246700393809903</v>
      </c>
      <c r="H40" s="7">
        <v>2846818</v>
      </c>
      <c r="I40" s="7">
        <v>25525</v>
      </c>
      <c r="J40" s="7">
        <v>3695</v>
      </c>
      <c r="K40" s="7">
        <v>3195</v>
      </c>
      <c r="L40" s="7">
        <v>463749</v>
      </c>
      <c r="M40" s="7">
        <v>4143</v>
      </c>
      <c r="N40" s="7">
        <v>36</v>
      </c>
      <c r="O40" s="7">
        <v>490</v>
      </c>
      <c r="P40" s="7">
        <v>462748</v>
      </c>
      <c r="Q40" s="7">
        <v>3420</v>
      </c>
      <c r="R40" s="7">
        <v>27</v>
      </c>
      <c r="S40" s="7">
        <v>155</v>
      </c>
      <c r="T40" s="7">
        <v>236725</v>
      </c>
      <c r="U40" s="7">
        <v>2045</v>
      </c>
      <c r="V40" s="7">
        <v>120</v>
      </c>
      <c r="W40" s="7">
        <v>75</v>
      </c>
      <c r="X40" s="7">
        <v>272872</v>
      </c>
      <c r="Y40" s="7">
        <v>2786</v>
      </c>
      <c r="Z40" s="7">
        <v>30</v>
      </c>
      <c r="AA40" s="7">
        <v>350</v>
      </c>
      <c r="AB40" s="7">
        <v>36472</v>
      </c>
      <c r="AC40" s="7">
        <v>139</v>
      </c>
      <c r="AD40" s="7">
        <v>0</v>
      </c>
      <c r="AE40" s="7">
        <v>0</v>
      </c>
      <c r="AF40" s="7">
        <v>7164330</v>
      </c>
      <c r="AG40" s="7">
        <v>89196</v>
      </c>
      <c r="AH40" s="7">
        <v>8802</v>
      </c>
      <c r="AI40" s="7">
        <v>9114</v>
      </c>
    </row>
    <row r="41" spans="1:35" x14ac:dyDescent="0.25">
      <c r="A41" s="5">
        <f t="shared" si="7"/>
        <v>38</v>
      </c>
      <c r="B41" s="4">
        <f t="shared" si="2"/>
        <v>2857431</v>
      </c>
      <c r="C41" s="4">
        <f t="shared" si="3"/>
        <v>50833</v>
      </c>
      <c r="D41" s="4">
        <f t="shared" si="4"/>
        <v>4698</v>
      </c>
      <c r="E41" s="4">
        <f t="shared" si="5"/>
        <v>4953</v>
      </c>
      <c r="F41" s="22">
        <f t="shared" si="8"/>
        <v>113.17915646846751</v>
      </c>
      <c r="G41" s="22">
        <f t="shared" si="6"/>
        <v>93.569501903267962</v>
      </c>
      <c r="H41" s="7">
        <v>2893192</v>
      </c>
      <c r="I41" s="7">
        <v>26199</v>
      </c>
      <c r="J41" s="7">
        <v>3910</v>
      </c>
      <c r="K41" s="7">
        <v>2936</v>
      </c>
      <c r="L41" s="7">
        <v>460352</v>
      </c>
      <c r="M41" s="7">
        <v>4103</v>
      </c>
      <c r="N41" s="7">
        <v>37</v>
      </c>
      <c r="O41" s="7">
        <v>498</v>
      </c>
      <c r="P41" s="7">
        <v>463024</v>
      </c>
      <c r="Q41" s="7">
        <v>3435</v>
      </c>
      <c r="R41" s="7">
        <v>26</v>
      </c>
      <c r="S41" s="7">
        <v>156</v>
      </c>
      <c r="T41" s="7">
        <v>236956</v>
      </c>
      <c r="U41" s="7">
        <v>2072</v>
      </c>
      <c r="V41" s="7">
        <v>115</v>
      </c>
      <c r="W41" s="7">
        <v>75</v>
      </c>
      <c r="X41" s="7">
        <v>273027</v>
      </c>
      <c r="Y41" s="7">
        <v>2801</v>
      </c>
      <c r="Z41" s="7">
        <v>30</v>
      </c>
      <c r="AA41" s="7">
        <v>350</v>
      </c>
      <c r="AB41" s="7">
        <v>36019</v>
      </c>
      <c r="AC41" s="7">
        <v>136</v>
      </c>
      <c r="AD41" s="7">
        <v>0</v>
      </c>
      <c r="AE41" s="7">
        <v>0</v>
      </c>
      <c r="AF41" s="7">
        <v>7220001</v>
      </c>
      <c r="AG41" s="7">
        <v>89579</v>
      </c>
      <c r="AH41" s="7">
        <v>8816</v>
      </c>
      <c r="AI41" s="7">
        <v>8968</v>
      </c>
    </row>
    <row r="42" spans="1:35" x14ac:dyDescent="0.25">
      <c r="A42" s="5">
        <f t="shared" si="7"/>
        <v>39</v>
      </c>
      <c r="B42" s="4">
        <f t="shared" si="2"/>
        <v>2871718</v>
      </c>
      <c r="C42" s="4">
        <f t="shared" si="3"/>
        <v>51319</v>
      </c>
      <c r="D42" s="4">
        <f t="shared" si="4"/>
        <v>4816</v>
      </c>
      <c r="E42" s="4">
        <f t="shared" si="5"/>
        <v>6713</v>
      </c>
      <c r="F42" s="22">
        <f t="shared" si="8"/>
        <v>114.50404993499775</v>
      </c>
      <c r="G42" s="22">
        <f t="shared" si="6"/>
        <v>93.656928538132462</v>
      </c>
      <c r="H42" s="7">
        <v>2926725</v>
      </c>
      <c r="I42" s="7">
        <v>26196</v>
      </c>
      <c r="J42" s="7">
        <v>3826</v>
      </c>
      <c r="K42" s="7">
        <v>1380</v>
      </c>
      <c r="L42" s="7">
        <v>464258</v>
      </c>
      <c r="M42" s="7">
        <v>4138</v>
      </c>
      <c r="N42" s="7">
        <v>38</v>
      </c>
      <c r="O42" s="7">
        <v>498</v>
      </c>
      <c r="P42" s="7">
        <v>465289</v>
      </c>
      <c r="Q42" s="7">
        <v>3480</v>
      </c>
      <c r="R42" s="7">
        <v>27</v>
      </c>
      <c r="S42" s="7">
        <v>148</v>
      </c>
      <c r="T42" s="7">
        <v>237223</v>
      </c>
      <c r="U42" s="7">
        <v>2059</v>
      </c>
      <c r="V42" s="7">
        <v>112</v>
      </c>
      <c r="W42" s="7">
        <v>64</v>
      </c>
      <c r="X42" s="7">
        <v>273359</v>
      </c>
      <c r="Y42" s="7">
        <v>2847</v>
      </c>
      <c r="Z42" s="7">
        <v>30</v>
      </c>
      <c r="AA42" s="7">
        <v>350</v>
      </c>
      <c r="AB42" s="7">
        <v>35773</v>
      </c>
      <c r="AC42" s="7">
        <v>130</v>
      </c>
      <c r="AD42" s="7">
        <v>0</v>
      </c>
      <c r="AE42" s="7">
        <v>0</v>
      </c>
      <c r="AF42" s="7">
        <v>7274345</v>
      </c>
      <c r="AG42" s="7">
        <v>90169</v>
      </c>
      <c r="AH42" s="7">
        <v>8849</v>
      </c>
      <c r="AI42" s="7">
        <v>9153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7" sqref="C7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304</v>
      </c>
      <c r="C2" s="26">
        <f>0.5*(C5+(100-C5)*C4*(10/IF(C7&lt;15,10,C7-5))*(25/IF(C6*(C7-5)/C7&lt;25,25,C6*(C7-5)/C7))*C29)</f>
        <v>24.1875</v>
      </c>
    </row>
    <row r="3" spans="2:5" x14ac:dyDescent="0.25">
      <c r="B3" s="10"/>
    </row>
    <row r="4" spans="2:5" x14ac:dyDescent="0.25">
      <c r="B4" s="10" t="s">
        <v>291</v>
      </c>
      <c r="C4" s="23">
        <v>0.5</v>
      </c>
    </row>
    <row r="5" spans="2:5" x14ac:dyDescent="0.25">
      <c r="B5" s="10" t="s">
        <v>303</v>
      </c>
      <c r="C5" s="23">
        <v>41</v>
      </c>
    </row>
    <row r="6" spans="2:5" x14ac:dyDescent="0.25">
      <c r="B6" s="10" t="s">
        <v>292</v>
      </c>
      <c r="C6" s="29">
        <v>15</v>
      </c>
    </row>
    <row r="7" spans="2:5" x14ac:dyDescent="0.25">
      <c r="B7" s="10" t="s">
        <v>293</v>
      </c>
      <c r="C7" s="29">
        <v>45</v>
      </c>
    </row>
    <row r="8" spans="2:5" x14ac:dyDescent="0.25">
      <c r="B8" s="10" t="s">
        <v>294</v>
      </c>
      <c r="C8" s="29">
        <v>92</v>
      </c>
    </row>
    <row r="9" spans="2:5" x14ac:dyDescent="0.25">
      <c r="B9" s="10" t="s">
        <v>295</v>
      </c>
      <c r="C9" s="29">
        <v>102</v>
      </c>
    </row>
    <row r="10" spans="2:5" x14ac:dyDescent="0.25">
      <c r="B10" s="10" t="s">
        <v>296</v>
      </c>
      <c r="C10" s="27">
        <v>15373</v>
      </c>
    </row>
    <row r="11" spans="2:5" x14ac:dyDescent="0.25">
      <c r="B11" s="10" t="s">
        <v>298</v>
      </c>
      <c r="C11" s="28">
        <v>3</v>
      </c>
    </row>
    <row r="13" spans="2:5" x14ac:dyDescent="0.25">
      <c r="B13" s="10" t="s">
        <v>297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298</v>
      </c>
      <c r="C15" s="25" t="s">
        <v>299</v>
      </c>
    </row>
    <row r="16" spans="2:5" x14ac:dyDescent="0.25">
      <c r="C16" s="25" t="s">
        <v>301</v>
      </c>
    </row>
    <row r="17" spans="2:3" x14ac:dyDescent="0.25">
      <c r="C17" s="25" t="s">
        <v>300</v>
      </c>
    </row>
    <row r="18" spans="2:3" x14ac:dyDescent="0.25">
      <c r="C18" s="25"/>
    </row>
    <row r="19" spans="2:3" x14ac:dyDescent="0.25">
      <c r="B19" s="10" t="s">
        <v>303</v>
      </c>
      <c r="C19" s="25" t="s">
        <v>305</v>
      </c>
    </row>
    <row r="20" spans="2:3" x14ac:dyDescent="0.25">
      <c r="C20" s="25" t="s">
        <v>306</v>
      </c>
    </row>
    <row r="21" spans="2:3" x14ac:dyDescent="0.25">
      <c r="C21" s="25" t="s">
        <v>307</v>
      </c>
    </row>
    <row r="22" spans="2:3" x14ac:dyDescent="0.25">
      <c r="C22" s="25" t="s">
        <v>308</v>
      </c>
    </row>
    <row r="23" spans="2:3" x14ac:dyDescent="0.25">
      <c r="C23" s="25" t="s">
        <v>309</v>
      </c>
    </row>
    <row r="24" spans="2:3" x14ac:dyDescent="0.25">
      <c r="C24" s="25"/>
    </row>
    <row r="25" spans="2:3" x14ac:dyDescent="0.25">
      <c r="B25" t="s">
        <v>302</v>
      </c>
      <c r="C25" s="25">
        <f>12*(DATEVALUE(TEXT(YEAR(C10), "dd/mm/åååå"))-DATEVALUE(TEXT(YEAR(C13), "dd/mm/åååå")))+(DATEVALUE(TEXT(MONTH(C10), "dd/mm/åååå"))-DATEVALUE(TEXT(MONTH(C13), "dd/mm/åååå")))</f>
        <v>2</v>
      </c>
    </row>
    <row r="26" spans="2:3" x14ac:dyDescent="0.25">
      <c r="C26" s="25">
        <f>IF(C25&lt;0,0,C25)</f>
        <v>2</v>
      </c>
    </row>
    <row r="27" spans="2:3" x14ac:dyDescent="0.25">
      <c r="C27" s="25">
        <f>((165+((5*C26)/C11)-C8)+((C9-69/2)))/100</f>
        <v>1.4383333333333335</v>
      </c>
    </row>
    <row r="28" spans="2:3" x14ac:dyDescent="0.25">
      <c r="C28" s="25">
        <f>IF(C27&lt;0.33,0.33,C27)</f>
        <v>1.4383333333333335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236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315</v>
      </c>
      <c r="D5" t="s">
        <v>319</v>
      </c>
      <c r="E5" t="s">
        <v>89</v>
      </c>
    </row>
    <row r="6" spans="1:6" x14ac:dyDescent="0.25">
      <c r="A6" t="s">
        <v>137</v>
      </c>
      <c r="B6" t="s">
        <v>167</v>
      </c>
      <c r="C6" t="s">
        <v>269</v>
      </c>
      <c r="D6" t="s">
        <v>285</v>
      </c>
      <c r="E6" t="s">
        <v>268</v>
      </c>
    </row>
    <row r="7" spans="1:6" x14ac:dyDescent="0.25">
      <c r="A7" t="s">
        <v>138</v>
      </c>
      <c r="B7" t="s">
        <v>166</v>
      </c>
      <c r="C7" t="s">
        <v>267</v>
      </c>
      <c r="D7" t="s">
        <v>284</v>
      </c>
      <c r="E7" t="s">
        <v>268</v>
      </c>
    </row>
    <row r="8" spans="1:6" x14ac:dyDescent="0.25">
      <c r="A8" t="s">
        <v>137</v>
      </c>
      <c r="B8" t="s">
        <v>253</v>
      </c>
      <c r="C8" t="s">
        <v>269</v>
      </c>
      <c r="D8" t="s">
        <v>270</v>
      </c>
      <c r="E8" t="s">
        <v>268</v>
      </c>
      <c r="F8" t="s">
        <v>271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239</v>
      </c>
    </row>
    <row r="12" spans="1:6" x14ac:dyDescent="0.25">
      <c r="A12" t="s">
        <v>138</v>
      </c>
      <c r="B12" t="s">
        <v>224</v>
      </c>
      <c r="C12" t="s">
        <v>272</v>
      </c>
      <c r="D12" t="s">
        <v>273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237</v>
      </c>
    </row>
    <row r="15" spans="1:6" x14ac:dyDescent="0.25">
      <c r="A15" t="s">
        <v>139</v>
      </c>
      <c r="B15" t="s">
        <v>238</v>
      </c>
      <c r="C15" t="s">
        <v>274</v>
      </c>
      <c r="D15" t="s">
        <v>280</v>
      </c>
      <c r="E15" t="s">
        <v>268</v>
      </c>
    </row>
    <row r="16" spans="1:6" x14ac:dyDescent="0.25">
      <c r="A16" t="s">
        <v>139</v>
      </c>
      <c r="B16" t="s">
        <v>174</v>
      </c>
      <c r="C16" t="s">
        <v>274</v>
      </c>
      <c r="D16" t="s">
        <v>275</v>
      </c>
      <c r="E16" t="s">
        <v>268</v>
      </c>
    </row>
    <row r="17" spans="1:5" x14ac:dyDescent="0.25">
      <c r="A17" t="s">
        <v>139</v>
      </c>
      <c r="B17" t="s">
        <v>240</v>
      </c>
    </row>
    <row r="18" spans="1:5" x14ac:dyDescent="0.25">
      <c r="A18" t="s">
        <v>139</v>
      </c>
      <c r="B18" t="s">
        <v>176</v>
      </c>
      <c r="C18" t="s">
        <v>267</v>
      </c>
      <c r="D18" t="s">
        <v>276</v>
      </c>
      <c r="E18" t="s">
        <v>268</v>
      </c>
    </row>
    <row r="19" spans="1:5" x14ac:dyDescent="0.25">
      <c r="A19" t="s">
        <v>139</v>
      </c>
      <c r="B19" t="s">
        <v>247</v>
      </c>
      <c r="C19" t="s">
        <v>269</v>
      </c>
      <c r="D19" t="s">
        <v>281</v>
      </c>
      <c r="E19" t="s">
        <v>268</v>
      </c>
    </row>
    <row r="20" spans="1:5" x14ac:dyDescent="0.25">
      <c r="A20" t="s">
        <v>137</v>
      </c>
      <c r="B20" t="s">
        <v>165</v>
      </c>
      <c r="C20" t="s">
        <v>269</v>
      </c>
      <c r="D20" t="s">
        <v>285</v>
      </c>
      <c r="E20" t="s">
        <v>268</v>
      </c>
    </row>
    <row r="21" spans="1:5" x14ac:dyDescent="0.25">
      <c r="A21" t="s">
        <v>139</v>
      </c>
      <c r="B21" t="s">
        <v>172</v>
      </c>
      <c r="C21" t="s">
        <v>315</v>
      </c>
      <c r="D21" t="s">
        <v>273</v>
      </c>
      <c r="E21" t="s">
        <v>320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257</v>
      </c>
    </row>
    <row r="24" spans="1:5" x14ac:dyDescent="0.25">
      <c r="A24" t="s">
        <v>140</v>
      </c>
      <c r="B24" t="s">
        <v>225</v>
      </c>
    </row>
    <row r="25" spans="1:5" x14ac:dyDescent="0.25">
      <c r="A25" t="s">
        <v>140</v>
      </c>
      <c r="B25" t="s">
        <v>228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274</v>
      </c>
      <c r="D27" t="s">
        <v>313</v>
      </c>
      <c r="E27" t="s">
        <v>268</v>
      </c>
    </row>
    <row r="28" spans="1:5" x14ac:dyDescent="0.25">
      <c r="A28" t="s">
        <v>140</v>
      </c>
      <c r="B28" t="s">
        <v>177</v>
      </c>
      <c r="C28" t="s">
        <v>288</v>
      </c>
      <c r="D28" t="s">
        <v>314</v>
      </c>
      <c r="E28" t="s">
        <v>268</v>
      </c>
    </row>
    <row r="29" spans="1:5" x14ac:dyDescent="0.25">
      <c r="A29" t="s">
        <v>139</v>
      </c>
      <c r="B29" t="s">
        <v>171</v>
      </c>
      <c r="C29" t="s">
        <v>269</v>
      </c>
      <c r="D29" t="s">
        <v>277</v>
      </c>
      <c r="E29" t="s">
        <v>268</v>
      </c>
    </row>
    <row r="30" spans="1:5" x14ac:dyDescent="0.25">
      <c r="A30" t="s">
        <v>140</v>
      </c>
      <c r="B30" t="s">
        <v>248</v>
      </c>
    </row>
    <row r="31" spans="1:5" x14ac:dyDescent="0.25">
      <c r="A31" t="s">
        <v>140</v>
      </c>
      <c r="B31" t="s">
        <v>255</v>
      </c>
    </row>
    <row r="32" spans="1:5" x14ac:dyDescent="0.25">
      <c r="A32" t="s">
        <v>140</v>
      </c>
      <c r="B32" t="s">
        <v>256</v>
      </c>
    </row>
    <row r="33" spans="1:6" x14ac:dyDescent="0.25">
      <c r="A33" t="s">
        <v>140</v>
      </c>
      <c r="B33" t="s">
        <v>258</v>
      </c>
    </row>
    <row r="34" spans="1:6" x14ac:dyDescent="0.25">
      <c r="A34" t="s">
        <v>140</v>
      </c>
      <c r="B34" t="s">
        <v>259</v>
      </c>
      <c r="C34" t="s">
        <v>269</v>
      </c>
      <c r="D34" t="s">
        <v>278</v>
      </c>
      <c r="E34" t="s">
        <v>268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252</v>
      </c>
      <c r="C36" t="s">
        <v>269</v>
      </c>
      <c r="D36" t="s">
        <v>270</v>
      </c>
      <c r="E36" t="s">
        <v>268</v>
      </c>
    </row>
    <row r="37" spans="1:6" x14ac:dyDescent="0.25">
      <c r="A37" t="s">
        <v>135</v>
      </c>
      <c r="B37" t="s">
        <v>162</v>
      </c>
      <c r="C37" t="s">
        <v>267</v>
      </c>
      <c r="D37" t="s">
        <v>311</v>
      </c>
      <c r="E37" t="s">
        <v>268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269</v>
      </c>
      <c r="D40" t="s">
        <v>277</v>
      </c>
      <c r="E40" t="s">
        <v>3</v>
      </c>
      <c r="F40" t="s">
        <v>0</v>
      </c>
    </row>
    <row r="41" spans="1:6" x14ac:dyDescent="0.25">
      <c r="A41" t="s">
        <v>130</v>
      </c>
      <c r="B41" t="s">
        <v>226</v>
      </c>
      <c r="C41" t="s">
        <v>315</v>
      </c>
      <c r="D41" t="s">
        <v>316</v>
      </c>
      <c r="E41" t="s">
        <v>268</v>
      </c>
    </row>
    <row r="42" spans="1:6" x14ac:dyDescent="0.25">
      <c r="A42" t="s">
        <v>130</v>
      </c>
      <c r="B42" t="s">
        <v>235</v>
      </c>
      <c r="C42" t="s">
        <v>274</v>
      </c>
      <c r="D42" t="s">
        <v>286</v>
      </c>
      <c r="E42" t="s">
        <v>268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229</v>
      </c>
    </row>
    <row r="45" spans="1:6" x14ac:dyDescent="0.25">
      <c r="A45" t="s">
        <v>130</v>
      </c>
      <c r="B45" t="s">
        <v>155</v>
      </c>
      <c r="C45" t="s">
        <v>269</v>
      </c>
      <c r="D45" t="s">
        <v>282</v>
      </c>
      <c r="E45" t="s">
        <v>289</v>
      </c>
      <c r="F45" t="s">
        <v>290</v>
      </c>
    </row>
    <row r="46" spans="1:6" x14ac:dyDescent="0.25">
      <c r="A46" t="s">
        <v>130</v>
      </c>
      <c r="B46" t="s">
        <v>154</v>
      </c>
      <c r="C46" t="s">
        <v>274</v>
      </c>
      <c r="D46" t="s">
        <v>317</v>
      </c>
      <c r="E46" t="s">
        <v>268</v>
      </c>
    </row>
    <row r="47" spans="1:6" x14ac:dyDescent="0.25">
      <c r="A47" t="s">
        <v>130</v>
      </c>
      <c r="B47" t="s">
        <v>233</v>
      </c>
    </row>
    <row r="48" spans="1:6" x14ac:dyDescent="0.25">
      <c r="A48" t="s">
        <v>135</v>
      </c>
      <c r="B48" t="s">
        <v>152</v>
      </c>
      <c r="C48" t="s">
        <v>274</v>
      </c>
      <c r="D48" t="s">
        <v>279</v>
      </c>
      <c r="E48" t="s">
        <v>268</v>
      </c>
    </row>
    <row r="49" spans="1:5" x14ac:dyDescent="0.25">
      <c r="A49" t="s">
        <v>135</v>
      </c>
      <c r="B49" t="s">
        <v>254</v>
      </c>
      <c r="C49" t="s">
        <v>274</v>
      </c>
      <c r="D49" t="s">
        <v>277</v>
      </c>
    </row>
    <row r="50" spans="1:5" x14ac:dyDescent="0.25">
      <c r="A50" t="s">
        <v>130</v>
      </c>
      <c r="B50" t="s">
        <v>153</v>
      </c>
      <c r="C50" t="s">
        <v>267</v>
      </c>
      <c r="D50" t="s">
        <v>310</v>
      </c>
      <c r="E50" t="s">
        <v>268</v>
      </c>
    </row>
    <row r="51" spans="1:5" x14ac:dyDescent="0.25">
      <c r="A51" t="s">
        <v>130</v>
      </c>
      <c r="B51" t="s">
        <v>234</v>
      </c>
    </row>
    <row r="52" spans="1:5" x14ac:dyDescent="0.25">
      <c r="A52" t="s">
        <v>244</v>
      </c>
      <c r="B52" t="s">
        <v>241</v>
      </c>
    </row>
    <row r="53" spans="1:5" x14ac:dyDescent="0.25">
      <c r="A53" t="s">
        <v>244</v>
      </c>
      <c r="B53" t="s">
        <v>249</v>
      </c>
    </row>
    <row r="54" spans="1:5" x14ac:dyDescent="0.25">
      <c r="A54" t="s">
        <v>245</v>
      </c>
      <c r="B54" t="s">
        <v>242</v>
      </c>
    </row>
    <row r="55" spans="1:5" x14ac:dyDescent="0.25">
      <c r="A55" t="s">
        <v>245</v>
      </c>
      <c r="B55" t="s">
        <v>243</v>
      </c>
    </row>
    <row r="56" spans="1:5" x14ac:dyDescent="0.25">
      <c r="A56" t="s">
        <v>245</v>
      </c>
      <c r="B56" t="s">
        <v>246</v>
      </c>
    </row>
    <row r="57" spans="1:5" x14ac:dyDescent="0.25">
      <c r="A57" t="s">
        <v>245</v>
      </c>
      <c r="B57" t="s">
        <v>260</v>
      </c>
    </row>
    <row r="58" spans="1:5" x14ac:dyDescent="0.25">
      <c r="A58" t="s">
        <v>245</v>
      </c>
      <c r="B58" t="s">
        <v>261</v>
      </c>
    </row>
    <row r="59" spans="1:5" x14ac:dyDescent="0.25">
      <c r="A59" t="s">
        <v>245</v>
      </c>
      <c r="B59" t="s">
        <v>262</v>
      </c>
    </row>
    <row r="60" spans="1:5" x14ac:dyDescent="0.25">
      <c r="A60" t="s">
        <v>245</v>
      </c>
      <c r="B60" t="s">
        <v>263</v>
      </c>
    </row>
    <row r="61" spans="1:5" x14ac:dyDescent="0.25">
      <c r="A61" t="s">
        <v>138</v>
      </c>
      <c r="B61" t="s">
        <v>250</v>
      </c>
    </row>
    <row r="62" spans="1:5" x14ac:dyDescent="0.25">
      <c r="B62" t="s">
        <v>147</v>
      </c>
    </row>
    <row r="63" spans="1:5" x14ac:dyDescent="0.25">
      <c r="B63" t="s">
        <v>223</v>
      </c>
      <c r="C63" t="s">
        <v>267</v>
      </c>
      <c r="D63" t="s">
        <v>283</v>
      </c>
      <c r="E63" t="s">
        <v>268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251</v>
      </c>
      <c r="C68" t="s">
        <v>315</v>
      </c>
      <c r="D68" t="s">
        <v>319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269</v>
      </c>
      <c r="D72" t="s">
        <v>282</v>
      </c>
      <c r="E72" t="s">
        <v>8</v>
      </c>
    </row>
    <row r="73" spans="1:5" x14ac:dyDescent="0.25">
      <c r="B73" t="s">
        <v>227</v>
      </c>
    </row>
    <row r="74" spans="1:5" x14ac:dyDescent="0.25">
      <c r="B74" t="s">
        <v>230</v>
      </c>
    </row>
    <row r="75" spans="1:5" x14ac:dyDescent="0.25">
      <c r="B75" t="s">
        <v>232</v>
      </c>
    </row>
    <row r="76" spans="1:5" x14ac:dyDescent="0.25">
      <c r="A76" t="s">
        <v>138</v>
      </c>
      <c r="B76" t="s">
        <v>149</v>
      </c>
      <c r="C76" t="s">
        <v>269</v>
      </c>
      <c r="D76" t="s">
        <v>285</v>
      </c>
      <c r="E76" t="s">
        <v>268</v>
      </c>
    </row>
    <row r="77" spans="1:5" x14ac:dyDescent="0.25">
      <c r="A77" t="s">
        <v>130</v>
      </c>
      <c r="B77" t="s">
        <v>157</v>
      </c>
      <c r="C77" t="s">
        <v>274</v>
      </c>
      <c r="D77" t="s">
        <v>312</v>
      </c>
      <c r="E77" t="s">
        <v>268</v>
      </c>
    </row>
    <row r="78" spans="1:5" x14ac:dyDescent="0.25">
      <c r="A78" t="s">
        <v>130</v>
      </c>
      <c r="B78" t="s">
        <v>231</v>
      </c>
      <c r="C78" t="s">
        <v>269</v>
      </c>
      <c r="D78" t="s">
        <v>282</v>
      </c>
      <c r="E78" t="s">
        <v>268</v>
      </c>
    </row>
    <row r="79" spans="1:5" x14ac:dyDescent="0.25">
      <c r="B79" t="s">
        <v>264</v>
      </c>
    </row>
    <row r="80" spans="1:5" x14ac:dyDescent="0.25">
      <c r="B80" t="s">
        <v>265</v>
      </c>
      <c r="C80" t="s">
        <v>269</v>
      </c>
      <c r="D80" t="s">
        <v>282</v>
      </c>
      <c r="E80" t="s">
        <v>268</v>
      </c>
    </row>
    <row r="81" spans="1:5" x14ac:dyDescent="0.25">
      <c r="B81" t="s">
        <v>266</v>
      </c>
      <c r="C81" t="s">
        <v>274</v>
      </c>
      <c r="D81" t="s">
        <v>273</v>
      </c>
      <c r="E81" t="s">
        <v>287</v>
      </c>
    </row>
    <row r="82" spans="1:5" x14ac:dyDescent="0.25">
      <c r="A82" t="s">
        <v>135</v>
      </c>
      <c r="B82" t="s">
        <v>318</v>
      </c>
      <c r="C82" t="s">
        <v>274</v>
      </c>
      <c r="D82" t="s">
        <v>273</v>
      </c>
      <c r="E82" t="s">
        <v>268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opLeftCell="A31" workbookViewId="0">
      <selection activeCell="A47" sqref="A47:XFD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VLOOKUP($B$2,DogFighters!$A$4:'DogFighters'!$F$252,2,FALSE)</f>
        <v>404</v>
      </c>
      <c r="D2">
        <f>VLOOKUP($B$2,DogFighters!$A$4:'DogFighters'!$F$252,3,FALSE)</f>
        <v>3154</v>
      </c>
      <c r="E2">
        <f>VLOOKUP($B$2,DogFighters!$A$4:'DogFighters'!$F$252,4,FALSE)</f>
        <v>1</v>
      </c>
      <c r="F2">
        <f>VLOOKUP($B$2,DogFighters!$A$4:'DogFighters'!$F$252,5,FALSE)</f>
        <v>29</v>
      </c>
      <c r="G2">
        <f>VLOOKUP($B$2,DogFighters!$A$4:'DogFighters'!$F$252,6,FALSE)</f>
        <v>34</v>
      </c>
      <c r="H2" t="str">
        <f>VLOOKUP($B$2,DogFighters!$A$4:'DogFighters'!$G$252,7,FALSE)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VLOOKUP(B6,DogFighters!$A$4:'DogFighters'!$F$252,2,FALSE)</f>
        <v>266</v>
      </c>
      <c r="I6">
        <f>VLOOKUP(B6,DogFighters!$A$4:'DogFighters'!$F$252,3,FALSE)</f>
        <v>2890</v>
      </c>
      <c r="J6">
        <f>VLOOKUP(B6,DogFighters!$A$4:'DogFighters'!$F$252,6,FALSE)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VLOOKUP(B7,DogFighters!$A$4:'DogFighters'!$F$252,2,FALSE)</f>
        <v>236</v>
      </c>
      <c r="I7">
        <f>VLOOKUP(B7,DogFighters!$A$4:'DogFighters'!$F$252,3,FALSE)</f>
        <v>2486</v>
      </c>
      <c r="J7">
        <f>VLOOKUP(B7,DogFighters!$A$4:'DogFighters'!$F$252,6,FALSE)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100" si="1">(F7/100)*IF(G7&gt;$E$2,1,0.5)* 100/$F$2</f>
        <v>0.91379310344827591</v>
      </c>
      <c r="P7" s="11">
        <f t="shared" ref="P7:P99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VLOOKUP(B8,DogFighters!$A$4:'DogFighters'!$F$252,2,FALSE)</f>
        <v>288</v>
      </c>
      <c r="I8">
        <f>VLOOKUP(B8,DogFighters!$A$4:'DogFighters'!$F$252,3,FALSE)</f>
        <v>3192</v>
      </c>
      <c r="J8">
        <f>VLOOKUP(B8,DogFighters!$A$4:'DogFighters'!$F$252,6,FALSE)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VLOOKUP(B9,DogFighters!$A$4:'DogFighters'!$F$252,2,FALSE)</f>
        <v>292</v>
      </c>
      <c r="I9">
        <f>VLOOKUP(B9,DogFighters!$A$4:'DogFighters'!$F$252,3,FALSE)</f>
        <v>2818</v>
      </c>
      <c r="J9">
        <f>VLOOKUP(B9,DogFighters!$A$4:'DogFighters'!$F$252,6,FALSE)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VLOOKUP(B10,DogFighters!$A$4:'DogFighters'!$F$252,2,FALSE)</f>
        <v>292</v>
      </c>
      <c r="I10">
        <f>VLOOKUP(B10,DogFighters!$A$4:'DogFighters'!$F$252,3,FALSE)</f>
        <v>2906</v>
      </c>
      <c r="J10">
        <f>VLOOKUP(B10,DogFighters!$A$4:'DogFighters'!$F$252,6,FALSE)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VLOOKUP(B11,DogFighters!$A$4:'DogFighters'!$F$252,2,FALSE)</f>
        <v>292</v>
      </c>
      <c r="I11">
        <f>VLOOKUP(B11,DogFighters!$A$4:'DogFighters'!$F$252,3,FALSE)</f>
        <v>2906</v>
      </c>
      <c r="J11">
        <f>VLOOKUP(B11,DogFighters!$A$4:'DogFighters'!$F$252,6,FALSE)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VLOOKUP(B12,DogFighters!$A$4:'DogFighters'!$F$252,2,FALSE)</f>
        <v>277</v>
      </c>
      <c r="I12">
        <f>VLOOKUP(B12,DogFighters!$A$4:'DogFighters'!$F$252,3,FALSE)</f>
        <v>2339</v>
      </c>
      <c r="J12">
        <f>VLOOKUP(B12,DogFighters!$A$4:'DogFighters'!$F$252,6,FALSE)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VLOOKUP(B13,DogFighters!$A$4:'DogFighters'!$F$252,2,FALSE)</f>
        <v>392</v>
      </c>
      <c r="I13">
        <f>VLOOKUP(B13,DogFighters!$A$4:'DogFighters'!$F$252,3,FALSE)</f>
        <v>2345</v>
      </c>
      <c r="J13">
        <f>VLOOKUP(B13,DogFighters!$A$4:'DogFighters'!$F$252,6,FALSE)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VLOOKUP(B14,DogFighters!$A$4:'DogFighters'!$F$252,2,FALSE)</f>
        <v>392</v>
      </c>
      <c r="I14">
        <f>VLOOKUP(B14,DogFighters!$A$4:'DogFighters'!$F$252,3,FALSE)</f>
        <v>2345</v>
      </c>
      <c r="J14">
        <f>VLOOKUP(B14,DogFighters!$A$4:'DogFighters'!$F$252,6,FALSE)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VLOOKUP(B15,DogFighters!$A$4:'DogFighters'!$F$252,2,FALSE)</f>
        <v>354</v>
      </c>
      <c r="I15">
        <f>VLOOKUP(B15,DogFighters!$A$4:'DogFighters'!$F$252,3,FALSE)</f>
        <v>2736</v>
      </c>
      <c r="J15">
        <f>VLOOKUP(B15,DogFighters!$A$4:'DogFighters'!$F$252,6,FALSE)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VLOOKUP(B16,DogFighters!$A$4:'DogFighters'!$F$252,2,FALSE)</f>
        <v>354</v>
      </c>
      <c r="I16">
        <f>VLOOKUP(B16,DogFighters!$A$4:'DogFighters'!$F$252,3,FALSE)</f>
        <v>2736</v>
      </c>
      <c r="J16">
        <f>VLOOKUP(B16,DogFighters!$A$4:'DogFighters'!$F$252,6,FALSE)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VLOOKUP(B17,DogFighters!$A$4:'DogFighters'!$F$252,2,FALSE)</f>
        <v>342</v>
      </c>
      <c r="I17">
        <f>VLOOKUP(B17,DogFighters!$A$4:'DogFighters'!$F$252,3,FALSE)</f>
        <v>2486</v>
      </c>
      <c r="J17">
        <f>VLOOKUP(B17,DogFighters!$A$4:'DogFighters'!$F$252,6,FALSE)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VLOOKUP(B18,DogFighters!$A$4:'DogFighters'!$F$252,2,FALSE)</f>
        <v>342</v>
      </c>
      <c r="I18">
        <f>VLOOKUP(B18,DogFighters!$A$4:'DogFighters'!$F$252,3,FALSE)</f>
        <v>2486</v>
      </c>
      <c r="J18">
        <f>VLOOKUP(B18,DogFighters!$A$4:'DogFighters'!$F$252,6,FALSE)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VLOOKUP(B19,DogFighters!$A$4:'DogFighters'!$F$252,2,FALSE)</f>
        <v>351</v>
      </c>
      <c r="I19">
        <f>VLOOKUP(B19,DogFighters!$A$4:'DogFighters'!$F$252,3,FALSE)</f>
        <v>2831</v>
      </c>
      <c r="J19">
        <f>VLOOKUP(B19,DogFighters!$A$4:'DogFighters'!$F$252,6,FALSE)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VLOOKUP(B20,DogFighters!$A$4:'DogFighters'!$F$252,2,FALSE)</f>
        <v>351</v>
      </c>
      <c r="I20">
        <f>VLOOKUP(B20,DogFighters!$A$4:'DogFighters'!$F$252,3,FALSE)</f>
        <v>2831</v>
      </c>
      <c r="J20">
        <f>VLOOKUP(B20,DogFighters!$A$4:'DogFighters'!$F$252,6,FALSE)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VLOOKUP(B21,DogFighters!$A$4:'DogFighters'!$F$252,2,FALSE)</f>
        <v>336</v>
      </c>
      <c r="I21">
        <f>VLOOKUP(B21,DogFighters!$A$4:'DogFighters'!$F$252,3,FALSE)</f>
        <v>2020</v>
      </c>
      <c r="J21">
        <f>VLOOKUP(B21,DogFighters!$A$4:'DogFighters'!$F$252,6,FALSE)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VLOOKUP(B22,DogFighters!$A$4:'DogFighters'!$F$252,2,FALSE)</f>
        <v>336</v>
      </c>
      <c r="I22">
        <f>VLOOKUP(B22,DogFighters!$A$4:'DogFighters'!$F$252,3,FALSE)</f>
        <v>2020</v>
      </c>
      <c r="J22">
        <f>VLOOKUP(B22,DogFighters!$A$4:'DogFighters'!$F$252,6,FALSE)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VLOOKUP(B23,DogFighters!$A$4:'DogFighters'!$F$252,2,FALSE)</f>
        <v>336</v>
      </c>
      <c r="I23">
        <f>VLOOKUP(B23,DogFighters!$A$4:'DogFighters'!$F$252,3,FALSE)</f>
        <v>2020</v>
      </c>
      <c r="J23">
        <f>VLOOKUP(B23,DogFighters!$A$4:'DogFighters'!$F$252,6,FALSE)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VLOOKUP(B24,DogFighters!$A$4:'DogFighters'!$F$252,2,FALSE)</f>
        <v>336</v>
      </c>
      <c r="I24">
        <f>VLOOKUP(B24,DogFighters!$A$4:'DogFighters'!$F$252,3,FALSE)</f>
        <v>2135</v>
      </c>
      <c r="J24">
        <f>VLOOKUP(B24,DogFighters!$A$4:'DogFighters'!$F$252,6,FALSE)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VLOOKUP(B25,DogFighters!$A$4:'DogFighters'!$F$252,2,FALSE)</f>
        <v>336</v>
      </c>
      <c r="I25">
        <f>VLOOKUP(B25,DogFighters!$A$4:'DogFighters'!$F$252,3,FALSE)</f>
        <v>2135</v>
      </c>
      <c r="J25">
        <f>VLOOKUP(B25,DogFighters!$A$4:'DogFighters'!$F$252,6,FALSE)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VLOOKUP(B26,DogFighters!$A$4:'DogFighters'!$F$252,2,FALSE)</f>
        <v>352</v>
      </c>
      <c r="I26">
        <f>VLOOKUP(B26,DogFighters!$A$4:'DogFighters'!$F$252,3,FALSE)</f>
        <v>2627</v>
      </c>
      <c r="J26">
        <f>VLOOKUP(B26,DogFighters!$A$4:'DogFighters'!$F$252,6,FALSE)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VLOOKUP(B27,DogFighters!$A$4:'DogFighters'!$F$252,2,FALSE)</f>
        <v>352</v>
      </c>
      <c r="I27">
        <f>VLOOKUP(B27,DogFighters!$A$4:'DogFighters'!$F$252,3,FALSE)</f>
        <v>2627</v>
      </c>
      <c r="J27">
        <f>VLOOKUP(B27,DogFighters!$A$4:'DogFighters'!$F$252,6,FALSE)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VLOOKUP(B28,DogFighters!$A$4:'DogFighters'!$F$252,2,FALSE)</f>
        <v>357</v>
      </c>
      <c r="I28">
        <f>VLOOKUP(B28,DogFighters!$A$4:'DogFighters'!$F$252,3,FALSE)</f>
        <v>2736</v>
      </c>
      <c r="J28">
        <f>VLOOKUP(B28,DogFighters!$A$4:'DogFighters'!$F$252,6,FALSE)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VLOOKUP(B29,DogFighters!$A$4:'DogFighters'!$F$252,2,FALSE)</f>
        <v>360</v>
      </c>
      <c r="I29">
        <f>VLOOKUP(B29,DogFighters!$A$4:'DogFighters'!$F$252,3,FALSE)</f>
        <v>2483</v>
      </c>
      <c r="J29">
        <f>VLOOKUP(B29,DogFighters!$A$4:'DogFighters'!$F$252,6,FALSE)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VLOOKUP(B30,DogFighters!$A$4:'DogFighters'!$F$252,2,FALSE)</f>
        <v>360</v>
      </c>
      <c r="I30">
        <f>VLOOKUP(B30,DogFighters!$A$4:'DogFighters'!$F$252,3,FALSE)</f>
        <v>2483</v>
      </c>
      <c r="J30">
        <f>VLOOKUP(B30,DogFighters!$A$4:'DogFighters'!$F$252,6,FALSE)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VLOOKUP(B31,DogFighters!$A$4:'DogFighters'!$F$252,2,FALSE)</f>
        <v>355</v>
      </c>
      <c r="I31">
        <f>VLOOKUP(B31,DogFighters!$A$4:'DogFighters'!$F$252,3,FALSE)</f>
        <v>2600</v>
      </c>
      <c r="J31">
        <f>VLOOKUP(B31,DogFighters!$A$4:'DogFighters'!$F$252,6,FALSE)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VLOOKUP(B32,DogFighters!$A$4:'DogFighters'!$F$252,2,FALSE)</f>
        <v>365</v>
      </c>
      <c r="I32">
        <f>VLOOKUP(B32,DogFighters!$A$4:'DogFighters'!$F$252,3,FALSE)</f>
        <v>2600</v>
      </c>
      <c r="J32">
        <f>VLOOKUP(B32,DogFighters!$A$4:'DogFighters'!$F$252,6,FALSE)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VLOOKUP(B33,DogFighters!$A$4:'DogFighters'!$F$252,2,FALSE)</f>
        <v>333</v>
      </c>
      <c r="I33">
        <f>VLOOKUP(B33,DogFighters!$A$4:'DogFighters'!$F$252,3,FALSE)</f>
        <v>1824</v>
      </c>
      <c r="J33">
        <f>VLOOKUP(B33,DogFighters!$A$4:'DogFighters'!$F$252,6,FALSE)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VLOOKUP(B34,DogFighters!$A$4:'DogFighters'!$F$252,2,FALSE)</f>
        <v>345</v>
      </c>
      <c r="I34">
        <f>VLOOKUP(B34,DogFighters!$A$4:'DogFighters'!$F$252,3,FALSE)</f>
        <v>1922</v>
      </c>
      <c r="J34">
        <f>VLOOKUP(B34,DogFighters!$A$4:'DogFighters'!$F$252,6,FALSE)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VLOOKUP(B35,DogFighters!$A$4:'DogFighters'!$F$252,2,FALSE)</f>
        <v>345</v>
      </c>
      <c r="I35">
        <f>VLOOKUP(B35,DogFighters!$A$4:'DogFighters'!$F$252,3,FALSE)</f>
        <v>1922</v>
      </c>
      <c r="J35">
        <f>VLOOKUP(B35,DogFighters!$A$4:'DogFighters'!$F$252,6,FALSE)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VLOOKUP(B36,DogFighters!$A$4:'DogFighters'!$F$252,2,FALSE)</f>
        <v>340</v>
      </c>
      <c r="I36">
        <f>VLOOKUP(B36,DogFighters!$A$4:'DogFighters'!$F$252,3,FALSE)</f>
        <v>2600</v>
      </c>
      <c r="J36">
        <f>VLOOKUP(B36,DogFighters!$A$4:'DogFighters'!$F$252,6,FALSE)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VLOOKUP(B37,DogFighters!$A$4:'DogFighters'!$F$252,2,FALSE)</f>
        <v>260</v>
      </c>
      <c r="I37">
        <f>VLOOKUP(B37,DogFighters!$A$4:'DogFighters'!$F$252,3,FALSE)</f>
        <v>1151</v>
      </c>
      <c r="J37">
        <f>VLOOKUP(B37,DogFighters!$A$4:'DogFighters'!$F$252,6,FALSE)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VLOOKUP(B38,DogFighters!$A$4:'DogFighters'!$F$252,2,FALSE)</f>
        <v>260</v>
      </c>
      <c r="I38">
        <f>VLOOKUP(B38,DogFighters!$A$4:'DogFighters'!$F$252,3,FALSE)</f>
        <v>1151</v>
      </c>
      <c r="J38">
        <f>VLOOKUP(B38,DogFighters!$A$4:'DogFighters'!$F$252,6,FALSE)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VLOOKUP(B39,DogFighters!$A$4:'DogFighters'!$F$252,2,FALSE)</f>
        <v>276</v>
      </c>
      <c r="I39">
        <f>VLOOKUP(B39,DogFighters!$A$4:'DogFighters'!$F$252,3,FALSE)</f>
        <v>3097</v>
      </c>
      <c r="J39">
        <f>VLOOKUP(B39,DogFighters!$A$4:'DogFighters'!$F$252,6,FALSE)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9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VLOOKUP(B40,DogFighters!$A$4:'DogFighters'!$F$252,2,FALSE)</f>
        <v>286</v>
      </c>
      <c r="I40">
        <f>VLOOKUP(B40,DogFighters!$A$4:'DogFighters'!$F$252,3,FALSE)</f>
        <v>1371</v>
      </c>
      <c r="J40">
        <f>VLOOKUP(B40,DogFighters!$A$4:'DogFighters'!$F$252,6,FALSE)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VLOOKUP(B41,DogFighters!$A$4:'DogFighters'!$F$252,2,FALSE)</f>
        <v>84</v>
      </c>
      <c r="I41">
        <f>VLOOKUP(B41,DogFighters!$A$4:'DogFighters'!$F$252,3,FALSE)</f>
        <v>500</v>
      </c>
      <c r="J41">
        <f>VLOOKUP(B41,DogFighters!$A$4:'DogFighters'!$F$252,6,FALSE)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VLOOKUP(B42,DogFighters!$A$4:'DogFighters'!$F$252,2,FALSE)</f>
        <v>270</v>
      </c>
      <c r="I42">
        <f>VLOOKUP(B42,DogFighters!$A$4:'DogFighters'!$F$252,3,FALSE)</f>
        <v>1500</v>
      </c>
      <c r="J42">
        <f>VLOOKUP(B42,DogFighters!$A$4:'DogFighters'!$F$252,6,FALSE)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VLOOKUP(B43,DogFighters!$A$4:'DogFighters'!$F$252,2,FALSE)</f>
        <v>310</v>
      </c>
      <c r="I43">
        <f>VLOOKUP(B43,DogFighters!$A$4:'DogFighters'!$F$252,3,FALSE)</f>
        <v>1800</v>
      </c>
      <c r="J43">
        <f>VLOOKUP(B43,DogFighters!$A$4:'DogFighters'!$F$252,6,FALSE)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VLOOKUP(B44,DogFighters!$A$4:'DogFighters'!$F$252,2,FALSE)</f>
        <v>330</v>
      </c>
      <c r="I44">
        <f>VLOOKUP(B44,DogFighters!$A$4:'DogFighters'!$F$252,3,FALSE)</f>
        <v>1824</v>
      </c>
      <c r="J44">
        <f>VLOOKUP(B44,DogFighters!$A$4:'DogFighters'!$F$252,6,FALSE)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VLOOKUP(B45,DogFighters!$A$4:'DogFighters'!$F$252,2,FALSE)</f>
        <v>258</v>
      </c>
      <c r="I45">
        <f>VLOOKUP(B45,DogFighters!$A$4:'DogFighters'!$F$252,3,FALSE)</f>
        <v>1092</v>
      </c>
      <c r="J45">
        <f>VLOOKUP(B45,DogFighters!$A$4:'DogFighters'!$F$252,6,FALSE)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VLOOKUP(B46,DogFighters!$A$4:'DogFighters'!$F$252,2,FALSE)</f>
        <v>267</v>
      </c>
      <c r="I46">
        <f>VLOOKUP(B46,DogFighters!$A$4:'DogFighters'!$F$252,3,FALSE)</f>
        <v>1092</v>
      </c>
      <c r="J46">
        <f>VLOOKUP(B46,DogFighters!$A$4:'DogFighters'!$F$252,6,FALSE)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321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VLOOKUP(B47,DogFighters!$A$4:'DogFighters'!$F$252,2,FALSE)</f>
        <v>350</v>
      </c>
      <c r="I47">
        <f>VLOOKUP(B47,DogFighters!$A$4:'DogFighters'!$F$252,3,FALSE)</f>
        <v>1500</v>
      </c>
      <c r="J47">
        <f>VLOOKUP(B47,DogFighters!$A$4:'DogFighters'!$F$252,6,FALSE)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" si="20">D47*((100+E47)/100)*((100-K47)/100)*(2*H47/$C$2)*MIN(I47/$D$2,1) * MIN(J47/$G$2,1)*IF($H$2="F", 1, 1.2)*(L47*L47/9)*(25-SUMIF($B$6:$B$628,B47,$D$6:$D$628))/24</f>
        <v>0.64487235026609824</v>
      </c>
      <c r="O47" s="11">
        <f t="shared" ref="O47" si="21">(F47/100)*IF(G47&gt;$E$2,1,0.5)* 100/$F$2</f>
        <v>2.0344827586206895</v>
      </c>
      <c r="P47" s="11">
        <f t="shared" ref="P47" si="22">N47*O47</f>
        <v>1.311981678127579</v>
      </c>
    </row>
    <row r="48" spans="1:16" x14ac:dyDescent="0.25">
      <c r="A48" t="s">
        <v>46</v>
      </c>
      <c r="B48" t="s">
        <v>322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VLOOKUP(B48,DogFighters!$A$4:'DogFighters'!$F$252,2,FALSE)</f>
        <v>287</v>
      </c>
      <c r="I48">
        <f>VLOOKUP(B48,DogFighters!$A$4:'DogFighters'!$F$252,3,FALSE)</f>
        <v>1100</v>
      </c>
      <c r="J48">
        <f>VLOOKUP(B48,DogFighters!$A$4:'DogFighters'!$F$252,6,FALSE)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ref="N48" si="23">D48*((100+E48)/100)*((100-K48)/100)*(2*H48/$C$2)*MIN(I48/$D$2,1) * MIN(J48/$G$2,1)*IF($H$2="F", 1, 1.2)*(L48*L48/9)*(25-SUMIF($B$6:$B$628,B48,$D$6:$D$628))/24</f>
        <v>0.61208923170159024</v>
      </c>
      <c r="O48" s="11">
        <f t="shared" ref="O48" si="24">(F48/100)*IF(G48&gt;$E$2,1,0.5)* 100/$F$2</f>
        <v>2.0344827586206895</v>
      </c>
      <c r="P48" s="11">
        <f t="shared" ref="P48" si="25">N48*O48</f>
        <v>1.2452849886342696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VLOOKUP(B49,DogFighters!$A$4:'DogFighters'!$F$252,2,FALSE)</f>
        <v>179</v>
      </c>
      <c r="I49">
        <f>VLOOKUP(B49,DogFighters!$A$4:'DogFighters'!$F$252,3,FALSE)</f>
        <v>600</v>
      </c>
      <c r="J49">
        <f>VLOOKUP(B49,DogFighters!$A$4:'DogFighters'!$F$252,6,FALSE)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3.2068771053314814E-2</v>
      </c>
      <c r="O49" s="11">
        <f t="shared" si="1"/>
        <v>1.0344827586206897</v>
      </c>
      <c r="P49" s="11">
        <f t="shared" si="18"/>
        <v>3.3174590744808427E-2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VLOOKUP(B51,DogFighters!$A$4:'DogFighters'!$F$252,2,FALSE)</f>
        <v>354</v>
      </c>
      <c r="I51">
        <f>VLOOKUP(B51,DogFighters!$A$4:'DogFighters'!$F$252,3,FALSE)</f>
        <v>2800</v>
      </c>
      <c r="J51">
        <f>VLOOKUP(B51,DogFighters!$A$4:'DogFighters'!$F$252,6,FALSE)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4.7410662224042524</v>
      </c>
      <c r="O51" s="11">
        <f t="shared" si="1"/>
        <v>2.2758620689655173</v>
      </c>
      <c r="P51" s="11">
        <f t="shared" si="2"/>
        <v>10.790012782023471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VLOOKUP(B52,DogFighters!$A$4:'DogFighters'!$F$252,2,FALSE)</f>
        <v>354</v>
      </c>
      <c r="I52">
        <f>VLOOKUP(B52,DogFighters!$A$4:'DogFighters'!$F$252,3,FALSE)</f>
        <v>2800</v>
      </c>
      <c r="J52">
        <f>VLOOKUP(B52,DogFighters!$A$4:'DogFighters'!$F$252,6,FALSE)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2.0125572430419965</v>
      </c>
      <c r="O52" s="11">
        <f t="shared" si="1"/>
        <v>0.91379310344827591</v>
      </c>
      <c r="P52" s="11">
        <f t="shared" si="2"/>
        <v>1.839060928986652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VLOOKUP(B53,DogFighters!$A$4:'DogFighters'!$F$252,2,FALSE)</f>
        <v>354</v>
      </c>
      <c r="I53">
        <f>VLOOKUP(B53,DogFighters!$A$4:'DogFighters'!$F$252,3,FALSE)</f>
        <v>2700</v>
      </c>
      <c r="J53">
        <f>VLOOKUP(B53,DogFighters!$A$4:'DogFighters'!$F$252,6,FALSE)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4.4666449016493273</v>
      </c>
      <c r="O53" s="11">
        <f t="shared" si="1"/>
        <v>2.2758620689655173</v>
      </c>
      <c r="P53" s="11">
        <f t="shared" si="2"/>
        <v>10.165467707201918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VLOOKUP(B54,DogFighters!$A$4:'DogFighters'!$F$252,2,FALSE)</f>
        <v>354</v>
      </c>
      <c r="I54">
        <f>VLOOKUP(B54,DogFighters!$A$4:'DogFighters'!$F$252,3,FALSE)</f>
        <v>2700</v>
      </c>
      <c r="J54">
        <f>VLOOKUP(B54,DogFighters!$A$4:'DogFighters'!$F$252,6,FALSE)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1.9406801986476399</v>
      </c>
      <c r="O54" s="11">
        <f t="shared" si="1"/>
        <v>0.91379310344827591</v>
      </c>
      <c r="P54" s="11">
        <f t="shared" si="2"/>
        <v>1.7733801815228434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VLOOKUP(B55,DogFighters!$A$4:'DogFighters'!$F$252,2,FALSE)</f>
        <v>382</v>
      </c>
      <c r="I55">
        <f>VLOOKUP(B55,DogFighters!$A$4:'DogFighters'!$F$252,3,FALSE)</f>
        <v>3021</v>
      </c>
      <c r="J55">
        <f>VLOOKUP(B55,DogFighters!$A$4:'DogFighters'!$F$252,6,FALSE)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3.9623577768168374</v>
      </c>
      <c r="O55" s="11">
        <f t="shared" si="1"/>
        <v>2.103448275862069</v>
      </c>
      <c r="P55" s="11">
        <f t="shared" si="2"/>
        <v>8.3346146339940379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VLOOKUP(B56,DogFighters!$A$4:'DogFighters'!$F$252,2,FALSE)</f>
        <v>382</v>
      </c>
      <c r="I56">
        <f>VLOOKUP(B56,DogFighters!$A$4:'DogFighters'!$F$252,3,FALSE)</f>
        <v>3021</v>
      </c>
      <c r="J56">
        <f>VLOOKUP(B56,DogFighters!$A$4:'DogFighters'!$F$252,6,FALSE)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2.5291197900512947</v>
      </c>
      <c r="O56" s="11">
        <f t="shared" si="1"/>
        <v>0.91379310344827591</v>
      </c>
      <c r="P56" s="11">
        <f t="shared" si="2"/>
        <v>2.3110922219434245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VLOOKUP(B57,DogFighters!$A$4:'DogFighters'!$F$252,2,FALSE)</f>
        <v>404</v>
      </c>
      <c r="I57">
        <f>VLOOKUP(B57,DogFighters!$A$4:'DogFighters'!$F$252,3,FALSE)</f>
        <v>3154</v>
      </c>
      <c r="J57">
        <f>VLOOKUP(B57,DogFighters!$A$4:'DogFighters'!$F$252,6,FALSE)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4.7992592592592587</v>
      </c>
      <c r="O57" s="11">
        <f t="shared" si="1"/>
        <v>2.4482758620689653</v>
      </c>
      <c r="P57" s="11">
        <f t="shared" si="2"/>
        <v>11.749910600255426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VLOOKUP(B58,DogFighters!$A$4:'DogFighters'!$F$252,2,FALSE)</f>
        <v>404</v>
      </c>
      <c r="I58">
        <f>VLOOKUP(B58,DogFighters!$A$4:'DogFighters'!$F$252,3,FALSE)</f>
        <v>3154</v>
      </c>
      <c r="J58">
        <f>VLOOKUP(B58,DogFighters!$A$4:'DogFighters'!$F$252,6,FALSE)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2.7925333333333335</v>
      </c>
      <c r="O58" s="11">
        <f t="shared" si="1"/>
        <v>0.91379310344827591</v>
      </c>
      <c r="P58" s="11">
        <f t="shared" si="2"/>
        <v>2.5517977011494257</v>
      </c>
    </row>
    <row r="59" spans="1:16" x14ac:dyDescent="0.25">
      <c r="A59" t="s">
        <v>47</v>
      </c>
      <c r="B59" s="3" t="s">
        <v>203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VLOOKUP(B59,DogFighters!$A$4:'DogFighters'!$F$252,2,FALSE)</f>
        <v>407</v>
      </c>
      <c r="I59">
        <f>VLOOKUP(B59,DogFighters!$A$4:'DogFighters'!$F$252,3,FALSE)</f>
        <v>3300</v>
      </c>
      <c r="J59">
        <f>VLOOKUP(B59,DogFighters!$A$4:'DogFighters'!$F$252,6,FALSE)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4.8348973230656407</v>
      </c>
      <c r="O59" s="11">
        <f t="shared" ref="O59:O60" si="26">(F59/100)*IF(G59&gt;$E$2,1,0.5)* 100/$F$2</f>
        <v>2.4482758620689653</v>
      </c>
      <c r="P59" s="11">
        <f t="shared" ref="P59:P60" si="27">N59*O59</f>
        <v>11.837162411643463</v>
      </c>
    </row>
    <row r="60" spans="1:16" x14ac:dyDescent="0.25">
      <c r="A60" t="s">
        <v>47</v>
      </c>
      <c r="B60" s="3" t="s">
        <v>203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VLOOKUP(B60,DogFighters!$A$4:'DogFighters'!$F$252,2,FALSE)</f>
        <v>407</v>
      </c>
      <c r="I60">
        <f>VLOOKUP(B60,DogFighters!$A$4:'DogFighters'!$F$252,3,FALSE)</f>
        <v>3300</v>
      </c>
      <c r="J60">
        <f>VLOOKUP(B60,DogFighters!$A$4:'DogFighters'!$F$252,6,FALSE)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2.8132699669967001</v>
      </c>
      <c r="O60" s="11">
        <f t="shared" si="26"/>
        <v>0.91379310344827591</v>
      </c>
      <c r="P60" s="11">
        <f t="shared" si="27"/>
        <v>2.5707466939797432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VLOOKUP(B61,DogFighters!$A$4:'DogFighters'!$F$252,2,FALSE)</f>
        <v>395</v>
      </c>
      <c r="I61">
        <f>VLOOKUP(B61,DogFighters!$A$4:'DogFighters'!$F$252,3,FALSE)</f>
        <v>2500</v>
      </c>
      <c r="J61">
        <f>VLOOKUP(B61,DogFighters!$A$4:'DogFighters'!$F$252,6,FALSE)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7.100597107903563</v>
      </c>
      <c r="O61" s="11">
        <f t="shared" si="1"/>
        <v>2.4482758620689653</v>
      </c>
      <c r="P61" s="11">
        <f t="shared" ref="P61:P62" si="28">N61*O61</f>
        <v>17.384220505556996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VLOOKUP(B62,DogFighters!$A$4:'DogFighters'!$F$252,2,FALSE)</f>
        <v>395</v>
      </c>
      <c r="I62">
        <f>VLOOKUP(B62,DogFighters!$A$4:'DogFighters'!$F$252,3,FALSE)</f>
        <v>2500</v>
      </c>
      <c r="J62">
        <f>VLOOKUP(B62,DogFighters!$A$4:'DogFighters'!$F$252,6,FALSE)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4.7546273333737936</v>
      </c>
      <c r="O62" s="11">
        <f t="shared" si="1"/>
        <v>2.2758620689655173</v>
      </c>
      <c r="P62" s="11">
        <f t="shared" si="28"/>
        <v>10.820876000092083</v>
      </c>
    </row>
    <row r="63" spans="1:16" x14ac:dyDescent="0.25">
      <c r="A63" t="s">
        <v>47</v>
      </c>
      <c r="B63" s="3" t="s">
        <v>204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VLOOKUP(B63,DogFighters!$A$4:'DogFighters'!$F$252,2,FALSE)</f>
        <v>405</v>
      </c>
      <c r="I63">
        <f>VLOOKUP(B63,DogFighters!$A$4:'DogFighters'!$F$252,3,FALSE)</f>
        <v>2830</v>
      </c>
      <c r="J63">
        <f>VLOOKUP(B63,DogFighters!$A$4:'DogFighters'!$F$252,6,FALSE)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8.2413664559226998</v>
      </c>
      <c r="O63" s="11">
        <f t="shared" ref="O63:O64" si="29">(F63/100)*IF(G63&gt;$E$2,1,0.5)* 100/$F$2</f>
        <v>2.4482758620689653</v>
      </c>
      <c r="P63" s="11">
        <f t="shared" ref="P63:P64" si="30">N63*O63</f>
        <v>20.1771385645004</v>
      </c>
    </row>
    <row r="64" spans="1:16" x14ac:dyDescent="0.25">
      <c r="A64" t="s">
        <v>47</v>
      </c>
      <c r="B64" s="3" t="s">
        <v>204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VLOOKUP(B64,DogFighters!$A$4:'DogFighters'!$F$252,2,FALSE)</f>
        <v>405</v>
      </c>
      <c r="I64">
        <f>VLOOKUP(B64,DogFighters!$A$4:'DogFighters'!$F$252,3,FALSE)</f>
        <v>2830</v>
      </c>
      <c r="J64">
        <f>VLOOKUP(B64,DogFighters!$A$4:'DogFighters'!$F$252,6,FALSE)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5.5184973348317703</v>
      </c>
      <c r="O64" s="11">
        <f t="shared" si="29"/>
        <v>2.2758620689655173</v>
      </c>
      <c r="P64" s="11">
        <f t="shared" si="30"/>
        <v>12.559338762030926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VLOOKUP(B65,DogFighters!$A$4:'DogFighters'!$F$252,2,FALSE)</f>
        <v>357</v>
      </c>
      <c r="I65">
        <f>VLOOKUP(B65,DogFighters!$A$4:'DogFighters'!$F$252,3,FALSE)</f>
        <v>2200</v>
      </c>
      <c r="J65">
        <f>VLOOKUP(B65,DogFighters!$A$4:'DogFighters'!$F$252,6,FALSE)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3.6703315607400939</v>
      </c>
      <c r="O65" s="11">
        <f t="shared" si="1"/>
        <v>2.2758620689655173</v>
      </c>
      <c r="P65" s="11">
        <f t="shared" si="2"/>
        <v>8.3531683796153864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VLOOKUP(B66,DogFighters!$A$4:'DogFighters'!$F$252,2,FALSE)</f>
        <v>357</v>
      </c>
      <c r="I66">
        <f>VLOOKUP(B66,DogFighters!$A$4:'DogFighters'!$F$252,3,FALSE)</f>
        <v>2200</v>
      </c>
      <c r="J66">
        <f>VLOOKUP(B66,DogFighters!$A$4:'DogFighters'!$F$252,6,FALSE)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1.5946957815629379</v>
      </c>
      <c r="O66" s="11">
        <f t="shared" si="1"/>
        <v>0.91379310344827591</v>
      </c>
      <c r="P66" s="11">
        <f t="shared" si="2"/>
        <v>1.4572220072902708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VLOOKUP(B67,DogFighters!$A$4:'DogFighters'!$F$252,2,FALSE)</f>
        <v>333</v>
      </c>
      <c r="I67">
        <f>VLOOKUP(B67,DogFighters!$A$4:'DogFighters'!$F$252,3,FALSE)</f>
        <v>1600</v>
      </c>
      <c r="J67">
        <f>VLOOKUP(B67,DogFighters!$A$4:'DogFighters'!$F$252,6,FALSE)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1.9114239134756845</v>
      </c>
      <c r="O67" s="11">
        <f t="shared" si="1"/>
        <v>2.2758620689655173</v>
      </c>
      <c r="P67" s="11">
        <f t="shared" si="2"/>
        <v>4.3501371823929373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VLOOKUP(B68,DogFighters!$A$4:'DogFighters'!$F$252,2,FALSE)</f>
        <v>333</v>
      </c>
      <c r="I68">
        <f>VLOOKUP(B68,DogFighters!$A$4:'DogFighters'!$F$252,3,FALSE)</f>
        <v>1600</v>
      </c>
      <c r="J68">
        <f>VLOOKUP(B68,DogFighters!$A$4:'DogFighters'!$F$252,6,FALSE)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1.66096146964094</v>
      </c>
      <c r="O68" s="11">
        <f t="shared" si="1"/>
        <v>0.91379310344827591</v>
      </c>
      <c r="P68" s="11">
        <f t="shared" si="2"/>
        <v>1.517775136051204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VLOOKUP(B69,DogFighters!$A$4:'DogFighters'!$F$252,2,FALSE)</f>
        <v>351</v>
      </c>
      <c r="I69">
        <f>VLOOKUP(B69,DogFighters!$A$4:'DogFighters'!$F$252,3,FALSE)</f>
        <v>2100</v>
      </c>
      <c r="J69">
        <f>VLOOKUP(B69,DogFighters!$A$4:'DogFighters'!$F$252,6,FALSE)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2.6443516640820701</v>
      </c>
      <c r="O69" s="11">
        <f t="shared" si="1"/>
        <v>2.2758620689655173</v>
      </c>
      <c r="P69" s="11">
        <f t="shared" si="2"/>
        <v>6.0181796492902286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VLOOKUP(B70,DogFighters!$A$4:'DogFighters'!$F$252,2,FALSE)</f>
        <v>351</v>
      </c>
      <c r="I70">
        <f>VLOOKUP(B70,DogFighters!$A$4:'DogFighters'!$F$252,3,FALSE)</f>
        <v>2100</v>
      </c>
      <c r="J70">
        <f>VLOOKUP(B70,DogFighters!$A$4:'DogFighters'!$F$252,6,FALSE)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2.2978504115471794</v>
      </c>
      <c r="O70" s="11">
        <f t="shared" si="1"/>
        <v>0.91379310344827591</v>
      </c>
      <c r="P70" s="11">
        <f t="shared" si="2"/>
        <v>2.099759858827595</v>
      </c>
    </row>
    <row r="71" spans="1:16" x14ac:dyDescent="0.25">
      <c r="A71" t="s">
        <v>47</v>
      </c>
      <c r="B71" s="3" t="s">
        <v>205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VLOOKUP(B71,DogFighters!$A$4:'DogFighters'!$F$252,2,FALSE)</f>
        <v>364</v>
      </c>
      <c r="I71">
        <f>VLOOKUP(B71,DogFighters!$A$4:'DogFighters'!$F$252,3,FALSE)</f>
        <v>2100</v>
      </c>
      <c r="J71">
        <f>VLOOKUP(B71,DogFighters!$A$4:'DogFighters'!$F$252,6,FALSE)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2.840229565125187</v>
      </c>
      <c r="O71" s="11">
        <f t="shared" ref="O71:O72" si="31">(F71/100)*IF(G71&gt;$E$2,1,0.5)* 100/$F$2</f>
        <v>2.2758620689655173</v>
      </c>
      <c r="P71" s="11">
        <f t="shared" ref="P71:P72" si="32">N71*O71</f>
        <v>6.4639707344228396</v>
      </c>
    </row>
    <row r="72" spans="1:16" x14ac:dyDescent="0.25">
      <c r="A72" t="s">
        <v>47</v>
      </c>
      <c r="B72" s="3" t="s">
        <v>205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VLOOKUP(B72,DogFighters!$A$4:'DogFighters'!$F$252,2,FALSE)</f>
        <v>364</v>
      </c>
      <c r="I72">
        <f>VLOOKUP(B72,DogFighters!$A$4:'DogFighters'!$F$252,3,FALSE)</f>
        <v>2100</v>
      </c>
      <c r="J72">
        <f>VLOOKUP(B72,DogFighters!$A$4:'DogFighters'!$F$252,6,FALSE)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2.4680615531432668</v>
      </c>
      <c r="O72" s="11">
        <f t="shared" si="31"/>
        <v>0.91379310344827591</v>
      </c>
      <c r="P72" s="11">
        <f t="shared" si="32"/>
        <v>2.2552976261481579</v>
      </c>
    </row>
    <row r="73" spans="1:16" x14ac:dyDescent="0.25">
      <c r="A73" t="s">
        <v>47</v>
      </c>
      <c r="B73" s="3" t="s">
        <v>181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VLOOKUP(B73,DogFighters!$A$4:'DogFighters'!$F$252,2,FALSE)</f>
        <v>350</v>
      </c>
      <c r="I73">
        <f>VLOOKUP(B73,DogFighters!$A$4:'DogFighters'!$F$252,3,FALSE)</f>
        <v>2200</v>
      </c>
      <c r="J73">
        <f>VLOOKUP(B73,DogFighters!$A$4:'DogFighters'!$F$252,6,FALSE)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3.4893229335615867</v>
      </c>
      <c r="O73" s="11">
        <f t="shared" ref="O73:O74" si="33">(F73/100)*IF(G73&gt;$E$2,1,0.5)* 100/$F$2</f>
        <v>2.2758620689655173</v>
      </c>
      <c r="P73" s="11">
        <f t="shared" ref="P73:P74" si="34">N73*O73</f>
        <v>7.9412177108643016</v>
      </c>
    </row>
    <row r="74" spans="1:16" x14ac:dyDescent="0.25">
      <c r="A74" t="s">
        <v>47</v>
      </c>
      <c r="B74" s="3" t="s">
        <v>181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VLOOKUP(B74,DogFighters!$A$4:'DogFighters'!$F$252,2,FALSE)</f>
        <v>350</v>
      </c>
      <c r="I74">
        <f>VLOOKUP(B74,DogFighters!$A$4:'DogFighters'!$F$252,3,FALSE)</f>
        <v>2200</v>
      </c>
      <c r="J74">
        <f>VLOOKUP(B74,DogFighters!$A$4:'DogFighters'!$F$252,6,FALSE)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1.5160506538922762</v>
      </c>
      <c r="O74" s="11">
        <f t="shared" si="33"/>
        <v>0.91379310344827591</v>
      </c>
      <c r="P74" s="11">
        <f t="shared" si="34"/>
        <v>1.385356632005011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VLOOKUP(B75,DogFighters!$A$4:'DogFighters'!$F$252,2,FALSE)</f>
        <v>357</v>
      </c>
      <c r="I75">
        <f>VLOOKUP(B75,DogFighters!$A$4:'DogFighters'!$F$252,3,FALSE)</f>
        <v>2200</v>
      </c>
      <c r="J75">
        <f>VLOOKUP(B75,DogFighters!$A$4:'DogFighters'!$F$252,6,FALSE)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5">D75*((100+E75)/100)*((100-K75)/100)*(2*H75/$C$2)*MIN(I75/$D$2,1) * MIN(J75/$G$2,1)*IF($H$2="F", 1, 1.2)*(L75*L75/9)*(25-SUMIF($B$6:$B$628,B75,$D$6:$D$628))/24</f>
        <v>4.6508012247007837</v>
      </c>
      <c r="O75" s="11">
        <f t="shared" si="1"/>
        <v>2.4482758620689653</v>
      </c>
      <c r="P75" s="11">
        <f t="shared" si="2"/>
        <v>11.38644437771571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VLOOKUP(B76,DogFighters!$A$4:'DogFighters'!$F$252,2,FALSE)</f>
        <v>357</v>
      </c>
      <c r="I76">
        <f>VLOOKUP(B76,DogFighters!$A$4:'DogFighters'!$F$252,3,FALSE)</f>
        <v>2200</v>
      </c>
      <c r="J76">
        <f>VLOOKUP(B76,DogFighters!$A$4:'DogFighters'!$F$252,6,FALSE)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5"/>
        <v>1.3530752085988562</v>
      </c>
      <c r="O76" s="11">
        <f t="shared" si="1"/>
        <v>0.91379310344827591</v>
      </c>
      <c r="P76" s="11">
        <f t="shared" si="2"/>
        <v>1.2364307940644721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VLOOKUP(B77,DogFighters!$A$4:'DogFighters'!$F$252,2,FALSE)</f>
        <v>238</v>
      </c>
      <c r="I77">
        <f>VLOOKUP(B77,DogFighters!$A$4:'DogFighters'!$F$252,3,FALSE)</f>
        <v>800</v>
      </c>
      <c r="J77">
        <f>VLOOKUP(B77,DogFighters!$A$4:'DogFighters'!$F$252,6,FALSE)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5"/>
        <v>0.11038128543355281</v>
      </c>
      <c r="O77" s="11">
        <f t="shared" si="1"/>
        <v>0.91379310344827591</v>
      </c>
      <c r="P77" s="11">
        <f t="shared" ref="P77" si="36">N77*O77</f>
        <v>0.1008656573789362</v>
      </c>
    </row>
    <row r="78" spans="1:16" x14ac:dyDescent="0.25">
      <c r="A78" t="s">
        <v>47</v>
      </c>
      <c r="B78" s="2" t="s">
        <v>208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VLOOKUP(B78,DogFighters!$A$4:'DogFighters'!$F$252,2,FALSE)</f>
        <v>257</v>
      </c>
      <c r="I78">
        <f>VLOOKUP(B78,DogFighters!$A$4:'DogFighters'!$F$252,3,FALSE)</f>
        <v>800</v>
      </c>
      <c r="J78">
        <f>VLOOKUP(B78,DogFighters!$A$4:'DogFighters'!$F$252,6,FALSE)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5"/>
        <v>0.19396916483024337</v>
      </c>
      <c r="O78" s="11">
        <f t="shared" ref="O78" si="37">(F78/100)*IF(G78&gt;$E$2,1,0.5)* 100/$F$2</f>
        <v>0.91379310344827591</v>
      </c>
      <c r="P78" s="11">
        <f t="shared" ref="P78" si="38">N78*O78</f>
        <v>0.17724768510349825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VLOOKUP(B79,DogFighters!$A$4:'DogFighters'!$F$252,2,FALSE)</f>
        <v>193</v>
      </c>
      <c r="I79">
        <f>VLOOKUP(B79,DogFighters!$A$4:'DogFighters'!$F$252,3,FALSE)</f>
        <v>2956</v>
      </c>
      <c r="J79">
        <f>VLOOKUP(B79,DogFighters!$A$4:'DogFighters'!$F$252,6,FALSE)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5"/>
        <v>0.92268727311539056</v>
      </c>
      <c r="O79" s="11">
        <f t="shared" si="1"/>
        <v>0.91379310344827591</v>
      </c>
      <c r="P79" s="11">
        <f t="shared" ref="P79:P89" si="39">N79*O79</f>
        <v>0.8431452668123397</v>
      </c>
    </row>
    <row r="80" spans="1:16" x14ac:dyDescent="0.25">
      <c r="A80" t="s">
        <v>47</v>
      </c>
      <c r="B80" s="2" t="s">
        <v>206</v>
      </c>
      <c r="C80" t="s">
        <v>207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VLOOKUP(B80,DogFighters!$A$4:'DogFighters'!$F$252,2,FALSE)</f>
        <v>264</v>
      </c>
      <c r="I80">
        <f>VLOOKUP(B80,DogFighters!$A$4:'DogFighters'!$F$252,3,FALSE)</f>
        <v>800</v>
      </c>
      <c r="J80">
        <f>VLOOKUP(B80,DogFighters!$A$4:'DogFighters'!$F$252,6,FALSE)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5"/>
        <v>0.55527857683377324</v>
      </c>
      <c r="O80" s="11">
        <f t="shared" ref="O80" si="40">(F80/100)*IF(G80&gt;$E$2,1,0.5)* 100/$F$2</f>
        <v>2.6896551724137931</v>
      </c>
      <c r="P80" s="11">
        <f t="shared" ref="P80" si="41">N80*O80</f>
        <v>1.493507896311528</v>
      </c>
    </row>
    <row r="81" spans="1:16" x14ac:dyDescent="0.25">
      <c r="A81" t="s">
        <v>47</v>
      </c>
      <c r="B81" s="2" t="s">
        <v>206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VLOOKUP(B81,DogFighters!$A$4:'DogFighters'!$F$252,2,FALSE)</f>
        <v>264</v>
      </c>
      <c r="I81">
        <f>VLOOKUP(B81,DogFighters!$A$4:'DogFighters'!$F$252,3,FALSE)</f>
        <v>800</v>
      </c>
      <c r="J81">
        <f>VLOOKUP(B81,DogFighters!$A$4:'DogFighters'!$F$252,6,FALSE)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5"/>
        <v>0.76569527966262252</v>
      </c>
      <c r="O81" s="11">
        <f t="shared" si="1"/>
        <v>2.4482758620689653</v>
      </c>
      <c r="P81" s="11">
        <f t="shared" si="39"/>
        <v>1.8746332708981446</v>
      </c>
    </row>
    <row r="82" spans="1:16" x14ac:dyDescent="0.25">
      <c r="A82" t="s">
        <v>47</v>
      </c>
      <c r="B82" s="2" t="s">
        <v>206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VLOOKUP(B82,DogFighters!$A$4:'DogFighters'!$F$252,2,FALSE)</f>
        <v>264</v>
      </c>
      <c r="I82">
        <f>VLOOKUP(B82,DogFighters!$A$4:'DogFighters'!$F$252,3,FALSE)</f>
        <v>800</v>
      </c>
      <c r="J82">
        <f>VLOOKUP(B82,DogFighters!$A$4:'DogFighters'!$F$252,6,FALSE)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5"/>
        <v>0.4820890280307078</v>
      </c>
      <c r="O82" s="11">
        <f t="shared" ref="O82" si="42">(F82/100)*IF(G82&gt;$E$2,1,0.5)* 100/$F$2</f>
        <v>2.0344827586206895</v>
      </c>
      <c r="P82" s="11">
        <f t="shared" ref="P82" si="43">N82*O82</f>
        <v>0.9808018156486813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VLOOKUP(B83,DogFighters!$A$4:'DogFighters'!$F$252,2,FALSE)</f>
        <v>320</v>
      </c>
      <c r="I83">
        <f>VLOOKUP(B83,DogFighters!$A$4:'DogFighters'!$F$252,3,FALSE)</f>
        <v>900</v>
      </c>
      <c r="J83">
        <f>VLOOKUP(B83,DogFighters!$A$4:'DogFighters'!$F$252,6,FALSE)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5"/>
        <v>0.32869706456639181</v>
      </c>
      <c r="O83" s="11">
        <f t="shared" si="1"/>
        <v>2.0344827586206895</v>
      </c>
      <c r="P83" s="11">
        <f t="shared" si="39"/>
        <v>0.66872851066955574</v>
      </c>
    </row>
    <row r="84" spans="1:16" x14ac:dyDescent="0.25">
      <c r="A84" t="s">
        <v>47</v>
      </c>
      <c r="B84" s="2" t="s">
        <v>182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VLOOKUP(B84,DogFighters!$A$4:'DogFighters'!$F$252,2,FALSE)</f>
        <v>320</v>
      </c>
      <c r="I84">
        <f>VLOOKUP(B84,DogFighters!$A$4:'DogFighters'!$F$252,3,FALSE)</f>
        <v>900</v>
      </c>
      <c r="J84">
        <f>VLOOKUP(B84,DogFighters!$A$4:'DogFighters'!$F$252,6,FALSE)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5"/>
        <v>0.32869706456639181</v>
      </c>
      <c r="O84" s="11">
        <f t="shared" ref="O84:O86" si="44">(F84/100)*IF(G84&gt;$E$2,1,0.5)* 100/$F$2</f>
        <v>2.0344827586206895</v>
      </c>
      <c r="P84" s="11">
        <f t="shared" ref="P84:P86" si="45">N84*O84</f>
        <v>0.66872851066955574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VLOOKUP(B85,DogFighters!$A$4:'DogFighters'!$F$252,2,FALSE)</f>
        <v>261</v>
      </c>
      <c r="I85">
        <f>VLOOKUP(B85,DogFighters!$A$4:'DogFighters'!$F$252,3,FALSE)</f>
        <v>900</v>
      </c>
      <c r="J85">
        <f>VLOOKUP(B85,DogFighters!$A$4:'DogFighters'!$F$252,6,FALSE)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5"/>
        <v>8.7543920894010377E-2</v>
      </c>
      <c r="O85" s="11">
        <f t="shared" si="44"/>
        <v>0.91379310344827591</v>
      </c>
      <c r="P85" s="11">
        <f t="shared" si="45"/>
        <v>7.9997031161768109E-2</v>
      </c>
    </row>
    <row r="86" spans="1:16" x14ac:dyDescent="0.25">
      <c r="A86" t="s">
        <v>47</v>
      </c>
      <c r="B86" s="2" t="s">
        <v>210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VLOOKUP(B86,DogFighters!$A$4:'DogFighters'!$F$252,2,FALSE)</f>
        <v>270</v>
      </c>
      <c r="I86">
        <f>VLOOKUP(B86,DogFighters!$A$4:'DogFighters'!$F$252,3,FALSE)</f>
        <v>954</v>
      </c>
      <c r="J86">
        <f>VLOOKUP(B86,DogFighters!$A$4:'DogFighters'!$F$252,6,FALSE)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5"/>
        <v>0.17638706227294002</v>
      </c>
      <c r="O86" s="11">
        <f t="shared" si="44"/>
        <v>2.0344827586206895</v>
      </c>
      <c r="P86" s="11">
        <f t="shared" si="45"/>
        <v>0.35885643703805037</v>
      </c>
    </row>
    <row r="87" spans="1:16" x14ac:dyDescent="0.25">
      <c r="A87" t="s">
        <v>47</v>
      </c>
      <c r="B87" s="2" t="s">
        <v>211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VLOOKUP(B87,DogFighters!$A$4:'DogFighters'!$F$252,2,FALSE)</f>
        <v>323</v>
      </c>
      <c r="I87">
        <f>VLOOKUP(B87,DogFighters!$A$4:'DogFighters'!$F$252,3,FALSE)</f>
        <v>900</v>
      </c>
      <c r="J87">
        <f>VLOOKUP(B87,DogFighters!$A$4:'DogFighters'!$F$252,6,FALSE)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5"/>
        <v>0.30966002624358824</v>
      </c>
      <c r="O87" s="11">
        <f t="shared" si="1"/>
        <v>2.0344827586206895</v>
      </c>
      <c r="P87" s="11">
        <f t="shared" si="39"/>
        <v>0.62999798442661048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VLOOKUP(B88,DogFighters!$A$4:'DogFighters'!$F$252,2,FALSE)</f>
        <v>289</v>
      </c>
      <c r="I88">
        <f>VLOOKUP(B88,DogFighters!$A$4:'DogFighters'!$F$252,3,FALSE)</f>
        <v>925</v>
      </c>
      <c r="J88">
        <f>VLOOKUP(B88,DogFighters!$A$4:'DogFighters'!$F$252,6,FALSE)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5"/>
        <v>0.13283768215122083</v>
      </c>
      <c r="O88" s="11">
        <f t="shared" ref="O88" si="46">(F88/100)*IF(G88&gt;$E$2,1,0.5)* 100/$F$2</f>
        <v>0.91379310344827591</v>
      </c>
      <c r="P88" s="11">
        <f t="shared" ref="P88" si="47">N88*O88</f>
        <v>0.12138615782783972</v>
      </c>
    </row>
    <row r="89" spans="1:16" x14ac:dyDescent="0.25">
      <c r="A89" t="s">
        <v>47</v>
      </c>
      <c r="B89" s="2" t="s">
        <v>209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VLOOKUP(B89,DogFighters!$A$4:'DogFighters'!$F$252,2,FALSE)</f>
        <v>298</v>
      </c>
      <c r="I89">
        <f>VLOOKUP(B89,DogFighters!$A$4:'DogFighters'!$F$252,3,FALSE)</f>
        <v>987</v>
      </c>
      <c r="J89">
        <f>VLOOKUP(B89,DogFighters!$A$4:'DogFighters'!$F$252,6,FALSE)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5"/>
        <v>0.29093022837141408</v>
      </c>
      <c r="O89" s="11">
        <f t="shared" si="1"/>
        <v>2.0344827586206895</v>
      </c>
      <c r="P89" s="11">
        <f t="shared" si="39"/>
        <v>0.59189253358322169</v>
      </c>
    </row>
    <row r="90" spans="1:16" x14ac:dyDescent="0.25">
      <c r="B90" s="2"/>
      <c r="N90" s="11">
        <f t="shared" si="35"/>
        <v>0</v>
      </c>
      <c r="O90" s="11"/>
      <c r="P90" s="11"/>
    </row>
    <row r="91" spans="1:16" x14ac:dyDescent="0.25">
      <c r="B91" s="2"/>
      <c r="N91" s="11">
        <f t="shared" si="35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VLOOKUP(B92,DogFighters!$A$4:'DogFighters'!$F$252,2,FALSE)</f>
        <v>354</v>
      </c>
      <c r="I92">
        <f>VLOOKUP(B92,DogFighters!$A$4:'DogFighters'!$F$252,3,FALSE)</f>
        <v>2800</v>
      </c>
      <c r="J92">
        <f>VLOOKUP(B92,DogFighters!$A$4:'DogFighters'!$F$252,6,FALSE)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5"/>
        <v>4.7410662224042524</v>
      </c>
      <c r="O92" s="11">
        <f t="shared" si="1"/>
        <v>2.2758620689655173</v>
      </c>
      <c r="P92" s="11">
        <f t="shared" si="2"/>
        <v>10.790012782023471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VLOOKUP(B93,DogFighters!$A$4:'DogFighters'!$F$252,2,FALSE)</f>
        <v>354</v>
      </c>
      <c r="I93">
        <f>VLOOKUP(B93,DogFighters!$A$4:'DogFighters'!$F$252,3,FALSE)</f>
        <v>2800</v>
      </c>
      <c r="J93">
        <f>VLOOKUP(B93,DogFighters!$A$4:'DogFighters'!$F$252,6,FALSE)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5"/>
        <v>2.0125572430419965</v>
      </c>
      <c r="O93" s="11">
        <f t="shared" si="1"/>
        <v>0.91379310344827591</v>
      </c>
      <c r="P93" s="11">
        <f t="shared" si="2"/>
        <v>1.839060928986652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VLOOKUP(B94,DogFighters!$A$4:'DogFighters'!$F$252,2,FALSE)</f>
        <v>320</v>
      </c>
      <c r="I94">
        <f>VLOOKUP(B94,DogFighters!$A$4:'DogFighters'!$F$252,3,FALSE)</f>
        <v>2400</v>
      </c>
      <c r="J94">
        <f>VLOOKUP(B94,DogFighters!$A$4:'DogFighters'!$F$252,6,FALSE)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5"/>
        <v>5.4651958537641976</v>
      </c>
      <c r="O94" s="11">
        <f t="shared" si="1"/>
        <v>0.93103448275862066</v>
      </c>
      <c r="P94" s="11">
        <f t="shared" si="2"/>
        <v>5.088285794883908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VLOOKUP(B95,DogFighters!$A$4:'DogFighters'!$F$252,2,FALSE)</f>
        <v>317</v>
      </c>
      <c r="I95">
        <f>VLOOKUP(B95,DogFighters!$A$4:'DogFighters'!$F$252,3,FALSE)</f>
        <v>1969</v>
      </c>
      <c r="J95">
        <f>VLOOKUP(B95,DogFighters!$A$4:'DogFighters'!$F$252,6,FALSE)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5"/>
        <v>2.5633236095327985</v>
      </c>
      <c r="O95" s="11">
        <f t="shared" si="1"/>
        <v>2.2758620689655173</v>
      </c>
      <c r="P95" s="11">
        <f t="shared" si="2"/>
        <v>5.8337709734194725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VLOOKUP(B96,DogFighters!$A$4:'DogFighters'!$F$252,2,FALSE)</f>
        <v>317</v>
      </c>
      <c r="I96">
        <f>VLOOKUP(B96,DogFighters!$A$4:'DogFighters'!$F$252,3,FALSE)</f>
        <v>1969</v>
      </c>
      <c r="J96">
        <f>VLOOKUP(B96,DogFighters!$A$4:'DogFighters'!$F$252,6,FALSE)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5"/>
        <v>1.1137199131073541</v>
      </c>
      <c r="O96" s="11">
        <f t="shared" si="1"/>
        <v>0.91379310344827591</v>
      </c>
      <c r="P96" s="11">
        <f t="shared" si="2"/>
        <v>1.0177095757705132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VLOOKUP(B97,DogFighters!$A$4:'DogFighters'!$F$252,2,FALSE)</f>
        <v>320</v>
      </c>
      <c r="I97">
        <f>VLOOKUP(B97,DogFighters!$A$4:'DogFighters'!$F$252,3,FALSE)</f>
        <v>2600</v>
      </c>
      <c r="J97">
        <f>VLOOKUP(B97,DogFighters!$A$4:'DogFighters'!$F$252,6,FALSE)</f>
        <v>31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5"/>
        <v>4.6636933289360121</v>
      </c>
      <c r="O97" s="11">
        <f t="shared" si="1"/>
        <v>0.91379310344827591</v>
      </c>
      <c r="P97" s="11">
        <f t="shared" si="2"/>
        <v>4.2616508005794591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VLOOKUP(B98,DogFighters!$A$4:'DogFighters'!$F$252,2,FALSE)</f>
        <v>267</v>
      </c>
      <c r="I98">
        <f>VLOOKUP(B98,DogFighters!$A$4:'DogFighters'!$F$252,3,FALSE)</f>
        <v>3000</v>
      </c>
      <c r="J98">
        <f>VLOOKUP(B98,DogFighters!$A$4:'DogFighters'!$F$252,6,FALSE)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5"/>
        <v>5.1542368243781</v>
      </c>
      <c r="O98" s="11">
        <f t="shared" si="1"/>
        <v>2.4137931034482758</v>
      </c>
      <c r="P98" s="11">
        <f t="shared" si="2"/>
        <v>12.441261300222999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VLOOKUP(B99,DogFighters!$A$4:'DogFighters'!$F$252,2,FALSE)</f>
        <v>267</v>
      </c>
      <c r="I99">
        <f>VLOOKUP(B99,DogFighters!$A$4:'DogFighters'!$F$252,3,FALSE)</f>
        <v>3000</v>
      </c>
      <c r="J99">
        <f>VLOOKUP(B99,DogFighters!$A$4:'DogFighters'!$F$252,6,FALSE)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5"/>
        <v>1.6008224803699365</v>
      </c>
      <c r="O99" s="11">
        <f t="shared" si="1"/>
        <v>0.91379310344827591</v>
      </c>
      <c r="P99" s="11">
        <f t="shared" si="2"/>
        <v>1.4628205424070111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VLOOKUP(B100,DogFighters!$A$4:'DogFighters'!$F$252,2,FALSE)</f>
        <v>206</v>
      </c>
      <c r="I100">
        <f>VLOOKUP(B100,DogFighters!$A$4:'DogFighters'!$F$252,3,FALSE)</f>
        <v>1676</v>
      </c>
      <c r="J100">
        <f>VLOOKUP(B100,DogFighters!$A$4:'DogFighters'!$F$252,6,FALSE)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5"/>
        <v>0.60457532962367821</v>
      </c>
      <c r="O100" s="11">
        <f t="shared" si="1"/>
        <v>0.91379310344827591</v>
      </c>
      <c r="P100" s="11">
        <f t="shared" ref="P100:P124" si="48">N100*O100</f>
        <v>0.55245676672508526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VLOOKUP(B101,DogFighters!$A$4:'DogFighters'!$F$252,2,FALSE)</f>
        <v>264</v>
      </c>
      <c r="I101">
        <f>VLOOKUP(B101,DogFighters!$A$4:'DogFighters'!$F$252,3,FALSE)</f>
        <v>1650</v>
      </c>
      <c r="J101">
        <f>VLOOKUP(B101,DogFighters!$A$4:'DogFighters'!$F$252,6,FALSE)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5"/>
        <v>0.38138803320445436</v>
      </c>
      <c r="O101" s="11">
        <f t="shared" ref="O101:O124" si="49">(F101/100)*IF(G101&gt;$E$2,1,0.5)* 100/$F$2</f>
        <v>0.91379310344827591</v>
      </c>
      <c r="P101" s="11">
        <f t="shared" si="48"/>
        <v>0.34850975447993243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VLOOKUP(B102,DogFighters!$A$4:'DogFighters'!$F$252,2,FALSE)</f>
        <v>200</v>
      </c>
      <c r="I102">
        <f>VLOOKUP(B102,DogFighters!$A$4:'DogFighters'!$F$252,3,FALSE)</f>
        <v>1100</v>
      </c>
      <c r="J102">
        <f>VLOOKUP(B102,DogFighters!$A$4:'DogFighters'!$F$252,6,FALSE)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5"/>
        <v>0.16749584242619867</v>
      </c>
      <c r="O102" s="11">
        <f t="shared" si="49"/>
        <v>0.91379310344827591</v>
      </c>
      <c r="P102" s="11">
        <f t="shared" si="48"/>
        <v>0.15305654566531948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VLOOKUP(B103,DogFighters!$A$4:'DogFighters'!$F$252,2,FALSE)</f>
        <v>261</v>
      </c>
      <c r="I103">
        <f>VLOOKUP(B103,DogFighters!$A$4:'DogFighters'!$F$252,3,FALSE)</f>
        <v>900</v>
      </c>
      <c r="J103">
        <f>VLOOKUP(B103,DogFighters!$A$4:'DogFighters'!$F$252,6,FALSE)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5"/>
        <v>0.16779251504685325</v>
      </c>
      <c r="O103" s="11">
        <f t="shared" si="49"/>
        <v>0.91379310344827591</v>
      </c>
      <c r="P103" s="11">
        <f t="shared" si="48"/>
        <v>0.15332764306005556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VLOOKUP(B104,DogFighters!$A$4:'DogFighters'!$F$252,2,FALSE)</f>
        <v>233</v>
      </c>
      <c r="I104">
        <f>VLOOKUP(B104,DogFighters!$A$4:'DogFighters'!$F$252,3,FALSE)</f>
        <v>1151</v>
      </c>
      <c r="J104">
        <f>VLOOKUP(B104,DogFighters!$A$4:'DogFighters'!$F$252,6,FALSE)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5"/>
        <v>0.16334377276140086</v>
      </c>
      <c r="O104" s="11">
        <f t="shared" si="49"/>
        <v>0.91379310344827591</v>
      </c>
      <c r="P104" s="11">
        <f t="shared" si="48"/>
        <v>0.14926241304059046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VLOOKUP(B105,DogFighters!$A$4:'DogFighters'!$F$252,2,FALSE)</f>
        <v>277</v>
      </c>
      <c r="I105">
        <f>VLOOKUP(B105,DogFighters!$A$4:'DogFighters'!$F$252,3,FALSE)</f>
        <v>1400</v>
      </c>
      <c r="J105">
        <f>VLOOKUP(B105,DogFighters!$A$4:'DogFighters'!$F$252,6,FALSE)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5"/>
        <v>0.28048701503743573</v>
      </c>
      <c r="O105" s="11">
        <f t="shared" si="49"/>
        <v>0.91379310344827591</v>
      </c>
      <c r="P105" s="11">
        <f t="shared" si="48"/>
        <v>0.2563070999480016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VLOOKUP(B106,DogFighters!$A$4:'DogFighters'!$F$252,2,FALSE)</f>
        <v>260</v>
      </c>
      <c r="I106">
        <f>VLOOKUP(B106,DogFighters!$A$4:'DogFighters'!$F$252,3,FALSE)</f>
        <v>856</v>
      </c>
      <c r="J106">
        <f>VLOOKUP(B106,DogFighters!$A$4:'DogFighters'!$F$252,6,FALSE)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5"/>
        <v>0.25140694710300604</v>
      </c>
      <c r="O106" s="11">
        <f t="shared" si="49"/>
        <v>1.8620689655172413</v>
      </c>
      <c r="P106" s="11">
        <f t="shared" si="48"/>
        <v>0.46813707391594228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VLOOKUP(B108,DogFighters!$A$4:'DogFighters'!$F$252,2,FALSE)</f>
        <v>313</v>
      </c>
      <c r="I108">
        <f>VLOOKUP(B108,DogFighters!$A$4:'DogFighters'!$F$252,3,FALSE)</f>
        <v>2627</v>
      </c>
      <c r="J108">
        <f>VLOOKUP(B108,DogFighters!$A$4:'DogFighters'!$F$252,6,FALSE)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3.6621634659903748</v>
      </c>
      <c r="O108" s="11">
        <f t="shared" ref="O108" si="50">(F108/100)*IF(G108&gt;$E$2,1,0.5)* 100/$F$2</f>
        <v>1.8620689655172413</v>
      </c>
      <c r="P108" s="11">
        <f t="shared" ref="P108" si="51">N108*O108</f>
        <v>6.8192009366717325</v>
      </c>
    </row>
    <row r="109" spans="1:16" x14ac:dyDescent="0.25">
      <c r="A109" t="s">
        <v>38</v>
      </c>
      <c r="B109" t="s">
        <v>195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VLOOKUP(B109,DogFighters!$A$4:'DogFighters'!$F$252,2,FALSE)</f>
        <v>330</v>
      </c>
      <c r="I109">
        <f>VLOOKUP(B109,DogFighters!$A$4:'DogFighters'!$F$252,3,FALSE)</f>
        <v>2627</v>
      </c>
      <c r="J109">
        <f>VLOOKUP(B109,DogFighters!$A$4:'DogFighters'!$F$252,6,FALSE)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3.8610669130249957</v>
      </c>
      <c r="O109" s="11">
        <f t="shared" si="49"/>
        <v>1.8620689655172413</v>
      </c>
      <c r="P109" s="11">
        <f t="shared" si="48"/>
        <v>7.1895728725293022</v>
      </c>
    </row>
    <row r="110" spans="1:16" x14ac:dyDescent="0.25">
      <c r="B110" t="s">
        <v>218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VLOOKUP(B110,DogFighters!$A$4:'DogFighters'!$F$252,2,FALSE)</f>
        <v>373</v>
      </c>
      <c r="I110">
        <f>VLOOKUP(B110,DogFighters!$A$4:'DogFighters'!$F$252,3,FALSE)</f>
        <v>2900</v>
      </c>
      <c r="J110">
        <f>VLOOKUP(B110,DogFighters!$A$4:'DogFighters'!$F$252,6,FALSE)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52">D110*((100+E110)/100)*((100-K110)/100)*(2*H110/$C$2)*MIN(I110/$D$2,1) * MIN(J110/$G$2,1)*IF($H$2="F", 1, 1.2)*(L110*L110/9)*(25-SUMIF($B$6:$B$628,B110,$D$6:$D$628))/24</f>
        <v>4.9852766773189687</v>
      </c>
      <c r="O110" s="11">
        <f t="shared" ref="O110" si="53">(F110/100)*IF(G110&gt;$E$2,1,0.5)* 100/$F$2</f>
        <v>1.8620689655172413</v>
      </c>
      <c r="P110" s="11">
        <f t="shared" ref="P110" si="54">N110*O110</f>
        <v>9.2829289853525623</v>
      </c>
    </row>
    <row r="111" spans="1:16" x14ac:dyDescent="0.25">
      <c r="B111" t="s">
        <v>218</v>
      </c>
      <c r="C111" t="s">
        <v>219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VLOOKUP(B111,DogFighters!$A$4:'DogFighters'!$F$252,2,FALSE)</f>
        <v>373</v>
      </c>
      <c r="I111">
        <f>VLOOKUP(B111,DogFighters!$A$4:'DogFighters'!$F$252,3,FALSE)</f>
        <v>2900</v>
      </c>
      <c r="J111">
        <f>VLOOKUP(B111,DogFighters!$A$4:'DogFighters'!$F$252,6,FALSE)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5">D111*((100+E111)/100)*((100-K111)/100)*(2*H111/$C$2)*MIN(I111/$D$2,1) * MIN(J111/$G$2,1)*IF($H$2="F", 1, 1.2)*(L111*L111/9)*(25-SUMIF($B$6:$B$628,B111,$D$6:$D$628))/24</f>
        <v>2.7545990985829718</v>
      </c>
      <c r="O111" s="11">
        <f t="shared" ref="O111" si="56">(F111/100)*IF(G111&gt;$E$2,1,0.5)* 100/$F$2</f>
        <v>0.75862068965517238</v>
      </c>
      <c r="P111" s="11">
        <f t="shared" ref="P111" si="57">N111*O111</f>
        <v>2.0896958678905304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VLOOKUP(B113,DogFighters!$A$4:'DogFighters'!$F$252,2,FALSE)</f>
        <v>321</v>
      </c>
      <c r="I113">
        <f>VLOOKUP(B113,DogFighters!$A$4:'DogFighters'!$F$252,3,FALSE)</f>
        <v>2200</v>
      </c>
      <c r="J113">
        <f>VLOOKUP(B113,DogFighters!$A$4:'DogFighters'!$F$252,6,FALSE)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8">D113*((100+E113)/100)*((100-K113)/100)*(2*H113/$C$2)*MIN(I113/$D$2,1) * MIN(J113/$G$2,1)*IF($H$2="F", 1, 1.2)*(L113*L113/9)*(25-SUMIF($B$6:$B$628,B113,$D$6:$D$628))/24</f>
        <v>5.1791595133253487</v>
      </c>
      <c r="O113" s="11">
        <f t="shared" si="49"/>
        <v>2.0344827586206895</v>
      </c>
      <c r="P113" s="11">
        <f t="shared" si="48"/>
        <v>10.536910734006744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VLOOKUP(B114,DogFighters!$A$4:'DogFighters'!$F$252,2,FALSE)</f>
        <v>260</v>
      </c>
      <c r="I114">
        <f>VLOOKUP(B114,DogFighters!$A$4:'DogFighters'!$F$252,3,FALSE)</f>
        <v>2300</v>
      </c>
      <c r="J114">
        <f>VLOOKUP(B114,DogFighters!$A$4:'DogFighters'!$F$252,6,FALSE)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8"/>
        <v>2.4587953090601684</v>
      </c>
      <c r="O114" s="11">
        <f t="shared" si="49"/>
        <v>0.93103448275862066</v>
      </c>
      <c r="P114" s="11">
        <f t="shared" si="48"/>
        <v>2.2892232187801569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VLOOKUP(B115,DogFighters!$A$4:'DogFighters'!$F$252,2,FALSE)</f>
        <v>310</v>
      </c>
      <c r="I115">
        <f>VLOOKUP(B115,DogFighters!$A$4:'DogFighters'!$F$252,3,FALSE)</f>
        <v>3000</v>
      </c>
      <c r="J115">
        <f>VLOOKUP(B115,DogFighters!$A$4:'DogFighters'!$F$252,6,FALSE)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8"/>
        <v>3.5110318969529835</v>
      </c>
      <c r="O115" s="11">
        <f t="shared" si="49"/>
        <v>2.0344827586206895</v>
      </c>
      <c r="P115" s="11">
        <f t="shared" si="48"/>
        <v>7.1431338593181382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VLOOKUP(B116,DogFighters!$A$4:'DogFighters'!$F$252,2,FALSE)</f>
        <v>310</v>
      </c>
      <c r="I116">
        <f>VLOOKUP(B116,DogFighters!$A$4:'DogFighters'!$F$252,3,FALSE)</f>
        <v>3000</v>
      </c>
      <c r="J116">
        <f>VLOOKUP(B116,DogFighters!$A$4:'DogFighters'!$F$252,6,FALSE)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8"/>
        <v>3.9369000463122146</v>
      </c>
      <c r="O116" s="11">
        <f t="shared" si="49"/>
        <v>0.93103448275862066</v>
      </c>
      <c r="P116" s="11">
        <f t="shared" si="48"/>
        <v>3.6653896982906824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VLOOKUP(B117,DogFighters!$A$4:'DogFighters'!$F$252,2,FALSE)</f>
        <v>320</v>
      </c>
      <c r="I117">
        <f>VLOOKUP(B117,DogFighters!$A$4:'DogFighters'!$F$252,3,FALSE)</f>
        <v>2400</v>
      </c>
      <c r="J117">
        <f>VLOOKUP(B117,DogFighters!$A$4:'DogFighters'!$F$252,6,FALSE)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8"/>
        <v>5.4651958537641976</v>
      </c>
      <c r="O117" s="11">
        <f t="shared" si="49"/>
        <v>0.93103448275862066</v>
      </c>
      <c r="P117" s="11">
        <f t="shared" si="48"/>
        <v>5.088285794883908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VLOOKUP(B118,DogFighters!$A$4:'DogFighters'!$F$252,2,FALSE)</f>
        <v>286</v>
      </c>
      <c r="I118">
        <f>VLOOKUP(B118,DogFighters!$A$4:'DogFighters'!$F$252,3,FALSE)</f>
        <v>2150</v>
      </c>
      <c r="J118">
        <f>VLOOKUP(B118,DogFighters!$A$4:'DogFighters'!$F$252,6,FALSE)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8"/>
        <v>2.6154651750797444</v>
      </c>
      <c r="O118" s="11">
        <f t="shared" si="49"/>
        <v>0.93103448275862066</v>
      </c>
      <c r="P118" s="11">
        <f t="shared" si="48"/>
        <v>2.4350882664535551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VLOOKUP(B119,DogFighters!$A$4:'DogFighters'!$F$252,2,FALSE)</f>
        <v>286</v>
      </c>
      <c r="I119">
        <f>VLOOKUP(B119,DogFighters!$A$4:'DogFighters'!$F$252,3,FALSE)</f>
        <v>2562</v>
      </c>
      <c r="J119">
        <f>VLOOKUP(B119,DogFighters!$A$4:'DogFighters'!$F$252,6,FALSE)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8"/>
        <v>3.0458972625689582</v>
      </c>
      <c r="O119" s="11">
        <f t="shared" si="49"/>
        <v>1.8620689655172413</v>
      </c>
      <c r="P119" s="11">
        <f t="shared" si="48"/>
        <v>5.6716707647835776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VLOOKUP(B120,DogFighters!$A$4:'DogFighters'!$F$252,2,FALSE)</f>
        <v>304</v>
      </c>
      <c r="I120">
        <f>VLOOKUP(B120,DogFighters!$A$4:'DogFighters'!$F$252,3,FALSE)</f>
        <v>2350</v>
      </c>
      <c r="J120">
        <f>VLOOKUP(B120,DogFighters!$A$4:'DogFighters'!$F$252,6,FALSE)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8"/>
        <v>2.1917898735302299</v>
      </c>
      <c r="O120" s="11">
        <f t="shared" si="49"/>
        <v>2.4137931034482758</v>
      </c>
      <c r="P120" s="11">
        <f t="shared" si="48"/>
        <v>5.2905272809350379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VLOOKUP(B121,DogFighters!$A$4:'DogFighters'!$F$252,2,FALSE)</f>
        <v>304</v>
      </c>
      <c r="I121">
        <f>VLOOKUP(B121,DogFighters!$A$4:'DogFighters'!$F$252,3,FALSE)</f>
        <v>2350</v>
      </c>
      <c r="J121">
        <f>VLOOKUP(B121,DogFighters!$A$4:'DogFighters'!$F$252,6,FALSE)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8"/>
        <v>1.3196328470550811</v>
      </c>
      <c r="O121" s="11">
        <f t="shared" si="49"/>
        <v>0.86206896551724133</v>
      </c>
      <c r="P121" s="11">
        <f t="shared" si="48"/>
        <v>1.1376145233233457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VLOOKUP(B122,DogFighters!$A$4:'DogFighters'!$F$252,2,FALSE)</f>
        <v>219</v>
      </c>
      <c r="I122">
        <f>VLOOKUP(B122,DogFighters!$A$4:'DogFighters'!$F$252,3,FALSE)</f>
        <v>1350</v>
      </c>
      <c r="J122">
        <f>VLOOKUP(B122,DogFighters!$A$4:'DogFighters'!$F$252,6,FALSE)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8"/>
        <v>0.57387807338925656</v>
      </c>
      <c r="O122" s="11">
        <f t="shared" si="49"/>
        <v>0.93103448275862066</v>
      </c>
      <c r="P122" s="11">
        <f t="shared" si="48"/>
        <v>0.5343002752244802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VLOOKUP(B123,DogFighters!$A$4:'DogFighters'!$F$252,2,FALSE)</f>
        <v>285</v>
      </c>
      <c r="I123">
        <f>VLOOKUP(B123,DogFighters!$A$4:'DogFighters'!$F$252,3,FALSE)</f>
        <v>1300</v>
      </c>
      <c r="J123">
        <f>VLOOKUP(B123,DogFighters!$A$4:'DogFighters'!$F$252,6,FALSE)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8"/>
        <v>0.23480292749331633</v>
      </c>
      <c r="O123" s="11">
        <f t="shared" si="49"/>
        <v>0.91379310344827591</v>
      </c>
      <c r="P123" s="11">
        <f t="shared" si="48"/>
        <v>0.21456129581285804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VLOOKUP(B124,DogFighters!$A$4:'DogFighters'!$F$252,2,FALSE)</f>
        <v>270</v>
      </c>
      <c r="I124">
        <f>VLOOKUP(B124,DogFighters!$A$4:'DogFighters'!$F$252,3,FALSE)</f>
        <v>1000</v>
      </c>
      <c r="J124">
        <f>VLOOKUP(B124,DogFighters!$A$4:'DogFighters'!$F$252,6,FALSE)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8"/>
        <v>0.16123963099432034</v>
      </c>
      <c r="O124" s="11">
        <f t="shared" si="49"/>
        <v>1.0344827586206897</v>
      </c>
      <c r="P124" s="11">
        <f t="shared" si="48"/>
        <v>0.16679961826998657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3"/>
  <sheetViews>
    <sheetView workbookViewId="0">
      <selection activeCell="K1" sqref="K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188</v>
      </c>
      <c r="H1" t="s">
        <v>84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SUMIF(DeviceVals!$B$2:'DeviceVals'!$B$164,A4,DeviceVals!$P$2:'DeviceVals'!$P$164)</f>
        <v>2.4932743606724617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SUMIF(DeviceVals!$B$2:'DeviceVals'!$B$164,A5,DeviceVals!$P$2:'DeviceVals'!$P$164)</f>
        <v>2.4292769567213077</v>
      </c>
      <c r="K5">
        <v>41</v>
      </c>
      <c r="L5">
        <v>41</v>
      </c>
      <c r="N5">
        <f t="shared" ref="N5:N73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SUMIF(DeviceVals!$B$2:'DeviceVals'!$B$164,A6,DeviceVals!$P$2:'DeviceVals'!$P$164)</f>
        <v>3.0442842969895372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SUMIF(DeviceVals!$B$2:'DeviceVals'!$B$164,A7,DeviceVals!$P$2:'DeviceVals'!$P$164)</f>
        <v>2.6687901856616012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SUMIF(DeviceVals!$B$2:'DeviceVals'!$B$164,A8,DeviceVals!$P$2:'DeviceVals'!$P$164)</f>
        <v>4.9791544846011249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SUMIF(DeviceVals!$B$2:'DeviceVals'!$B$164,A9,DeviceVals!$P$2:'DeviceVals'!$P$164)</f>
        <v>1.1507450836794069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SUMIF(DeviceVals!$B$2:'DeviceVals'!$B$164,A10,DeviceVals!$P$2:'DeviceVals'!$P$164)</f>
        <v>5.4193824963779553</v>
      </c>
      <c r="K10">
        <v>41</v>
      </c>
      <c r="L10">
        <v>41</v>
      </c>
      <c r="N10">
        <f t="shared" si="0"/>
        <v>0</v>
      </c>
    </row>
    <row r="11" spans="1:14" hidden="1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SUMIF(DeviceVals!$B$2:'DeviceVals'!$B$164,A11,DeviceVals!$P$2:'DeviceVals'!$P$164)</f>
        <v>10.285620293557496</v>
      </c>
      <c r="K11">
        <v>41</v>
      </c>
      <c r="L11">
        <v>42</v>
      </c>
      <c r="N11">
        <f t="shared" si="0"/>
        <v>0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SUMIF(DeviceVals!$B$2:'DeviceVals'!$B$164,A12,DeviceVals!$P$2:'DeviceVals'!$P$164)</f>
        <v>8.7468177695014795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SUMIF(DeviceVals!$B$2:'DeviceVals'!$B$164,A13,DeviceVals!$P$2:'DeviceVals'!$P$164)</f>
        <v>17.783843066016203</v>
      </c>
      <c r="K13">
        <v>42</v>
      </c>
      <c r="L13">
        <v>44</v>
      </c>
      <c r="N13">
        <f t="shared" si="0"/>
        <v>0</v>
      </c>
    </row>
    <row r="14" spans="1:14" hidden="1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SUMIF(DeviceVals!$B$2:'DeviceVals'!$B$164,A14,DeviceVals!$P$2:'DeviceVals'!$P$164)</f>
        <v>8.7442704564387572</v>
      </c>
      <c r="K14">
        <v>41</v>
      </c>
      <c r="L14">
        <v>42</v>
      </c>
      <c r="N14">
        <f t="shared" si="0"/>
        <v>0</v>
      </c>
    </row>
    <row r="15" spans="1:14" hidden="1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SUMIF(DeviceVals!$B$2:'DeviceVals'!$B$164,A15,DeviceVals!$P$2:'DeviceVals'!$P$164)</f>
        <v>8.8906487961265821</v>
      </c>
      <c r="K15">
        <v>41</v>
      </c>
      <c r="L15">
        <v>42</v>
      </c>
      <c r="N15">
        <f t="shared" si="0"/>
        <v>0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SUMIF(DeviceVals!$B$2:'DeviceVals'!$B$164,A16,DeviceVals!$P$2:'DeviceVals'!$P$164)</f>
        <v>12.250751492809673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SUMIF(DeviceVals!$B$2:'DeviceVals'!$B$164,A17,DeviceVals!$P$2:'DeviceVals'!$P$164)</f>
        <v>18.54972559407997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SUMIF(DeviceVals!$B$2:'DeviceVals'!$B$164,A18,DeviceVals!$P$2:'DeviceVals'!$P$164)</f>
        <v>15.878533994113347</v>
      </c>
      <c r="K18">
        <v>42</v>
      </c>
      <c r="L18">
        <v>42</v>
      </c>
      <c r="N18">
        <f t="shared" si="0"/>
        <v>0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SUMIF(DeviceVals!$B$2:'DeviceVals'!$B$164,A19,DeviceVals!$P$2:'DeviceVals'!$P$164)</f>
        <v>8.5818669326239263</v>
      </c>
      <c r="K19">
        <v>41</v>
      </c>
      <c r="L19">
        <v>41</v>
      </c>
      <c r="N19">
        <f t="shared" si="0"/>
        <v>0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SUMIF(DeviceVals!$B$2:'DeviceVals'!$B$164,A20,DeviceVals!$P$2:'DeviceVals'!$P$164)</f>
        <v>8.8236096631203722</v>
      </c>
      <c r="K20">
        <v>42</v>
      </c>
      <c r="L20">
        <v>42</v>
      </c>
      <c r="N20">
        <f t="shared" si="0"/>
        <v>0</v>
      </c>
    </row>
    <row r="21" spans="1:14" hidden="1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SUMIF(DeviceVals!$B$2:'DeviceVals'!$B$164,A21,DeviceVals!$P$2:'DeviceVals'!$P$164)</f>
        <v>6.9348411236724239</v>
      </c>
      <c r="K21">
        <v>41</v>
      </c>
      <c r="L21">
        <v>42</v>
      </c>
      <c r="N21">
        <f t="shared" si="0"/>
        <v>0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SUMIF(DeviceVals!$B$2:'DeviceVals'!$B$164,A22,DeviceVals!$P$2:'DeviceVals'!$P$164)</f>
        <v>4.2401547224787732</v>
      </c>
      <c r="K22">
        <v>41</v>
      </c>
      <c r="L22">
        <v>41</v>
      </c>
      <c r="N22">
        <f t="shared" si="0"/>
        <v>0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SUMIF(DeviceVals!$B$2:'DeviceVals'!$B$164,A23,DeviceVals!$P$2:'DeviceVals'!$P$164)</f>
        <v>8.9903619903295304</v>
      </c>
      <c r="K23">
        <v>42</v>
      </c>
      <c r="L23">
        <v>45</v>
      </c>
      <c r="N23">
        <f t="shared" si="0"/>
        <v>0</v>
      </c>
    </row>
    <row r="24" spans="1:14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SUMIF(DeviceVals!$B$2:'DeviceVals'!$B$164,A24,DeviceVals!$P$2:'DeviceVals'!$P$164)</f>
        <v>7.9476692920740053</v>
      </c>
      <c r="K24">
        <v>41</v>
      </c>
      <c r="L24">
        <v>41</v>
      </c>
      <c r="N24">
        <f t="shared" si="0"/>
        <v>1</v>
      </c>
    </row>
    <row r="25" spans="1:14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SUMIF(DeviceVals!$B$2:'DeviceVals'!$B$164,A25,DeviceVals!$P$2:'DeviceVals'!$P$164)</f>
        <v>0.93260020302696178</v>
      </c>
      <c r="K25">
        <v>41</v>
      </c>
      <c r="L25">
        <v>41</v>
      </c>
      <c r="N25">
        <f t="shared" si="0"/>
        <v>1</v>
      </c>
    </row>
    <row r="26" spans="1:14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SUMIF(DeviceVals!$B$2:'DeviceVals'!$B$164,A26,DeviceVals!$P$2:'DeviceVals'!$P$164)</f>
        <v>3.9887184911538136</v>
      </c>
      <c r="K26">
        <v>41</v>
      </c>
      <c r="L26">
        <v>42</v>
      </c>
      <c r="N26">
        <f t="shared" si="0"/>
        <v>1</v>
      </c>
    </row>
    <row r="27" spans="1:14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SUMIF(DeviceVals!$B$2:'DeviceVals'!$B$164,A27,DeviceVals!$P$2:'DeviceVals'!$P$164)</f>
        <v>2.3351946557798112E-2</v>
      </c>
      <c r="K27">
        <v>41</v>
      </c>
      <c r="L27">
        <v>45</v>
      </c>
      <c r="N27">
        <f t="shared" si="0"/>
        <v>1</v>
      </c>
    </row>
    <row r="28" spans="1:14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SUMIF(DeviceVals!$B$2:'DeviceVals'!$B$164,A28,DeviceVals!$P$2:'DeviceVals'!$P$164)</f>
        <v>0.2501994274049798</v>
      </c>
      <c r="K28">
        <v>41</v>
      </c>
      <c r="L28">
        <v>41</v>
      </c>
      <c r="N28">
        <f t="shared" si="0"/>
        <v>1</v>
      </c>
    </row>
    <row r="29" spans="1:14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SUMIF(DeviceVals!$B$2:'DeviceVals'!$B$164,A29,DeviceVals!$P$2:'DeviceVals'!$P$164)</f>
        <v>0.3791911322004361</v>
      </c>
      <c r="K29">
        <v>41</v>
      </c>
      <c r="L29">
        <v>41</v>
      </c>
      <c r="N29">
        <f t="shared" si="0"/>
        <v>1</v>
      </c>
    </row>
    <row r="30" spans="1:14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SUMIF(DeviceVals!$B$2:'DeviceVals'!$B$164,A30,DeviceVals!$P$2:'DeviceVals'!$P$164)</f>
        <v>2.1046314392186063</v>
      </c>
      <c r="K30">
        <v>41</v>
      </c>
      <c r="L30">
        <v>42</v>
      </c>
      <c r="N30">
        <f t="shared" si="0"/>
        <v>1</v>
      </c>
    </row>
    <row r="31" spans="1:14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SUMIF(DeviceVals!$B$2:'DeviceVals'!$B$164,A31,DeviceVals!$P$2:'DeviceVals'!$P$164)</f>
        <v>0.13053738125809144</v>
      </c>
      <c r="K31">
        <v>41</v>
      </c>
      <c r="L31">
        <v>41</v>
      </c>
      <c r="N31">
        <f t="shared" si="0"/>
        <v>1</v>
      </c>
    </row>
    <row r="32" spans="1:14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SUMIF(DeviceVals!$B$2:'DeviceVals'!$B$164,A32,DeviceVals!$P$2:'DeviceVals'!$P$164)</f>
        <v>0.63716395133939485</v>
      </c>
      <c r="K32">
        <v>41</v>
      </c>
      <c r="L32">
        <v>42</v>
      </c>
      <c r="N32">
        <f t="shared" si="0"/>
        <v>1</v>
      </c>
    </row>
    <row r="33" spans="1:14" hidden="1" x14ac:dyDescent="0.25">
      <c r="A33" t="s">
        <v>321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1">
        <f>SUMIF(DeviceVals!$B$2:'DeviceVals'!$B$164,A33,DeviceVals!$P$2:'DeviceVals'!$P$164)</f>
        <v>1.311981678127579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322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1">
        <f>SUMIF(DeviceVals!$B$2:'DeviceVals'!$B$164,A34,DeviceVals!$P$2:'DeviceVals'!$P$164)</f>
        <v>1.2452849886342696</v>
      </c>
      <c r="K34">
        <v>42</v>
      </c>
      <c r="L34">
        <v>43</v>
      </c>
      <c r="N34">
        <f t="shared" si="0"/>
        <v>0</v>
      </c>
    </row>
    <row r="35" spans="1:14" x14ac:dyDescent="0.25">
      <c r="I35" s="21"/>
    </row>
    <row r="36" spans="1:14" x14ac:dyDescent="0.25">
      <c r="A36" t="s">
        <v>95</v>
      </c>
      <c r="B36">
        <v>179</v>
      </c>
      <c r="C36">
        <v>600</v>
      </c>
      <c r="D36">
        <v>0</v>
      </c>
      <c r="E36">
        <v>48</v>
      </c>
      <c r="F36">
        <v>10</v>
      </c>
      <c r="G36" t="s">
        <v>84</v>
      </c>
      <c r="I36" s="21">
        <f>SUMIF(DeviceVals!$B$2:'DeviceVals'!$B$164,A36,DeviceVals!$P$2:'DeviceVals'!$P$164)</f>
        <v>3.3174590744808427E-2</v>
      </c>
      <c r="K36">
        <v>41</v>
      </c>
      <c r="L36">
        <v>41</v>
      </c>
      <c r="N36">
        <f t="shared" si="0"/>
        <v>1</v>
      </c>
    </row>
    <row r="37" spans="1:14" hidden="1" x14ac:dyDescent="0.25">
      <c r="I37" s="21"/>
      <c r="N37">
        <f t="shared" si="0"/>
        <v>0</v>
      </c>
    </row>
    <row r="38" spans="1:14" hidden="1" x14ac:dyDescent="0.25">
      <c r="A38" s="1" t="s">
        <v>22</v>
      </c>
      <c r="B38">
        <v>354</v>
      </c>
      <c r="C38">
        <v>2800</v>
      </c>
      <c r="D38">
        <v>1</v>
      </c>
      <c r="E38">
        <v>27</v>
      </c>
      <c r="F38">
        <v>33</v>
      </c>
      <c r="G38" t="s">
        <v>81</v>
      </c>
      <c r="I38" s="21">
        <f>SUMIF(DeviceVals!$B$2:'DeviceVals'!$B$164,A38,DeviceVals!$P$2:'DeviceVals'!$P$164)</f>
        <v>12.629073711010122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" t="s">
        <v>23</v>
      </c>
      <c r="B39">
        <v>354</v>
      </c>
      <c r="C39">
        <v>2700</v>
      </c>
      <c r="D39">
        <v>1</v>
      </c>
      <c r="E39">
        <v>27</v>
      </c>
      <c r="F39">
        <v>33</v>
      </c>
      <c r="G39" t="s">
        <v>81</v>
      </c>
      <c r="I39" s="21">
        <f>SUMIF(DeviceVals!$B$2:'DeviceVals'!$B$164,A39,DeviceVals!$P$2:'DeviceVals'!$P$164)</f>
        <v>11.938847888724762</v>
      </c>
      <c r="K39">
        <v>41</v>
      </c>
      <c r="L39">
        <v>41</v>
      </c>
      <c r="N39">
        <f t="shared" si="0"/>
        <v>0</v>
      </c>
    </row>
    <row r="40" spans="1:14" hidden="1" x14ac:dyDescent="0.25">
      <c r="A40" s="10" t="s">
        <v>25</v>
      </c>
      <c r="B40">
        <v>382</v>
      </c>
      <c r="C40">
        <v>3021</v>
      </c>
      <c r="D40">
        <v>1</v>
      </c>
      <c r="E40">
        <v>29</v>
      </c>
      <c r="F40">
        <v>34</v>
      </c>
      <c r="G40" t="s">
        <v>81</v>
      </c>
      <c r="I40" s="21">
        <f>SUMIF(DeviceVals!$B$2:'DeviceVals'!$B$164,A40,DeviceVals!$P$2:'DeviceVals'!$P$164)</f>
        <v>10.645706855937462</v>
      </c>
      <c r="K40">
        <v>41</v>
      </c>
      <c r="L40">
        <v>41</v>
      </c>
      <c r="N40">
        <f t="shared" si="0"/>
        <v>0</v>
      </c>
    </row>
    <row r="41" spans="1:14" hidden="1" x14ac:dyDescent="0.25">
      <c r="A41" s="10" t="s">
        <v>27</v>
      </c>
      <c r="B41">
        <v>404</v>
      </c>
      <c r="C41">
        <v>3154</v>
      </c>
      <c r="D41">
        <v>1</v>
      </c>
      <c r="E41">
        <v>29</v>
      </c>
      <c r="F41">
        <v>34</v>
      </c>
      <c r="G41" t="s">
        <v>81</v>
      </c>
      <c r="I41" s="21">
        <f>SUMIF(DeviceVals!$B$2:'DeviceVals'!$B$164,A41,DeviceVals!$P$2:'DeviceVals'!$P$164)</f>
        <v>14.301708301404851</v>
      </c>
      <c r="K41">
        <v>41</v>
      </c>
      <c r="L41">
        <v>42</v>
      </c>
      <c r="N41">
        <f t="shared" si="0"/>
        <v>0</v>
      </c>
    </row>
    <row r="42" spans="1:14" hidden="1" x14ac:dyDescent="0.25">
      <c r="A42" s="10" t="s">
        <v>203</v>
      </c>
      <c r="B42">
        <v>407</v>
      </c>
      <c r="C42">
        <v>3300</v>
      </c>
      <c r="D42">
        <v>1</v>
      </c>
      <c r="E42">
        <v>30</v>
      </c>
      <c r="F42">
        <v>35</v>
      </c>
      <c r="G42" t="s">
        <v>81</v>
      </c>
      <c r="I42" s="21">
        <f>SUMIF(DeviceVals!$B$2:'DeviceVals'!$B$164,A42,DeviceVals!$P$2:'DeviceVals'!$P$164)</f>
        <v>14.407909105623206</v>
      </c>
      <c r="K42">
        <v>42</v>
      </c>
      <c r="L42">
        <v>43</v>
      </c>
      <c r="N42">
        <f t="shared" si="0"/>
        <v>0</v>
      </c>
    </row>
    <row r="43" spans="1:14" hidden="1" x14ac:dyDescent="0.25">
      <c r="A43" s="10" t="s">
        <v>103</v>
      </c>
      <c r="B43">
        <v>395</v>
      </c>
      <c r="C43">
        <v>2500</v>
      </c>
      <c r="D43">
        <v>1</v>
      </c>
      <c r="E43">
        <v>32</v>
      </c>
      <c r="F43">
        <v>35</v>
      </c>
      <c r="G43" t="s">
        <v>81</v>
      </c>
      <c r="I43" s="21">
        <f>SUMIF(DeviceVals!$B$2:'DeviceVals'!$B$164,A43,DeviceVals!$P$2:'DeviceVals'!$P$164)</f>
        <v>28.205096505649081</v>
      </c>
      <c r="K43">
        <v>41</v>
      </c>
      <c r="L43">
        <v>42</v>
      </c>
      <c r="N43">
        <f t="shared" si="0"/>
        <v>0</v>
      </c>
    </row>
    <row r="44" spans="1:14" hidden="1" x14ac:dyDescent="0.25">
      <c r="A44" s="10" t="s">
        <v>204</v>
      </c>
      <c r="B44">
        <v>405</v>
      </c>
      <c r="C44">
        <v>2830</v>
      </c>
      <c r="D44">
        <v>1</v>
      </c>
      <c r="E44">
        <v>32</v>
      </c>
      <c r="F44">
        <v>35</v>
      </c>
      <c r="G44" t="s">
        <v>81</v>
      </c>
      <c r="I44" s="21">
        <f>SUMIF(DeviceVals!$B$2:'DeviceVals'!$B$164,A44,DeviceVals!$P$2:'DeviceVals'!$P$164)</f>
        <v>32.736477326531329</v>
      </c>
      <c r="K44">
        <v>42</v>
      </c>
      <c r="L44">
        <v>43</v>
      </c>
      <c r="N44">
        <f t="shared" si="0"/>
        <v>0</v>
      </c>
    </row>
    <row r="45" spans="1:14" hidden="1" x14ac:dyDescent="0.25">
      <c r="A45" s="1" t="s">
        <v>24</v>
      </c>
      <c r="B45">
        <v>357</v>
      </c>
      <c r="C45">
        <v>2200</v>
      </c>
      <c r="D45">
        <v>1</v>
      </c>
      <c r="E45">
        <v>27</v>
      </c>
      <c r="F45">
        <v>33</v>
      </c>
      <c r="G45" t="s">
        <v>81</v>
      </c>
      <c r="I45" s="21">
        <f>SUMIF(DeviceVals!$B$2:'DeviceVals'!$B$164,A45,DeviceVals!$P$2:'DeviceVals'!$P$164)</f>
        <v>9.8103903869056577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" t="s">
        <v>26</v>
      </c>
      <c r="B46">
        <v>333</v>
      </c>
      <c r="C46">
        <v>1600</v>
      </c>
      <c r="D46">
        <v>1</v>
      </c>
      <c r="E46">
        <v>36</v>
      </c>
      <c r="F46">
        <v>28</v>
      </c>
      <c r="G46" t="s">
        <v>81</v>
      </c>
      <c r="I46" s="21">
        <f>SUMIF(DeviceVals!$B$2:'DeviceVals'!$B$164,A46,DeviceVals!$P$2:'DeviceVals'!$P$164)</f>
        <v>5.8679123184441409</v>
      </c>
      <c r="K46">
        <v>41</v>
      </c>
      <c r="L46">
        <v>41</v>
      </c>
      <c r="N46">
        <f t="shared" si="0"/>
        <v>0</v>
      </c>
    </row>
    <row r="47" spans="1:14" hidden="1" x14ac:dyDescent="0.25">
      <c r="A47" s="10" t="s">
        <v>17</v>
      </c>
      <c r="B47">
        <v>351</v>
      </c>
      <c r="C47">
        <v>2100</v>
      </c>
      <c r="D47">
        <v>1</v>
      </c>
      <c r="E47">
        <v>37</v>
      </c>
      <c r="F47">
        <v>28</v>
      </c>
      <c r="G47" t="s">
        <v>81</v>
      </c>
      <c r="I47" s="21">
        <f>SUMIF(DeviceVals!$B$2:'DeviceVals'!$B$164,A47,DeviceVals!$P$2:'DeviceVals'!$P$164)</f>
        <v>8.1179395081178232</v>
      </c>
      <c r="K47">
        <v>41</v>
      </c>
      <c r="L47">
        <v>41</v>
      </c>
      <c r="N47">
        <f t="shared" si="0"/>
        <v>0</v>
      </c>
    </row>
    <row r="48" spans="1:14" hidden="1" x14ac:dyDescent="0.25">
      <c r="A48" s="10" t="s">
        <v>205</v>
      </c>
      <c r="B48">
        <v>364</v>
      </c>
      <c r="C48">
        <v>2100</v>
      </c>
      <c r="D48">
        <v>1</v>
      </c>
      <c r="E48">
        <v>37</v>
      </c>
      <c r="F48">
        <v>29</v>
      </c>
      <c r="G48" t="s">
        <v>81</v>
      </c>
      <c r="I48" s="21">
        <f>SUMIF(DeviceVals!$B$2:'DeviceVals'!$B$164,A48,DeviceVals!$P$2:'DeviceVals'!$P$164)</f>
        <v>8.7192683605709966</v>
      </c>
      <c r="K48">
        <v>42</v>
      </c>
      <c r="L48">
        <v>42</v>
      </c>
      <c r="N48">
        <f t="shared" si="0"/>
        <v>0</v>
      </c>
    </row>
    <row r="49" spans="1:14" hidden="1" x14ac:dyDescent="0.25">
      <c r="A49" s="10" t="s">
        <v>181</v>
      </c>
      <c r="B49">
        <v>350</v>
      </c>
      <c r="C49">
        <v>2200</v>
      </c>
      <c r="D49">
        <v>1</v>
      </c>
      <c r="E49">
        <v>31</v>
      </c>
      <c r="F49">
        <v>32</v>
      </c>
      <c r="G49" t="s">
        <v>81</v>
      </c>
      <c r="I49" s="21">
        <f>SUMIF(DeviceVals!$B$2:'DeviceVals'!$B$164,A49,DeviceVals!$P$2:'DeviceVals'!$P$164)</f>
        <v>9.3265743428693124</v>
      </c>
      <c r="K49">
        <v>41</v>
      </c>
      <c r="L49">
        <v>42</v>
      </c>
      <c r="N49">
        <f t="shared" si="0"/>
        <v>0</v>
      </c>
    </row>
    <row r="50" spans="1:14" hidden="1" x14ac:dyDescent="0.25">
      <c r="A50" s="10" t="s">
        <v>102</v>
      </c>
      <c r="B50">
        <v>357</v>
      </c>
      <c r="C50">
        <v>2200</v>
      </c>
      <c r="D50">
        <v>1</v>
      </c>
      <c r="E50">
        <v>38</v>
      </c>
      <c r="F50">
        <v>28</v>
      </c>
      <c r="G50" t="s">
        <v>81</v>
      </c>
      <c r="I50" s="21">
        <f>SUMIF(DeviceVals!$B$2:'DeviceVals'!$B$164,A50,DeviceVals!$P$2:'DeviceVals'!$P$164)</f>
        <v>12.622875171780182</v>
      </c>
      <c r="K50">
        <v>41</v>
      </c>
      <c r="L50">
        <v>43</v>
      </c>
      <c r="N50">
        <f t="shared" si="0"/>
        <v>0</v>
      </c>
    </row>
    <row r="51" spans="1:14" x14ac:dyDescent="0.25">
      <c r="A51" s="10" t="s">
        <v>97</v>
      </c>
      <c r="B51">
        <v>193</v>
      </c>
      <c r="C51">
        <v>2956</v>
      </c>
      <c r="D51">
        <v>1</v>
      </c>
      <c r="E51">
        <v>30</v>
      </c>
      <c r="F51">
        <v>24</v>
      </c>
      <c r="G51" t="s">
        <v>84</v>
      </c>
      <c r="I51" s="21">
        <f>SUMIF(DeviceVals!$B$2:'DeviceVals'!$B$164,A51,DeviceVals!$P$2:'DeviceVals'!$P$164)</f>
        <v>0.8431452668123397</v>
      </c>
      <c r="K51">
        <v>41</v>
      </c>
      <c r="L51">
        <v>41</v>
      </c>
      <c r="N51">
        <f t="shared" si="0"/>
        <v>1</v>
      </c>
    </row>
    <row r="52" spans="1:14" hidden="1" x14ac:dyDescent="0.25">
      <c r="A52" s="10" t="s">
        <v>206</v>
      </c>
      <c r="B52">
        <v>264</v>
      </c>
      <c r="C52">
        <v>800</v>
      </c>
      <c r="D52">
        <v>2</v>
      </c>
      <c r="E52">
        <v>40</v>
      </c>
      <c r="F52">
        <v>18</v>
      </c>
      <c r="G52" t="s">
        <v>84</v>
      </c>
      <c r="I52" s="21">
        <f>SUMIF(DeviceVals!$B$2:'DeviceVals'!$B$164,A52,DeviceVals!$P$2:'DeviceVals'!$P$164)</f>
        <v>4.3489429828583539</v>
      </c>
      <c r="K52">
        <v>42</v>
      </c>
      <c r="L52">
        <v>44</v>
      </c>
      <c r="N52">
        <f t="shared" si="0"/>
        <v>0</v>
      </c>
    </row>
    <row r="53" spans="1:14" x14ac:dyDescent="0.25">
      <c r="A53" s="10" t="s">
        <v>83</v>
      </c>
      <c r="B53">
        <v>238</v>
      </c>
      <c r="C53">
        <v>800</v>
      </c>
      <c r="D53">
        <v>1</v>
      </c>
      <c r="E53">
        <v>30</v>
      </c>
      <c r="F53">
        <v>14</v>
      </c>
      <c r="G53" t="s">
        <v>84</v>
      </c>
      <c r="I53" s="21">
        <f>SUMIF(DeviceVals!$B$2:'DeviceVals'!$B$164,A53,DeviceVals!$P$2:'DeviceVals'!$P$164)</f>
        <v>0.1008656573789362</v>
      </c>
      <c r="K53">
        <v>41</v>
      </c>
      <c r="L53">
        <v>41</v>
      </c>
      <c r="N53">
        <f t="shared" si="0"/>
        <v>1</v>
      </c>
    </row>
    <row r="54" spans="1:14" x14ac:dyDescent="0.25">
      <c r="A54" s="10" t="s">
        <v>208</v>
      </c>
      <c r="B54">
        <v>257</v>
      </c>
      <c r="C54">
        <v>800</v>
      </c>
      <c r="D54">
        <v>1</v>
      </c>
      <c r="E54">
        <v>32</v>
      </c>
      <c r="F54">
        <v>14</v>
      </c>
      <c r="G54" t="s">
        <v>84</v>
      </c>
      <c r="I54" s="21">
        <f>SUMIF(DeviceVals!$B$2:'DeviceVals'!$B$164,A54,DeviceVals!$P$2:'DeviceVals'!$P$164)</f>
        <v>0.17724768510349825</v>
      </c>
      <c r="K54">
        <v>41</v>
      </c>
      <c r="L54">
        <v>42</v>
      </c>
      <c r="N54">
        <f t="shared" si="0"/>
        <v>1</v>
      </c>
    </row>
    <row r="55" spans="1:14" x14ac:dyDescent="0.25">
      <c r="A55" s="10" t="s">
        <v>100</v>
      </c>
      <c r="B55">
        <v>320</v>
      </c>
      <c r="C55">
        <v>900</v>
      </c>
      <c r="D55">
        <v>1</v>
      </c>
      <c r="E55">
        <v>42</v>
      </c>
      <c r="F55">
        <v>15</v>
      </c>
      <c r="G55" t="s">
        <v>84</v>
      </c>
      <c r="I55" s="21">
        <f>SUMIF(DeviceVals!$B$2:'DeviceVals'!$B$164,A55,DeviceVals!$P$2:'DeviceVals'!$P$164)</f>
        <v>0.66872851066955574</v>
      </c>
      <c r="K55">
        <v>41</v>
      </c>
      <c r="L55">
        <v>41</v>
      </c>
      <c r="N55">
        <f t="shared" si="0"/>
        <v>1</v>
      </c>
    </row>
    <row r="56" spans="1:14" hidden="1" x14ac:dyDescent="0.25">
      <c r="A56" s="10" t="s">
        <v>182</v>
      </c>
      <c r="B56">
        <v>320</v>
      </c>
      <c r="C56">
        <v>900</v>
      </c>
      <c r="D56">
        <v>1</v>
      </c>
      <c r="E56">
        <v>44</v>
      </c>
      <c r="F56">
        <v>15</v>
      </c>
      <c r="G56" t="s">
        <v>84</v>
      </c>
      <c r="I56" s="21">
        <f>SUMIF(DeviceVals!$B$2:'DeviceVals'!$B$164,A56,DeviceVals!$P$2:'DeviceVals'!$P$164)</f>
        <v>0.66872851066955574</v>
      </c>
      <c r="K56">
        <v>42</v>
      </c>
      <c r="L56">
        <v>42</v>
      </c>
      <c r="N56">
        <f t="shared" si="0"/>
        <v>0</v>
      </c>
    </row>
    <row r="57" spans="1:14" x14ac:dyDescent="0.25">
      <c r="A57" s="10" t="s">
        <v>98</v>
      </c>
      <c r="B57">
        <v>261</v>
      </c>
      <c r="C57">
        <v>900</v>
      </c>
      <c r="D57">
        <v>1</v>
      </c>
      <c r="E57">
        <v>40</v>
      </c>
      <c r="F57">
        <v>9</v>
      </c>
      <c r="G57" t="s">
        <v>84</v>
      </c>
      <c r="I57" s="21">
        <f>SUMIF(DeviceVals!$B$2:'DeviceVals'!$B$164,A57,DeviceVals!$P$2:'DeviceVals'!$P$164)</f>
        <v>7.9997031161768109E-2</v>
      </c>
      <c r="K57">
        <v>41</v>
      </c>
      <c r="L57">
        <v>41</v>
      </c>
      <c r="N57">
        <f t="shared" si="0"/>
        <v>1</v>
      </c>
    </row>
    <row r="58" spans="1:14" hidden="1" x14ac:dyDescent="0.25">
      <c r="A58" s="10" t="s">
        <v>210</v>
      </c>
      <c r="B58">
        <v>270</v>
      </c>
      <c r="C58">
        <v>954</v>
      </c>
      <c r="D58">
        <v>1</v>
      </c>
      <c r="E58">
        <v>41</v>
      </c>
      <c r="F58">
        <v>9</v>
      </c>
      <c r="G58" t="s">
        <v>84</v>
      </c>
      <c r="I58" s="21">
        <f>SUMIF(DeviceVals!$B$2:'DeviceVals'!$B$164,A58,DeviceVals!$P$2:'DeviceVals'!$P$164)</f>
        <v>0.35885643703805037</v>
      </c>
      <c r="K58">
        <v>42</v>
      </c>
      <c r="L58">
        <v>43</v>
      </c>
      <c r="N58">
        <f t="shared" si="0"/>
        <v>0</v>
      </c>
    </row>
    <row r="59" spans="1:14" hidden="1" x14ac:dyDescent="0.25">
      <c r="A59" s="10" t="s">
        <v>211</v>
      </c>
      <c r="B59">
        <v>323</v>
      </c>
      <c r="C59">
        <v>900</v>
      </c>
      <c r="D59">
        <v>1</v>
      </c>
      <c r="E59">
        <v>46</v>
      </c>
      <c r="F59">
        <v>14</v>
      </c>
      <c r="G59" t="s">
        <v>84</v>
      </c>
      <c r="I59" s="21">
        <f>SUMIF(DeviceVals!$B$2:'DeviceVals'!$B$164,A59,DeviceVals!$P$2:'DeviceVals'!$P$164)</f>
        <v>0.62999798442661048</v>
      </c>
      <c r="K59">
        <v>42</v>
      </c>
      <c r="L59">
        <v>42</v>
      </c>
      <c r="N59">
        <f t="shared" si="0"/>
        <v>0</v>
      </c>
    </row>
    <row r="60" spans="1:14" x14ac:dyDescent="0.25">
      <c r="A60" s="10" t="s">
        <v>99</v>
      </c>
      <c r="B60">
        <v>289</v>
      </c>
      <c r="C60">
        <v>925</v>
      </c>
      <c r="D60">
        <v>1</v>
      </c>
      <c r="E60">
        <v>42</v>
      </c>
      <c r="F60">
        <v>12</v>
      </c>
      <c r="G60" t="s">
        <v>84</v>
      </c>
      <c r="I60" s="21">
        <f>SUMIF(DeviceVals!$B$2:'DeviceVals'!$B$164,A60,DeviceVals!$P$2:'DeviceVals'!$P$164)</f>
        <v>0.12138615782783972</v>
      </c>
      <c r="K60">
        <v>41</v>
      </c>
      <c r="L60">
        <v>41</v>
      </c>
      <c r="N60">
        <f t="shared" si="0"/>
        <v>1</v>
      </c>
    </row>
    <row r="61" spans="1:14" hidden="1" x14ac:dyDescent="0.25">
      <c r="A61" s="10" t="s">
        <v>209</v>
      </c>
      <c r="B61">
        <v>298</v>
      </c>
      <c r="C61">
        <v>987</v>
      </c>
      <c r="D61">
        <v>1</v>
      </c>
      <c r="E61">
        <v>42</v>
      </c>
      <c r="F61">
        <v>13</v>
      </c>
      <c r="G61" t="s">
        <v>84</v>
      </c>
      <c r="I61" s="21">
        <f>SUMIF(DeviceVals!$B$2:'DeviceVals'!$B$164,A61,DeviceVals!$P$2:'DeviceVals'!$P$164)</f>
        <v>0.59189253358322169</v>
      </c>
      <c r="K61">
        <v>42</v>
      </c>
      <c r="L61">
        <v>44</v>
      </c>
      <c r="N61">
        <f t="shared" si="0"/>
        <v>0</v>
      </c>
    </row>
    <row r="62" spans="1:14" hidden="1" x14ac:dyDescent="0.25">
      <c r="I62" s="21"/>
      <c r="N62">
        <f t="shared" si="0"/>
        <v>0</v>
      </c>
    </row>
    <row r="63" spans="1:14" hidden="1" x14ac:dyDescent="0.25">
      <c r="A63" s="20" t="s">
        <v>19</v>
      </c>
      <c r="B63">
        <v>354</v>
      </c>
      <c r="C63">
        <v>2800</v>
      </c>
      <c r="D63">
        <v>1</v>
      </c>
      <c r="E63">
        <v>27</v>
      </c>
      <c r="F63">
        <v>33</v>
      </c>
      <c r="G63" t="s">
        <v>81</v>
      </c>
      <c r="I63" s="21">
        <f>SUMIF(DeviceVals!$B$2:'DeviceVals'!$B$164,A63,DeviceVals!$P$2:'DeviceVals'!$P$164)</f>
        <v>12.629073711010122</v>
      </c>
      <c r="K63">
        <v>41</v>
      </c>
      <c r="L63">
        <v>42</v>
      </c>
      <c r="N63">
        <f t="shared" si="0"/>
        <v>0</v>
      </c>
    </row>
    <row r="64" spans="1:14" hidden="1" x14ac:dyDescent="0.25">
      <c r="A64" s="20" t="s">
        <v>72</v>
      </c>
      <c r="B64">
        <v>320</v>
      </c>
      <c r="C64">
        <v>2400</v>
      </c>
      <c r="D64">
        <v>1</v>
      </c>
      <c r="E64">
        <v>28</v>
      </c>
      <c r="F64">
        <v>31</v>
      </c>
      <c r="G64" t="s">
        <v>81</v>
      </c>
      <c r="I64" s="21">
        <f>SUMIF(DeviceVals!$B$2:'DeviceVals'!$B$164,A64,DeviceVals!$P$2:'DeviceVals'!$P$164)</f>
        <v>5.088285794883908</v>
      </c>
      <c r="K64">
        <v>41</v>
      </c>
      <c r="L64">
        <v>42</v>
      </c>
      <c r="N64">
        <f t="shared" si="0"/>
        <v>0</v>
      </c>
    </row>
    <row r="65" spans="1:14" hidden="1" x14ac:dyDescent="0.25">
      <c r="A65" s="20" t="s">
        <v>73</v>
      </c>
      <c r="B65">
        <v>317</v>
      </c>
      <c r="C65">
        <v>1969</v>
      </c>
      <c r="D65">
        <v>1</v>
      </c>
      <c r="E65">
        <v>27</v>
      </c>
      <c r="F65">
        <v>29</v>
      </c>
      <c r="G65" t="s">
        <v>81</v>
      </c>
      <c r="I65" s="21">
        <f>SUMIF(DeviceVals!$B$2:'DeviceVals'!$B$164,A65,DeviceVals!$P$2:'DeviceVals'!$P$164)</f>
        <v>6.8514805491899855</v>
      </c>
      <c r="K65">
        <v>41</v>
      </c>
      <c r="L65">
        <v>43</v>
      </c>
      <c r="N65">
        <f t="shared" si="0"/>
        <v>0</v>
      </c>
    </row>
    <row r="66" spans="1:14" hidden="1" x14ac:dyDescent="0.25">
      <c r="A66" s="20" t="s">
        <v>20</v>
      </c>
      <c r="B66">
        <v>320</v>
      </c>
      <c r="C66">
        <v>2600</v>
      </c>
      <c r="D66">
        <v>1</v>
      </c>
      <c r="E66">
        <v>26</v>
      </c>
      <c r="F66">
        <v>31</v>
      </c>
      <c r="G66" t="s">
        <v>81</v>
      </c>
      <c r="I66" s="21">
        <f>SUMIF(DeviceVals!$B$2:'DeviceVals'!$B$164,A66,DeviceVals!$P$2:'DeviceVals'!$P$164)</f>
        <v>4.2616508005794591</v>
      </c>
      <c r="K66">
        <v>41</v>
      </c>
      <c r="L66">
        <v>42</v>
      </c>
      <c r="N66">
        <f t="shared" si="0"/>
        <v>0</v>
      </c>
    </row>
    <row r="67" spans="1:14" hidden="1" x14ac:dyDescent="0.25">
      <c r="A67" s="20" t="s">
        <v>75</v>
      </c>
      <c r="B67">
        <v>267</v>
      </c>
      <c r="C67">
        <v>3000</v>
      </c>
      <c r="D67">
        <v>1</v>
      </c>
      <c r="E67">
        <v>28</v>
      </c>
      <c r="F67">
        <v>30</v>
      </c>
      <c r="G67" t="s">
        <v>81</v>
      </c>
      <c r="I67" s="21">
        <f>SUMIF(DeviceVals!$B$2:'DeviceVals'!$B$164,A67,DeviceVals!$P$2:'DeviceVals'!$P$164)</f>
        <v>13.90408184263001</v>
      </c>
      <c r="K67">
        <v>41</v>
      </c>
      <c r="L67">
        <v>43</v>
      </c>
      <c r="N67">
        <f t="shared" si="0"/>
        <v>0</v>
      </c>
    </row>
    <row r="68" spans="1:14" x14ac:dyDescent="0.25">
      <c r="A68" s="20" t="s">
        <v>107</v>
      </c>
      <c r="B68">
        <v>206</v>
      </c>
      <c r="C68">
        <v>1676</v>
      </c>
      <c r="D68">
        <v>0</v>
      </c>
      <c r="E68">
        <v>24</v>
      </c>
      <c r="F68">
        <v>24</v>
      </c>
      <c r="G68" t="s">
        <v>84</v>
      </c>
      <c r="I68" s="21">
        <f>SUMIF(DeviceVals!$B$2:'DeviceVals'!$B$164,A68,DeviceVals!$P$2:'DeviceVals'!$P$164)</f>
        <v>0.55245676672508526</v>
      </c>
      <c r="K68">
        <v>41</v>
      </c>
      <c r="L68">
        <v>44</v>
      </c>
      <c r="N68">
        <f t="shared" si="0"/>
        <v>1</v>
      </c>
    </row>
    <row r="69" spans="1:14" x14ac:dyDescent="0.25">
      <c r="A69" s="20" t="s">
        <v>108</v>
      </c>
      <c r="B69">
        <v>264</v>
      </c>
      <c r="C69">
        <v>1650</v>
      </c>
      <c r="D69">
        <v>1</v>
      </c>
      <c r="E69">
        <v>31</v>
      </c>
      <c r="F69">
        <v>23</v>
      </c>
      <c r="G69" t="s">
        <v>84</v>
      </c>
      <c r="I69" s="21">
        <f>SUMIF(DeviceVals!$B$2:'DeviceVals'!$B$164,A69,DeviceVals!$P$2:'DeviceVals'!$P$164)</f>
        <v>0.34850975447993243</v>
      </c>
      <c r="K69">
        <v>41</v>
      </c>
      <c r="L69">
        <v>43</v>
      </c>
      <c r="N69">
        <f t="shared" si="0"/>
        <v>1</v>
      </c>
    </row>
    <row r="70" spans="1:14" x14ac:dyDescent="0.25">
      <c r="A70" s="20" t="s">
        <v>109</v>
      </c>
      <c r="B70">
        <v>200</v>
      </c>
      <c r="C70">
        <v>1100</v>
      </c>
      <c r="D70">
        <v>1</v>
      </c>
      <c r="E70">
        <v>34</v>
      </c>
      <c r="F70">
        <v>20</v>
      </c>
      <c r="G70" t="s">
        <v>84</v>
      </c>
      <c r="I70" s="21">
        <f>SUMIF(DeviceVals!$B$2:'DeviceVals'!$B$164,A70,DeviceVals!$P$2:'DeviceVals'!$P$164)</f>
        <v>0.15305654566531948</v>
      </c>
      <c r="K70">
        <v>41</v>
      </c>
      <c r="L70">
        <v>43</v>
      </c>
      <c r="N70">
        <f t="shared" si="0"/>
        <v>1</v>
      </c>
    </row>
    <row r="71" spans="1:14" x14ac:dyDescent="0.25">
      <c r="A71" s="20" t="s">
        <v>110</v>
      </c>
      <c r="B71">
        <v>261</v>
      </c>
      <c r="C71">
        <v>900</v>
      </c>
      <c r="D71">
        <v>1</v>
      </c>
      <c r="E71">
        <v>40</v>
      </c>
      <c r="F71">
        <v>9</v>
      </c>
      <c r="G71" t="s">
        <v>84</v>
      </c>
      <c r="I71" s="21">
        <f>SUMIF(DeviceVals!$B$2:'DeviceVals'!$B$164,A71,DeviceVals!$P$2:'DeviceVals'!$P$164)</f>
        <v>0.15332764306005556</v>
      </c>
      <c r="K71">
        <v>41</v>
      </c>
      <c r="L71">
        <v>41</v>
      </c>
      <c r="N71">
        <f t="shared" si="0"/>
        <v>1</v>
      </c>
    </row>
    <row r="72" spans="1:14" x14ac:dyDescent="0.25">
      <c r="A72" s="20" t="s">
        <v>111</v>
      </c>
      <c r="B72">
        <v>233</v>
      </c>
      <c r="C72">
        <v>1151</v>
      </c>
      <c r="D72">
        <v>0</v>
      </c>
      <c r="E72">
        <v>38</v>
      </c>
      <c r="F72">
        <v>16</v>
      </c>
      <c r="G72" t="s">
        <v>84</v>
      </c>
      <c r="I72" s="21">
        <f>SUMIF(DeviceVals!$B$2:'DeviceVals'!$B$164,A72,DeviceVals!$P$2:'DeviceVals'!$P$164)</f>
        <v>0.14926241304059046</v>
      </c>
      <c r="K72">
        <v>41</v>
      </c>
      <c r="L72">
        <v>43</v>
      </c>
      <c r="N72">
        <f t="shared" si="0"/>
        <v>1</v>
      </c>
    </row>
    <row r="73" spans="1:14" x14ac:dyDescent="0.25">
      <c r="A73" s="20" t="s">
        <v>112</v>
      </c>
      <c r="B73">
        <v>277</v>
      </c>
      <c r="C73">
        <v>1400</v>
      </c>
      <c r="D73">
        <v>1</v>
      </c>
      <c r="E73">
        <v>36</v>
      </c>
      <c r="F73">
        <v>19</v>
      </c>
      <c r="G73" t="s">
        <v>84</v>
      </c>
      <c r="I73" s="21">
        <f>SUMIF(DeviceVals!$B$2:'DeviceVals'!$B$164,A73,DeviceVals!$P$2:'DeviceVals'!$P$164)</f>
        <v>0.2563070999480016</v>
      </c>
      <c r="K73">
        <v>41</v>
      </c>
      <c r="L73">
        <v>43</v>
      </c>
      <c r="N73">
        <f t="shared" si="0"/>
        <v>1</v>
      </c>
    </row>
    <row r="74" spans="1:14" x14ac:dyDescent="0.25">
      <c r="A74" s="20" t="s">
        <v>113</v>
      </c>
      <c r="B74">
        <v>260</v>
      </c>
      <c r="C74">
        <v>856</v>
      </c>
      <c r="D74">
        <v>1</v>
      </c>
      <c r="E74">
        <v>36</v>
      </c>
      <c r="F74">
        <v>15</v>
      </c>
      <c r="G74" t="s">
        <v>84</v>
      </c>
      <c r="I74" s="21">
        <f>SUMIF(DeviceVals!$B$2:'DeviceVals'!$B$164,A74,DeviceVals!$P$2:'DeviceVals'!$P$164)</f>
        <v>0.46813707391594228</v>
      </c>
      <c r="K74">
        <v>41</v>
      </c>
      <c r="L74">
        <v>41</v>
      </c>
      <c r="N74">
        <f t="shared" ref="N74:N89" si="1">(IF($G74=$H$1,1,0) * IF($K74&gt;$K$1,0,1) * IF($L74&lt;$K$1,0,1))</f>
        <v>1</v>
      </c>
    </row>
    <row r="75" spans="1:14" hidden="1" x14ac:dyDescent="0.25">
      <c r="I75" s="21"/>
      <c r="N75">
        <f t="shared" si="1"/>
        <v>0</v>
      </c>
    </row>
    <row r="76" spans="1:14" hidden="1" x14ac:dyDescent="0.25">
      <c r="A76" s="20" t="s">
        <v>77</v>
      </c>
      <c r="B76">
        <v>313</v>
      </c>
      <c r="C76">
        <v>2627</v>
      </c>
      <c r="D76">
        <v>1</v>
      </c>
      <c r="E76">
        <v>28</v>
      </c>
      <c r="F76">
        <v>30</v>
      </c>
      <c r="G76" t="s">
        <v>81</v>
      </c>
      <c r="I76" s="21">
        <f>SUMIF(DeviceVals!$B$2:'DeviceVals'!$B$164,A76,DeviceVals!$P$2:'DeviceVals'!$P$164)</f>
        <v>6.8192009366717325</v>
      </c>
      <c r="K76">
        <v>41</v>
      </c>
      <c r="L76">
        <v>41</v>
      </c>
      <c r="N76">
        <f t="shared" si="1"/>
        <v>0</v>
      </c>
    </row>
    <row r="77" spans="1:14" hidden="1" x14ac:dyDescent="0.25">
      <c r="A77" s="20" t="s">
        <v>195</v>
      </c>
      <c r="B77">
        <v>330</v>
      </c>
      <c r="C77">
        <v>2627</v>
      </c>
      <c r="D77">
        <v>1</v>
      </c>
      <c r="E77">
        <v>26</v>
      </c>
      <c r="F77">
        <v>30</v>
      </c>
      <c r="G77" t="s">
        <v>81</v>
      </c>
      <c r="I77" s="21">
        <f>SUMIF(DeviceVals!$B$2:'DeviceVals'!$B$164,A77,DeviceVals!$P$2:'DeviceVals'!$P$164)</f>
        <v>7.1895728725293022</v>
      </c>
      <c r="K77">
        <v>41</v>
      </c>
      <c r="L77">
        <v>41</v>
      </c>
      <c r="N77">
        <f t="shared" si="1"/>
        <v>0</v>
      </c>
    </row>
    <row r="78" spans="1:14" hidden="1" x14ac:dyDescent="0.25">
      <c r="A78" s="20" t="s">
        <v>218</v>
      </c>
      <c r="B78">
        <v>373</v>
      </c>
      <c r="C78">
        <v>2900</v>
      </c>
      <c r="D78">
        <v>1</v>
      </c>
      <c r="E78">
        <v>29</v>
      </c>
      <c r="F78">
        <v>34</v>
      </c>
      <c r="G78" t="s">
        <v>81</v>
      </c>
      <c r="I78" s="21">
        <f>SUMIF(DeviceVals!$B$2:'DeviceVals'!$B$164,A78,DeviceVals!$P$2:'DeviceVals'!$P$164)</f>
        <v>11.372624853243092</v>
      </c>
      <c r="K78">
        <v>42</v>
      </c>
      <c r="L78">
        <v>43</v>
      </c>
      <c r="N78">
        <f t="shared" si="1"/>
        <v>0</v>
      </c>
    </row>
    <row r="79" spans="1:14" x14ac:dyDescent="0.25">
      <c r="I79" s="21"/>
    </row>
    <row r="80" spans="1:14" hidden="1" x14ac:dyDescent="0.25">
      <c r="A80" s="20" t="s">
        <v>115</v>
      </c>
      <c r="B80">
        <v>321</v>
      </c>
      <c r="C80">
        <v>2200</v>
      </c>
      <c r="D80">
        <v>1</v>
      </c>
      <c r="E80">
        <v>28</v>
      </c>
      <c r="F80">
        <v>29</v>
      </c>
      <c r="G80" t="s">
        <v>81</v>
      </c>
      <c r="I80" s="21">
        <f>SUMIF(DeviceVals!$B$2:'DeviceVals'!$B$164,A80,DeviceVals!$P$2:'DeviceVals'!$P$164)</f>
        <v>10.536910734006744</v>
      </c>
      <c r="K80">
        <v>41</v>
      </c>
      <c r="L80">
        <v>45</v>
      </c>
      <c r="N80">
        <f t="shared" si="1"/>
        <v>0</v>
      </c>
    </row>
    <row r="81" spans="1:14" hidden="1" x14ac:dyDescent="0.25">
      <c r="A81" s="20" t="s">
        <v>116</v>
      </c>
      <c r="B81">
        <v>260</v>
      </c>
      <c r="C81">
        <v>2300</v>
      </c>
      <c r="D81">
        <v>0</v>
      </c>
      <c r="E81">
        <v>20</v>
      </c>
      <c r="F81">
        <v>29</v>
      </c>
      <c r="G81" t="s">
        <v>81</v>
      </c>
      <c r="I81" s="21">
        <f>SUMIF(DeviceVals!$B$2:'DeviceVals'!$B$164,A81,DeviceVals!$P$2:'DeviceVals'!$P$164)</f>
        <v>2.2892232187801569</v>
      </c>
      <c r="K81">
        <v>41</v>
      </c>
      <c r="L81">
        <v>41</v>
      </c>
      <c r="N81">
        <f t="shared" si="1"/>
        <v>0</v>
      </c>
    </row>
    <row r="82" spans="1:14" hidden="1" x14ac:dyDescent="0.25">
      <c r="A82" s="20" t="s">
        <v>117</v>
      </c>
      <c r="B82">
        <v>310</v>
      </c>
      <c r="C82">
        <v>3000</v>
      </c>
      <c r="D82">
        <v>0</v>
      </c>
      <c r="E82">
        <v>28</v>
      </c>
      <c r="F82">
        <v>33</v>
      </c>
      <c r="G82" t="s">
        <v>81</v>
      </c>
      <c r="I82" s="21">
        <f>SUMIF(DeviceVals!$B$2:'DeviceVals'!$B$164,A82,DeviceVals!$P$2:'DeviceVals'!$P$164)</f>
        <v>10.808523557608821</v>
      </c>
      <c r="K82">
        <v>41</v>
      </c>
      <c r="L82">
        <v>45</v>
      </c>
      <c r="N82">
        <f t="shared" si="1"/>
        <v>0</v>
      </c>
    </row>
    <row r="83" spans="1:14" hidden="1" x14ac:dyDescent="0.25">
      <c r="A83" s="20" t="s">
        <v>118</v>
      </c>
      <c r="B83">
        <v>320</v>
      </c>
      <c r="C83">
        <v>2400</v>
      </c>
      <c r="D83">
        <v>1</v>
      </c>
      <c r="E83">
        <v>28</v>
      </c>
      <c r="F83">
        <v>31</v>
      </c>
      <c r="G83" t="s">
        <v>81</v>
      </c>
      <c r="I83" s="21">
        <f>SUMIF(DeviceVals!$B$2:'DeviceVals'!$B$164,A83,DeviceVals!$P$2:'DeviceVals'!$P$164)</f>
        <v>5.088285794883908</v>
      </c>
      <c r="K83">
        <v>41</v>
      </c>
      <c r="L83">
        <v>45</v>
      </c>
      <c r="N83">
        <f t="shared" si="1"/>
        <v>0</v>
      </c>
    </row>
    <row r="84" spans="1:14" hidden="1" x14ac:dyDescent="0.25">
      <c r="A84" s="20" t="s">
        <v>119</v>
      </c>
      <c r="B84">
        <v>286</v>
      </c>
      <c r="C84">
        <v>2150</v>
      </c>
      <c r="D84">
        <v>1</v>
      </c>
      <c r="E84">
        <v>27</v>
      </c>
      <c r="F84">
        <v>30</v>
      </c>
      <c r="G84" t="s">
        <v>81</v>
      </c>
      <c r="I84" s="21">
        <f>SUMIF(DeviceVals!$B$2:'DeviceVals'!$B$164,A84,DeviceVals!$P$2:'DeviceVals'!$P$164)</f>
        <v>2.4350882664535551</v>
      </c>
      <c r="K84">
        <v>41</v>
      </c>
      <c r="L84">
        <v>45</v>
      </c>
      <c r="N84">
        <f t="shared" si="1"/>
        <v>0</v>
      </c>
    </row>
    <row r="85" spans="1:14" hidden="1" x14ac:dyDescent="0.25">
      <c r="A85" s="20" t="s">
        <v>120</v>
      </c>
      <c r="B85">
        <v>286</v>
      </c>
      <c r="C85">
        <v>2562</v>
      </c>
      <c r="D85">
        <v>1</v>
      </c>
      <c r="E85">
        <v>28</v>
      </c>
      <c r="F85">
        <v>28</v>
      </c>
      <c r="G85" t="s">
        <v>81</v>
      </c>
      <c r="I85" s="21">
        <f>SUMIF(DeviceVals!$B$2:'DeviceVals'!$B$164,A85,DeviceVals!$P$2:'DeviceVals'!$P$164)</f>
        <v>5.6716707647835776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121</v>
      </c>
      <c r="B86">
        <v>304</v>
      </c>
      <c r="C86">
        <v>2350</v>
      </c>
      <c r="D86">
        <v>1</v>
      </c>
      <c r="E86">
        <v>26</v>
      </c>
      <c r="F86">
        <v>29</v>
      </c>
      <c r="G86" t="s">
        <v>81</v>
      </c>
      <c r="I86" s="21">
        <f>SUMIF(DeviceVals!$B$2:'DeviceVals'!$B$164,A86,DeviceVals!$P$2:'DeviceVals'!$P$164)</f>
        <v>6.4281418042583836</v>
      </c>
      <c r="K86">
        <v>41</v>
      </c>
      <c r="L86">
        <v>45</v>
      </c>
      <c r="N86">
        <f t="shared" si="1"/>
        <v>0</v>
      </c>
    </row>
    <row r="87" spans="1:14" hidden="1" x14ac:dyDescent="0.25">
      <c r="A87" s="20" t="s">
        <v>122</v>
      </c>
      <c r="B87">
        <v>219</v>
      </c>
      <c r="C87">
        <v>1350</v>
      </c>
      <c r="D87">
        <v>0</v>
      </c>
      <c r="E87">
        <v>26</v>
      </c>
      <c r="F87">
        <v>25</v>
      </c>
      <c r="G87" t="s">
        <v>81</v>
      </c>
      <c r="I87" s="21">
        <f>SUMIF(DeviceVals!$B$2:'DeviceVals'!$B$164,A87,DeviceVals!$P$2:'DeviceVals'!$P$164)</f>
        <v>0.5343002752244802</v>
      </c>
      <c r="K87">
        <v>41</v>
      </c>
      <c r="L87">
        <v>45</v>
      </c>
      <c r="N87">
        <f t="shared" si="1"/>
        <v>0</v>
      </c>
    </row>
    <row r="88" spans="1:14" x14ac:dyDescent="0.25">
      <c r="A88" s="20" t="s">
        <v>123</v>
      </c>
      <c r="B88">
        <v>285</v>
      </c>
      <c r="C88">
        <v>1300</v>
      </c>
      <c r="D88">
        <v>1</v>
      </c>
      <c r="E88">
        <v>30</v>
      </c>
      <c r="F88">
        <v>16</v>
      </c>
      <c r="G88" t="s">
        <v>84</v>
      </c>
      <c r="I88" s="21">
        <f>SUMIF(DeviceVals!$B$2:'DeviceVals'!$B$164,A88,DeviceVals!$P$2:'DeviceVals'!$P$164)</f>
        <v>0.21456129581285804</v>
      </c>
      <c r="K88">
        <v>41</v>
      </c>
      <c r="L88">
        <v>41</v>
      </c>
      <c r="N88">
        <f t="shared" si="1"/>
        <v>1</v>
      </c>
    </row>
    <row r="89" spans="1:14" x14ac:dyDescent="0.25">
      <c r="A89" s="20" t="s">
        <v>124</v>
      </c>
      <c r="B89">
        <v>270</v>
      </c>
      <c r="C89">
        <v>1000</v>
      </c>
      <c r="D89">
        <v>0</v>
      </c>
      <c r="E89">
        <v>28</v>
      </c>
      <c r="F89">
        <v>20</v>
      </c>
      <c r="G89" t="s">
        <v>128</v>
      </c>
      <c r="I89" s="21">
        <f>SUMIF(DeviceVals!$B$2:'DeviceVals'!$B$164,A89,DeviceVals!$P$2:'DeviceVals'!$P$164)</f>
        <v>0.16679961826998657</v>
      </c>
      <c r="K89">
        <v>41</v>
      </c>
      <c r="L89">
        <v>45</v>
      </c>
      <c r="N89">
        <f t="shared" si="1"/>
        <v>1</v>
      </c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21"/>
    </row>
    <row r="146" spans="9:9" x14ac:dyDescent="0.25">
      <c r="I146" s="21"/>
    </row>
    <row r="147" spans="9:9" x14ac:dyDescent="0.25">
      <c r="I147" s="21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  <row r="153" spans="9:9" x14ac:dyDescent="0.25">
      <c r="I153" s="12"/>
    </row>
  </sheetData>
  <autoFilter ref="N1:N153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A4:A122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2017-06-04T12:01:53Z</dcterms:modified>
</cp:coreProperties>
</file>