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8" i="5" l="1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" i="23" l="1"/>
  <c r="C25" i="23"/>
  <c r="C26" i="23" s="1"/>
  <c r="C27" i="23" s="1"/>
  <c r="C28" i="23" s="1"/>
  <c r="C29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<sst xmlns="http://schemas.openxmlformats.org/spreadsheetml/2006/main" count="1194" uniqueCount="365">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</sst>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tabSelected="1" workbookViewId="0">
      <selection activeCell="A5" sqref="A5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23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23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IFERROR(100*I5*$J$3/(J5*$I$3),0)</f>
        <v>102.46216313644889</v>
      </c>
      <c r="G5" s="23">
        <f t="shared" si="5"/>
        <v>115.31017197282377</v>
      </c>
      <c r="H5" s="23">
        <f t="shared" ref="H5:H68" si="7">IF(AK5=0,0,$H$3-AK5+(A5*12)-18)</f>
        <v>793</v>
      </c>
      <c r="I5" s="7">
        <v>3366841</v>
      </c>
      <c r="J5" s="7">
        <v>31870</v>
      </c>
      <c r="K5" s="7">
        <v>5122</v>
      </c>
      <c r="L5" s="7">
        <v>3181</v>
      </c>
      <c r="M5" s="7">
        <v>685195</v>
      </c>
      <c r="N5" s="7">
        <v>4919</v>
      </c>
      <c r="O5" s="7">
        <v>259</v>
      </c>
      <c r="P5" s="7">
        <v>406</v>
      </c>
      <c r="Q5" s="7">
        <v>412014</v>
      </c>
      <c r="R5" s="7">
        <v>2624</v>
      </c>
      <c r="S5" s="7">
        <v>149</v>
      </c>
      <c r="T5" s="7">
        <v>308</v>
      </c>
      <c r="U5" s="7">
        <v>219340</v>
      </c>
      <c r="V5" s="7">
        <v>1409</v>
      </c>
      <c r="W5" s="7">
        <v>339</v>
      </c>
      <c r="X5" s="7">
        <v>75</v>
      </c>
      <c r="Y5" s="7">
        <v>340637</v>
      </c>
      <c r="Z5" s="7">
        <v>2577</v>
      </c>
      <c r="AA5" s="7">
        <v>30</v>
      </c>
      <c r="AB5" s="7">
        <v>283</v>
      </c>
      <c r="AC5" s="7">
        <v>76510</v>
      </c>
      <c r="AD5" s="7">
        <v>344</v>
      </c>
      <c r="AE5" s="7">
        <v>47</v>
      </c>
      <c r="AF5" s="7">
        <v>72</v>
      </c>
      <c r="AG5" s="7">
        <v>3856042</v>
      </c>
      <c r="AH5" s="7">
        <v>38360</v>
      </c>
      <c r="AI5" s="7">
        <v>17869</v>
      </c>
      <c r="AJ5" s="7">
        <v>7762</v>
      </c>
      <c r="AK5" s="7">
        <v>243</v>
      </c>
    </row>
    <row r="6" spans="1:37" x14ac:dyDescent="0.25">
      <c r="A6" s="5">
        <v>3</v>
      </c>
      <c r="B6" s="4">
        <f t="shared" si="1"/>
        <v>0</v>
      </c>
      <c r="C6" s="4">
        <f t="shared" si="2"/>
        <v>0</v>
      </c>
      <c r="D6" s="4">
        <f t="shared" si="3"/>
        <v>0</v>
      </c>
      <c r="E6" s="4">
        <f t="shared" si="4"/>
        <v>0</v>
      </c>
      <c r="F6" s="23">
        <f t="shared" si="6"/>
        <v>0</v>
      </c>
      <c r="G6" s="23">
        <f t="shared" si="5"/>
        <v>0</v>
      </c>
      <c r="H6" s="23">
        <f t="shared" si="7"/>
        <v>0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7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23">
        <f t="shared" si="6"/>
        <v>0</v>
      </c>
      <c r="G7" s="23">
        <f t="shared" si="5"/>
        <v>0</v>
      </c>
      <c r="H7" s="23">
        <f t="shared" si="7"/>
        <v>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7" x14ac:dyDescent="0.25">
      <c r="A8" s="5">
        <f t="shared" ref="A8:A71" si="8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3">
        <f t="shared" si="6"/>
        <v>0</v>
      </c>
      <c r="G8" s="23">
        <f t="shared" si="5"/>
        <v>0</v>
      </c>
      <c r="H8" s="23">
        <f t="shared" si="7"/>
        <v>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7" x14ac:dyDescent="0.25">
      <c r="A9" s="5">
        <f t="shared" si="8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3">
        <f t="shared" si="6"/>
        <v>0</v>
      </c>
      <c r="G9" s="23">
        <f t="shared" si="5"/>
        <v>0</v>
      </c>
      <c r="H9" s="23">
        <f t="shared" si="7"/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7" x14ac:dyDescent="0.25">
      <c r="A10" s="5">
        <f t="shared" si="8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23">
        <f t="shared" si="7"/>
        <v>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23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23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23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23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23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23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23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23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23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23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23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23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23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23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23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23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23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23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23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23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23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23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23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23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23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23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23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23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23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23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23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23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23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23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23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23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23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23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23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23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23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23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23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23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23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23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23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23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23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23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23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23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23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23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23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23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23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23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23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23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23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23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23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23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23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23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23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23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23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23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23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23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23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23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23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23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23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23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23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23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23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23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23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23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23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23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23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23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23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23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23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23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23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23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23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23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23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23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23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23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23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23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23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23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23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23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23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23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23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23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23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23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23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23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23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23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23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23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23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23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23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23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23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23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23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23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23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23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23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23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23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23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23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23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23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23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23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23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23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23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23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23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23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23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23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23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23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23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23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23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23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23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23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23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23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23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23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23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23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23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23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23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23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23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23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23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23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23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23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23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23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23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23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23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23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23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23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23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23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23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23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23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23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23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23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23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23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23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23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23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23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23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23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23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23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23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23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23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23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23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23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23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23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23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23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23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23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23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23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23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23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23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23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23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23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23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23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23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3" sqref="C3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25.025974025974026</v>
      </c>
    </row>
    <row r="3" spans="2:5" x14ac:dyDescent="0.25">
      <c r="B3" s="10"/>
    </row>
    <row r="4" spans="2:5" x14ac:dyDescent="0.25">
      <c r="B4" s="10" t="s">
        <v>304</v>
      </c>
      <c r="C4" s="25">
        <v>0.8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35</v>
      </c>
    </row>
    <row r="7" spans="2:5" x14ac:dyDescent="0.25">
      <c r="B7" s="10" t="s">
        <v>307</v>
      </c>
      <c r="C7" s="25">
        <v>22</v>
      </c>
    </row>
    <row r="8" spans="2:5" x14ac:dyDescent="0.25">
      <c r="B8" s="10" t="s">
        <v>308</v>
      </c>
      <c r="C8" s="26">
        <v>15189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96</v>
      </c>
    </row>
    <row r="11" spans="2:5" x14ac:dyDescent="0.25">
      <c r="B11" s="10" t="s">
        <v>311</v>
      </c>
      <c r="C11" s="25">
        <v>60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-4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0.64500000000000002</v>
      </c>
    </row>
    <row r="28" spans="2:3" x14ac:dyDescent="0.25">
      <c r="C28" s="28">
        <f>IF(C27&lt;0.33,0.33,C27)</f>
        <v>0.64500000000000002</v>
      </c>
    </row>
    <row r="29" spans="2:3" x14ac:dyDescent="0.25">
      <c r="C29" s="28">
        <f>IF(C28&gt;1,1,C28)</f>
        <v>0.64500000000000002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32" activePane="bottomLeft" state="frozen"/>
      <selection pane="bottomLeft" activeCell="E35" sqref="E3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15" t="s">
        <v>327</v>
      </c>
    </row>
    <row r="31" spans="1:7" x14ac:dyDescent="0.25">
      <c r="A31" s="17" t="s">
        <v>181</v>
      </c>
      <c r="B31" s="17" t="s">
        <v>258</v>
      </c>
      <c r="D31" s="15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30" t="s">
        <v>323</v>
      </c>
      <c r="E36" s="31" t="s">
        <v>332</v>
      </c>
      <c r="H36" s="30" t="s">
        <v>336</v>
      </c>
    </row>
    <row r="37" spans="1:8" x14ac:dyDescent="0.25">
      <c r="A37" s="17" t="s">
        <v>186</v>
      </c>
      <c r="B37" s="17" t="s">
        <v>259</v>
      </c>
      <c r="D37" s="30" t="s">
        <v>323</v>
      </c>
      <c r="E37" s="29" t="s">
        <v>332</v>
      </c>
      <c r="H37" s="14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1" t="s">
        <v>332</v>
      </c>
      <c r="H39" s="30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14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14" t="s">
        <v>323</v>
      </c>
      <c r="E43" s="15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15" t="s">
        <v>332</v>
      </c>
      <c r="H45" s="14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15" t="s">
        <v>331</v>
      </c>
      <c r="F48" s="14" t="s">
        <v>338</v>
      </c>
      <c r="G48" s="14" t="s">
        <v>345</v>
      </c>
    </row>
    <row r="49" spans="1:8" x14ac:dyDescent="0.25">
      <c r="A49" s="17" t="s">
        <v>197</v>
      </c>
      <c r="B49" s="17" t="s">
        <v>260</v>
      </c>
      <c r="D49" s="15" t="s">
        <v>326</v>
      </c>
      <c r="E49" s="15" t="s">
        <v>331</v>
      </c>
      <c r="F49" s="14" t="s">
        <v>338</v>
      </c>
      <c r="G49" s="14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15" t="s">
        <v>326</v>
      </c>
      <c r="E56" s="15" t="s">
        <v>331</v>
      </c>
      <c r="F56" s="14" t="s">
        <v>338</v>
      </c>
      <c r="G56" s="14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15" t="s">
        <v>326</v>
      </c>
      <c r="E72" s="15" t="s">
        <v>331</v>
      </c>
      <c r="F72" s="14" t="s">
        <v>338</v>
      </c>
      <c r="G72" s="14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15" t="s">
        <v>326</v>
      </c>
      <c r="E76" s="15" t="s">
        <v>331</v>
      </c>
      <c r="F76" s="14" t="s">
        <v>338</v>
      </c>
      <c r="G76" s="14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14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14" t="s">
        <v>325</v>
      </c>
    </row>
    <row r="93" spans="1:4" x14ac:dyDescent="0.25">
      <c r="A93" s="17" t="s">
        <v>239</v>
      </c>
      <c r="B93" s="17" t="s">
        <v>261</v>
      </c>
      <c r="D93" s="14" t="s">
        <v>325</v>
      </c>
    </row>
    <row r="94" spans="1:4" x14ac:dyDescent="0.25">
      <c r="A94" s="17" t="s">
        <v>240</v>
      </c>
      <c r="B94" s="17" t="s">
        <v>261</v>
      </c>
      <c r="D94" s="14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323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325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323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323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323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1" spans="1:8" x14ac:dyDescent="0.25">
      <c r="A111" s="17" t="s">
        <v>268</v>
      </c>
      <c r="B111" s="17" t="s">
        <v>271</v>
      </c>
      <c r="F111" s="14" t="s">
        <v>339</v>
      </c>
    </row>
    <row r="112" spans="1:8" x14ac:dyDescent="0.25">
      <c r="A112" s="17" t="s">
        <v>269</v>
      </c>
      <c r="B112" s="17" t="s">
        <v>271</v>
      </c>
      <c r="F112" s="14" t="s">
        <v>339</v>
      </c>
    </row>
    <row r="113" spans="1:6" x14ac:dyDescent="0.25">
      <c r="A113" s="17" t="s">
        <v>270</v>
      </c>
      <c r="B113" s="17" t="s">
        <v>271</v>
      </c>
      <c r="F113" s="14" t="s">
        <v>339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E4" sqref="E4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161</v>
      </c>
      <c r="B9" s="14" t="s">
        <v>180</v>
      </c>
      <c r="C9" s="14" t="s">
        <v>147</v>
      </c>
      <c r="D9" s="14" t="s">
        <v>278</v>
      </c>
      <c r="E9" s="15" t="s">
        <v>351</v>
      </c>
    </row>
    <row r="10" spans="1:7" s="14" customFormat="1" x14ac:dyDescent="0.25">
      <c r="A10" s="14" t="s">
        <v>161</v>
      </c>
      <c r="B10" s="14" t="s">
        <v>180</v>
      </c>
      <c r="C10" s="14" t="s">
        <v>137</v>
      </c>
      <c r="D10" s="14" t="s">
        <v>278</v>
      </c>
      <c r="E10" s="14" t="s">
        <v>356</v>
      </c>
    </row>
    <row r="11" spans="1:7" s="14" customFormat="1" x14ac:dyDescent="0.25">
      <c r="A11" s="14" t="s">
        <v>161</v>
      </c>
      <c r="B11" s="14" t="s">
        <v>180</v>
      </c>
      <c r="C11" s="14" t="s">
        <v>134</v>
      </c>
      <c r="D11" s="14" t="s">
        <v>278</v>
      </c>
      <c r="E11" s="14" t="s">
        <v>356</v>
      </c>
    </row>
    <row r="12" spans="1:7" s="14" customFormat="1" x14ac:dyDescent="0.25">
      <c r="A12" s="14" t="s">
        <v>161</v>
      </c>
      <c r="C12" s="18" t="s">
        <v>145</v>
      </c>
      <c r="D12" s="14" t="s">
        <v>352</v>
      </c>
      <c r="E12" s="15" t="s">
        <v>353</v>
      </c>
    </row>
    <row r="13" spans="1:7" s="14" customFormat="1" x14ac:dyDescent="0.25">
      <c r="A13" s="14" t="s">
        <v>161</v>
      </c>
      <c r="C13" s="14" t="s">
        <v>146</v>
      </c>
      <c r="D13" s="14" t="s">
        <v>357</v>
      </c>
      <c r="E13" s="14" t="s">
        <v>364</v>
      </c>
    </row>
    <row r="14" spans="1:7" s="14" customFormat="1" x14ac:dyDescent="0.25">
      <c r="A14" s="14" t="s">
        <v>161</v>
      </c>
      <c r="C14" s="14" t="s">
        <v>136</v>
      </c>
      <c r="D14" s="14" t="s">
        <v>359</v>
      </c>
      <c r="E14" s="15" t="s">
        <v>360</v>
      </c>
    </row>
    <row r="15" spans="1:7" s="14" customFormat="1" x14ac:dyDescent="0.25">
      <c r="A15" s="14" t="s">
        <v>161</v>
      </c>
      <c r="C15" s="14" t="s">
        <v>133</v>
      </c>
      <c r="D15" s="14" t="s">
        <v>277</v>
      </c>
      <c r="E15" s="14" t="s">
        <v>358</v>
      </c>
    </row>
    <row r="16" spans="1:7" s="14" customFormat="1" x14ac:dyDescent="0.25">
      <c r="A16" s="14" t="s">
        <v>161</v>
      </c>
      <c r="B16" s="14" t="s">
        <v>183</v>
      </c>
      <c r="C16" s="14" t="s">
        <v>142</v>
      </c>
      <c r="D16" s="14" t="s">
        <v>278</v>
      </c>
      <c r="E16" s="15" t="s">
        <v>351</v>
      </c>
    </row>
    <row r="17" spans="1:5" s="14" customFormat="1" x14ac:dyDescent="0.25">
      <c r="A17" s="14" t="s">
        <v>161</v>
      </c>
      <c r="C17" s="14" t="s">
        <v>135</v>
      </c>
      <c r="D17" s="14" t="s">
        <v>354</v>
      </c>
      <c r="E17" s="15" t="s">
        <v>355</v>
      </c>
    </row>
    <row r="18" spans="1:5" s="14" customFormat="1" x14ac:dyDescent="0.25">
      <c r="A18" s="14" t="s">
        <v>163</v>
      </c>
      <c r="B18" s="14" t="s">
        <v>183</v>
      </c>
      <c r="C18" s="14" t="s">
        <v>149</v>
      </c>
      <c r="D18" s="14" t="s">
        <v>278</v>
      </c>
      <c r="E18" s="14" t="s">
        <v>356</v>
      </c>
    </row>
    <row r="19" spans="1:5" s="14" customFormat="1" x14ac:dyDescent="0.25">
      <c r="A19" s="14" t="s">
        <v>163</v>
      </c>
      <c r="B19" s="14" t="s">
        <v>183</v>
      </c>
      <c r="C19" s="14" t="s">
        <v>155</v>
      </c>
      <c r="D19" s="14" t="s">
        <v>278</v>
      </c>
      <c r="E19" s="15" t="s">
        <v>356</v>
      </c>
    </row>
    <row r="20" spans="1:5" s="14" customFormat="1" x14ac:dyDescent="0.25">
      <c r="A20" s="14" t="s">
        <v>162</v>
      </c>
      <c r="B20" s="14" t="s">
        <v>181</v>
      </c>
      <c r="C20" s="14" t="s">
        <v>361</v>
      </c>
      <c r="D20" s="14" t="s">
        <v>278</v>
      </c>
      <c r="E20" s="14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Il-4</v>
      </c>
      <c r="C2">
        <f>VLOOKUP($B$2,DogFighters!$A$4:'DogFighters'!$F$251,2,FALSE)</f>
        <v>267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38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5.4127712359550566</v>
      </c>
      <c r="O6" s="11">
        <f>(F6/100)*IF(G6&gt;$E$2,1,0.5)* 100/$F$2</f>
        <v>0.78947368421052633</v>
      </c>
      <c r="P6" s="11">
        <f>N6*O6</f>
        <v>4.2732404494382026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6.9406274157303365</v>
      </c>
      <c r="O7" s="11">
        <f t="shared" ref="O7:O100" si="1">(F7/100)*IF(G7&gt;$E$2,1,0.5)* 100/$F$2</f>
        <v>0.69736842105263153</v>
      </c>
      <c r="P7" s="11">
        <f t="shared" ref="P7:P99" si="2">N7*O7</f>
        <v>4.8401743820224707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5.8604440449438213</v>
      </c>
      <c r="O8" s="11">
        <f t="shared" si="1"/>
        <v>0.78947368421052633</v>
      </c>
      <c r="P8" s="11">
        <f t="shared" si="2"/>
        <v>4.6266663512714379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5.9418391011235956</v>
      </c>
      <c r="O9" s="11">
        <f t="shared" si="1"/>
        <v>0.78947368421052633</v>
      </c>
      <c r="P9" s="11">
        <f t="shared" si="2"/>
        <v>4.6909256061502074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3.8187913108614224</v>
      </c>
      <c r="O10" s="11">
        <f t="shared" si="1"/>
        <v>1.5789473684210527</v>
      </c>
      <c r="P10" s="11">
        <f t="shared" si="2"/>
        <v>6.0296704908338246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3.1123919101123598</v>
      </c>
      <c r="O11" s="11">
        <f t="shared" si="1"/>
        <v>0.78947368421052633</v>
      </c>
      <c r="P11" s="11">
        <f t="shared" si="2"/>
        <v>2.4571515079834421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3.0867137078651692</v>
      </c>
      <c r="O12" s="11">
        <f t="shared" si="1"/>
        <v>0.78947368421052633</v>
      </c>
      <c r="P12" s="11">
        <f t="shared" si="2"/>
        <v>2.4368792430514494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4.9267695380774041</v>
      </c>
      <c r="O13" s="11">
        <f t="shared" si="1"/>
        <v>1.5789473684210527</v>
      </c>
      <c r="P13" s="11">
        <f t="shared" si="2"/>
        <v>7.7791097969643221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4.1782795505617978</v>
      </c>
      <c r="O14" s="11">
        <f t="shared" si="1"/>
        <v>0.78947368421052633</v>
      </c>
      <c r="P14" s="11">
        <f t="shared" si="2"/>
        <v>3.2986417504435246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7.4347365792759037</v>
      </c>
      <c r="O15" s="11">
        <f t="shared" si="1"/>
        <v>1.9473684210526316</v>
      </c>
      <c r="P15" s="11">
        <f t="shared" si="2"/>
        <v>14.47817123332676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3.7732422471910105</v>
      </c>
      <c r="O16" s="11">
        <f t="shared" si="1"/>
        <v>0.78947368421052633</v>
      </c>
      <c r="P16" s="11">
        <f t="shared" si="2"/>
        <v>2.9788754583086927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7.1827116104868907</v>
      </c>
      <c r="O17" s="11">
        <f t="shared" ref="O17:O18" si="3">(F17/100)*IF(G17&gt;$E$2,1,0.5)* 100/$F$2</f>
        <v>1.9473684210526316</v>
      </c>
      <c r="P17" s="11">
        <f t="shared" ref="P17:P18" si="4">N17*O17</f>
        <v>13.987385767790261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3.645335730337079</v>
      </c>
      <c r="O18" s="11">
        <f t="shared" si="3"/>
        <v>0.78947368421052633</v>
      </c>
      <c r="P18" s="11">
        <f t="shared" si="4"/>
        <v>2.8778966292134833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7.3717303370786498</v>
      </c>
      <c r="O19" s="11">
        <f t="shared" ref="O19:O20" si="5">(F19/100)*IF(G19&gt;$E$2,1,0.5)* 100/$F$2</f>
        <v>1.9473684210526316</v>
      </c>
      <c r="P19" s="11">
        <f t="shared" ref="P19:P20" si="6">N19*O19</f>
        <v>14.355474866942634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8.8229393258426967</v>
      </c>
      <c r="O20" s="11">
        <f t="shared" si="5"/>
        <v>1.5789473684210527</v>
      </c>
      <c r="P20" s="11">
        <f t="shared" si="6"/>
        <v>13.930956830277943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6.7359400749063658</v>
      </c>
      <c r="O21" s="11">
        <f t="shared" si="1"/>
        <v>1.9473684210526316</v>
      </c>
      <c r="P21" s="11">
        <f t="shared" si="2"/>
        <v>13.117356987975555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4.0309932584269665</v>
      </c>
      <c r="O22" s="11">
        <f t="shared" si="1"/>
        <v>1.5789473684210527</v>
      </c>
      <c r="P22" s="11">
        <f t="shared" si="2"/>
        <v>6.364726197516263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3.4185923595505621</v>
      </c>
      <c r="O23" s="11">
        <f t="shared" si="1"/>
        <v>0.78947368421052633</v>
      </c>
      <c r="P23" s="11">
        <f t="shared" si="2"/>
        <v>2.6988887049083385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7.3774581772783998</v>
      </c>
      <c r="O24" s="11">
        <f t="shared" ref="O24:O25" si="7">(F24/100)*IF(G24&gt;$E$2,1,0.5)* 100/$F$2</f>
        <v>1.9473684210526316</v>
      </c>
      <c r="P24" s="11">
        <f t="shared" ref="P24:P25" si="8">N24*O24</f>
        <v>14.366629082068464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4.4148973782771535</v>
      </c>
      <c r="O25" s="11">
        <f t="shared" si="7"/>
        <v>1.5789473684210527</v>
      </c>
      <c r="P25" s="11">
        <f t="shared" si="8"/>
        <v>6.9708905972797162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7.7287657095297524</v>
      </c>
      <c r="O26" s="11">
        <f t="shared" si="1"/>
        <v>1.9473684210526316</v>
      </c>
      <c r="P26" s="11">
        <f t="shared" si="2"/>
        <v>15.050754276452675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4.6251305867665407</v>
      </c>
      <c r="O27" s="11">
        <f t="shared" ref="O27" si="10">(F27/100)*IF(G27&gt;$E$2,1,0.5)* 100/$F$2</f>
        <v>1.5789473684210527</v>
      </c>
      <c r="P27" s="11">
        <f t="shared" ref="P27" si="11">N27*O27</f>
        <v>7.3028377685787484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15.677098626716601</v>
      </c>
      <c r="O28" s="11">
        <f t="shared" si="1"/>
        <v>1.9473684210526316</v>
      </c>
      <c r="P28" s="11">
        <f t="shared" si="2"/>
        <v>30.529086799395486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8.2265168539325835</v>
      </c>
      <c r="O29" s="11">
        <f t="shared" si="1"/>
        <v>1.9736842105263157</v>
      </c>
      <c r="P29" s="11">
        <f t="shared" si="2"/>
        <v>16.23654642223536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9.2854172284644196</v>
      </c>
      <c r="O30" s="11">
        <f t="shared" ref="O30" si="12">(F30/100)*IF(G30&gt;$E$2,1,0.5)* 100/$F$2</f>
        <v>1.5526315789473684</v>
      </c>
      <c r="P30" s="11">
        <f t="shared" ref="P30" si="13">N30*O30</f>
        <v>14.416832012615808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9.5726555139409033</v>
      </c>
      <c r="O31" s="11">
        <f t="shared" si="1"/>
        <v>1.5526315789473684</v>
      </c>
      <c r="P31" s="11">
        <f t="shared" si="2"/>
        <v>14.862807245329297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9.8423077819392422</v>
      </c>
      <c r="O32" s="11">
        <f t="shared" ref="O32:O34" si="14">(F32/100)*IF(G32&gt;$E$2,1,0.5)* 100/$F$2</f>
        <v>1.5526315789473684</v>
      </c>
      <c r="P32" s="11">
        <f t="shared" ref="P32:P34" si="15">N32*O32</f>
        <v>15.281477871958296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8.7509573033707877</v>
      </c>
      <c r="O33" s="11">
        <f t="shared" si="14"/>
        <v>1.5789473684210527</v>
      </c>
      <c r="P33" s="11">
        <f t="shared" si="15"/>
        <v>13.817301005322296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7.2457178526841437</v>
      </c>
      <c r="O34" s="11">
        <f t="shared" si="14"/>
        <v>1.9473684210526316</v>
      </c>
      <c r="P34" s="11">
        <f t="shared" si="15"/>
        <v>14.110082134174386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8.6721198501872667</v>
      </c>
      <c r="O35" s="11">
        <f t="shared" si="1"/>
        <v>1.5789473684210527</v>
      </c>
      <c r="P35" s="11">
        <f t="shared" si="2"/>
        <v>13.692820816085158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17.43168539325843</v>
      </c>
      <c r="O36" s="11">
        <f t="shared" si="1"/>
        <v>0.71052631578947367</v>
      </c>
      <c r="P36" s="11">
        <f t="shared" si="2"/>
        <v>12.385671200473094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10.424669163545568</v>
      </c>
      <c r="O37" s="11">
        <f t="shared" si="1"/>
        <v>1.9473684210526316</v>
      </c>
      <c r="P37" s="11">
        <f t="shared" ref="P37:P38" si="17">N37*O37</f>
        <v>20.30067152900979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2.6453393258426972</v>
      </c>
      <c r="O38" s="11">
        <f t="shared" si="1"/>
        <v>0.78947368421052633</v>
      </c>
      <c r="P38" s="11">
        <f t="shared" si="17"/>
        <v>2.088425783560024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7.5472251685393248</v>
      </c>
      <c r="O39" s="11">
        <f t="shared" si="1"/>
        <v>1.5789473684210527</v>
      </c>
      <c r="P39" s="11">
        <f t="shared" ref="P39:P49" si="18">N39*O39</f>
        <v>11.916671318746303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5.8197465168539324</v>
      </c>
      <c r="O40" s="11">
        <f t="shared" si="1"/>
        <v>0.78947368421052633</v>
      </c>
      <c r="P40" s="11">
        <f t="shared" si="18"/>
        <v>4.5945367238320518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0.22361279170267934</v>
      </c>
      <c r="O41" s="11">
        <f t="shared" si="1"/>
        <v>0.78947368421052633</v>
      </c>
      <c r="P41" s="11">
        <f t="shared" si="18"/>
        <v>0.17653641450211527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1.5697617977528091</v>
      </c>
      <c r="O42" s="11">
        <f t="shared" si="1"/>
        <v>0.78947368421052633</v>
      </c>
      <c r="P42" s="11">
        <f t="shared" si="18"/>
        <v>1.2392856298048494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1.8023191011235955</v>
      </c>
      <c r="O43" s="11">
        <f t="shared" si="1"/>
        <v>0.78947368421052633</v>
      </c>
      <c r="P43" s="11">
        <f t="shared" si="18"/>
        <v>1.4228835008870491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4.5245842696629204</v>
      </c>
      <c r="O44" s="11">
        <f t="shared" si="1"/>
        <v>1.5789473684210527</v>
      </c>
      <c r="P44" s="11">
        <f t="shared" si="18"/>
        <v>7.1440804257835584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1.4999946067415733</v>
      </c>
      <c r="O45" s="11">
        <f t="shared" si="1"/>
        <v>0.78947368421052633</v>
      </c>
      <c r="P45" s="11">
        <f t="shared" si="18"/>
        <v>1.1842062684801895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3.6608000000000001</v>
      </c>
      <c r="O46" s="11">
        <f t="shared" si="1"/>
        <v>1.5789473684210527</v>
      </c>
      <c r="P46" s="11">
        <f t="shared" si="18"/>
        <v>5.7802105263157895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4.9240848938826458</v>
      </c>
      <c r="O47" s="11">
        <f t="shared" ref="O47:O48" si="21">(F47/100)*IF(G47&gt;$E$2,1,0.5)* 100/$F$2</f>
        <v>1.5526315789473684</v>
      </c>
      <c r="P47" s="11">
        <f t="shared" ref="P47:P48" si="22">N47*O47</f>
        <v>7.6452897036598975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7.2230854187820768</v>
      </c>
      <c r="O48" s="11">
        <f t="shared" si="21"/>
        <v>1.5526315789473684</v>
      </c>
      <c r="P48" s="11">
        <f t="shared" si="22"/>
        <v>11.214790518635329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0.38120656871218667</v>
      </c>
      <c r="O49" s="11">
        <f t="shared" si="1"/>
        <v>0.78947368421052633</v>
      </c>
      <c r="P49" s="11">
        <f t="shared" si="18"/>
        <v>0.30095255424646317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9.9907020224719059</v>
      </c>
      <c r="O51" s="11">
        <f t="shared" si="1"/>
        <v>1.736842105263158</v>
      </c>
      <c r="P51" s="11">
        <f t="shared" si="2"/>
        <v>17.352271933766996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4.2409995505617974</v>
      </c>
      <c r="O52" s="11">
        <f t="shared" si="1"/>
        <v>0.69736842105263153</v>
      </c>
      <c r="P52" s="11">
        <f t="shared" si="2"/>
        <v>2.9575391602602008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9.7610307116104824</v>
      </c>
      <c r="O53" s="11">
        <f t="shared" si="1"/>
        <v>1.736842105263158</v>
      </c>
      <c r="P53" s="11">
        <f t="shared" si="2"/>
        <v>16.95336913069189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4.2409995505617974</v>
      </c>
      <c r="O54" s="11">
        <f t="shared" si="1"/>
        <v>0.69736842105263153</v>
      </c>
      <c r="P54" s="11">
        <f t="shared" si="2"/>
        <v>2.9575391602602008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7.51131543903454</v>
      </c>
      <c r="O55" s="11">
        <f t="shared" si="1"/>
        <v>1.6052631578947369</v>
      </c>
      <c r="P55" s="11">
        <f t="shared" si="2"/>
        <v>12.057637941608078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4.7943718352059932</v>
      </c>
      <c r="O56" s="11">
        <f t="shared" si="1"/>
        <v>0.69736842105263153</v>
      </c>
      <c r="P56" s="11">
        <f t="shared" si="2"/>
        <v>3.3434435166568108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8.7141606325426544</v>
      </c>
      <c r="O57" s="11">
        <f t="shared" si="1"/>
        <v>1.868421052631579</v>
      </c>
      <c r="P57" s="11">
        <f t="shared" si="2"/>
        <v>16.281721181856014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5.0704874906367046</v>
      </c>
      <c r="O58" s="11">
        <f t="shared" si="1"/>
        <v>0.69736842105263153</v>
      </c>
      <c r="P58" s="11">
        <f t="shared" si="2"/>
        <v>3.5359978553124383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8.7788697461506455</v>
      </c>
      <c r="O59" s="11">
        <f t="shared" ref="O59:O60" si="23">(F59/100)*IF(G59&gt;$E$2,1,0.5)* 100/$F$2</f>
        <v>1.868421052631579</v>
      </c>
      <c r="P59" s="11">
        <f t="shared" ref="P59:P60" si="24">N59*O59</f>
        <v>16.402625052018312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5.1081396254681648</v>
      </c>
      <c r="O60" s="11">
        <f t="shared" si="23"/>
        <v>0.69736842105263153</v>
      </c>
      <c r="P60" s="11">
        <f t="shared" si="24"/>
        <v>3.5622552651291146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16.265518102372031</v>
      </c>
      <c r="O61" s="11">
        <f t="shared" si="1"/>
        <v>1.868421052631579</v>
      </c>
      <c r="P61" s="11">
        <f t="shared" ref="P61:P62" si="25">N61*O61</f>
        <v>30.390836454431952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10.891545568039946</v>
      </c>
      <c r="O62" s="11">
        <f t="shared" si="1"/>
        <v>1.736842105263158</v>
      </c>
      <c r="P62" s="11">
        <f t="shared" si="25"/>
        <v>18.916894933964119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16.677303370786515</v>
      </c>
      <c r="O63" s="11">
        <f t="shared" ref="O63:O64" si="26">(F63/100)*IF(G63&gt;$E$2,1,0.5)* 100/$F$2</f>
        <v>1.868421052631579</v>
      </c>
      <c r="P63" s="11">
        <f t="shared" ref="P63:P64" si="27">N63*O63</f>
        <v>31.160224719101119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11.167280898876401</v>
      </c>
      <c r="O64" s="11">
        <f t="shared" si="26"/>
        <v>1.736842105263158</v>
      </c>
      <c r="P64" s="11">
        <f t="shared" si="27"/>
        <v>19.39580366646954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9.8437513108614194</v>
      </c>
      <c r="O65" s="11">
        <f t="shared" si="1"/>
        <v>1.736842105263158</v>
      </c>
      <c r="P65" s="11">
        <f t="shared" si="2"/>
        <v>17.09704175044352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4.2769402247191026</v>
      </c>
      <c r="O66" s="11">
        <f t="shared" si="1"/>
        <v>0.69736842105263153</v>
      </c>
      <c r="P66" s="11">
        <f t="shared" si="2"/>
        <v>2.9826030514488475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8.3075116104868894</v>
      </c>
      <c r="O67" s="11">
        <f t="shared" si="1"/>
        <v>1.736842105263158</v>
      </c>
      <c r="P67" s="11">
        <f t="shared" si="2"/>
        <v>14.428835955056178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7.2189411235955063</v>
      </c>
      <c r="O68" s="11">
        <f t="shared" si="1"/>
        <v>0.69736842105263153</v>
      </c>
      <c r="P68" s="11">
        <f t="shared" si="2"/>
        <v>5.0342615730337084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8.7565662921348295</v>
      </c>
      <c r="O69" s="11">
        <f t="shared" si="1"/>
        <v>1.736842105263158</v>
      </c>
      <c r="P69" s="11">
        <f t="shared" si="2"/>
        <v>15.208773033707862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7.6091541573033732</v>
      </c>
      <c r="O70" s="11">
        <f t="shared" si="1"/>
        <v>0.69736842105263153</v>
      </c>
      <c r="P70" s="11">
        <f t="shared" si="2"/>
        <v>5.3063838202247204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9.0808835622138968</v>
      </c>
      <c r="O71" s="11">
        <f t="shared" ref="O71:O72" si="28">(F71/100)*IF(G71&gt;$E$2,1,0.5)* 100/$F$2</f>
        <v>1.736842105263158</v>
      </c>
      <c r="P71" s="11">
        <f t="shared" ref="P71:P72" si="29">N71*O71</f>
        <v>15.77206092384519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7.8909746816479434</v>
      </c>
      <c r="O72" s="11">
        <f t="shared" si="28"/>
        <v>0.69736842105263153</v>
      </c>
      <c r="P72" s="11">
        <f t="shared" si="29"/>
        <v>5.5029165543071183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9.6507365792759039</v>
      </c>
      <c r="O73" s="11">
        <f t="shared" ref="O73:O74" si="30">(F73/100)*IF(G73&gt;$E$2,1,0.5)* 100/$F$2</f>
        <v>1.736842105263158</v>
      </c>
      <c r="P73" s="11">
        <f t="shared" ref="P73:P74" si="31">N73*O73</f>
        <v>16.761805637689729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4.1930786516853944</v>
      </c>
      <c r="O74" s="11">
        <f t="shared" si="30"/>
        <v>0.69736842105263153</v>
      </c>
      <c r="P74" s="11">
        <f t="shared" si="31"/>
        <v>2.9241206386753404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14.700734082397</v>
      </c>
      <c r="O75" s="11">
        <f t="shared" si="1"/>
        <v>1.868421052631579</v>
      </c>
      <c r="P75" s="11">
        <f t="shared" si="2"/>
        <v>27.467161048689132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4.2769402247191026</v>
      </c>
      <c r="O76" s="11">
        <f t="shared" si="1"/>
        <v>0.69736842105263153</v>
      </c>
      <c r="P76" s="11">
        <f t="shared" si="2"/>
        <v>2.9826030514488475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1.3121198501872657</v>
      </c>
      <c r="O77" s="11">
        <f t="shared" si="1"/>
        <v>0.69736842105263153</v>
      </c>
      <c r="P77" s="11">
        <f t="shared" ref="P77" si="33">N77*O77</f>
        <v>0.91503094815690889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2.3057422324658283</v>
      </c>
      <c r="O78" s="11">
        <f t="shared" ref="O78" si="34">(F78/100)*IF(G78&gt;$E$2,1,0.5)* 100/$F$2</f>
        <v>0.69736842105263153</v>
      </c>
      <c r="P78" s="11">
        <f t="shared" ref="P78" si="35">N78*O78</f>
        <v>1.6079518200090643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2.5323913108614238</v>
      </c>
      <c r="O79" s="11">
        <f t="shared" si="1"/>
        <v>0.69736842105263153</v>
      </c>
      <c r="P79" s="11">
        <f t="shared" ref="P79:P89" si="36">N79*O79</f>
        <v>1.7660097299428348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5.5005704407951583</v>
      </c>
      <c r="O80" s="11">
        <f t="shared" ref="O80" si="37">(F80/100)*IF(G80&gt;$E$2,1,0.5)* 100/$F$2</f>
        <v>2.0526315789473686</v>
      </c>
      <c r="P80" s="11">
        <f t="shared" ref="P80" si="38">N80*O80</f>
        <v>11.290644589000589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7.5849510456252025</v>
      </c>
      <c r="O81" s="11">
        <f t="shared" si="1"/>
        <v>1.868421052631579</v>
      </c>
      <c r="P81" s="11">
        <f t="shared" si="36"/>
        <v>14.171882216826036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4.7755572933101016</v>
      </c>
      <c r="O82" s="11">
        <f t="shared" ref="O82" si="39">(F82/100)*IF(G82&gt;$E$2,1,0.5)* 100/$F$2</f>
        <v>1.5526315789473684</v>
      </c>
      <c r="P82" s="11">
        <f t="shared" ref="P82" si="40">N82*O82</f>
        <v>7.4146810606656839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3.9072741490719012</v>
      </c>
      <c r="O83" s="11">
        <f t="shared" si="1"/>
        <v>1.5526315789473684</v>
      </c>
      <c r="P83" s="11">
        <f t="shared" si="36"/>
        <v>6.066557231453741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3.9072741490719012</v>
      </c>
      <c r="O84" s="11">
        <f t="shared" ref="O84:O86" si="41">(F84/100)*IF(G84&gt;$E$2,1,0.5)* 100/$F$2</f>
        <v>1.5526315789473684</v>
      </c>
      <c r="P84" s="11">
        <f t="shared" ref="P84:P86" si="42">N84*O84</f>
        <v>6.066557231453741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1.0406484751203851</v>
      </c>
      <c r="O85" s="11">
        <f t="shared" si="41"/>
        <v>0.69736842105263153</v>
      </c>
      <c r="P85" s="11">
        <f t="shared" si="42"/>
        <v>0.72571538396553159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2.0967409902457095</v>
      </c>
      <c r="O86" s="11">
        <f t="shared" si="41"/>
        <v>1.5526315789473684</v>
      </c>
      <c r="P86" s="11">
        <f t="shared" si="42"/>
        <v>3.2554662743288647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3.6809778546048206</v>
      </c>
      <c r="O87" s="11">
        <f t="shared" si="1"/>
        <v>1.5526315789473684</v>
      </c>
      <c r="P87" s="11">
        <f t="shared" si="36"/>
        <v>5.7152024584653791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1.5790626003210273</v>
      </c>
      <c r="O88" s="11">
        <f t="shared" ref="O88" si="43">(F88/100)*IF(G88&gt;$E$2,1,0.5)* 100/$F$2</f>
        <v>0.69736842105263153</v>
      </c>
      <c r="P88" s="11">
        <f t="shared" ref="P88" si="44">N88*O88</f>
        <v>1.1011883923291375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3.4583337761131916</v>
      </c>
      <c r="O89" s="11">
        <f t="shared" si="1"/>
        <v>1.5526315789473684</v>
      </c>
      <c r="P89" s="11">
        <f t="shared" si="36"/>
        <v>5.3695182313336396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9.9907020224719059</v>
      </c>
      <c r="O92" s="11">
        <f t="shared" si="1"/>
        <v>1.736842105263158</v>
      </c>
      <c r="P92" s="11">
        <f t="shared" si="2"/>
        <v>17.352271933766996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4.2409995505617974</v>
      </c>
      <c r="O93" s="11">
        <f t="shared" si="1"/>
        <v>0.69736842105263153</v>
      </c>
      <c r="P93" s="11">
        <f t="shared" si="2"/>
        <v>2.9575391602602008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14.302921348314607</v>
      </c>
      <c r="O94" s="11">
        <f t="shared" si="1"/>
        <v>0.71052631578947367</v>
      </c>
      <c r="P94" s="11">
        <f t="shared" si="2"/>
        <v>10.162602010644589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8.740809987515604</v>
      </c>
      <c r="O95" s="11">
        <f t="shared" si="1"/>
        <v>1.736842105263158</v>
      </c>
      <c r="P95" s="11">
        <f t="shared" si="2"/>
        <v>15.18140682042184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3.797731235955057</v>
      </c>
      <c r="O96" s="11">
        <f t="shared" si="1"/>
        <v>0.69736842105263153</v>
      </c>
      <c r="P96" s="11">
        <f t="shared" si="2"/>
        <v>2.6484178356002368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11.266444943820225</v>
      </c>
      <c r="O97" s="11">
        <f t="shared" si="1"/>
        <v>0.69736842105263153</v>
      </c>
      <c r="P97" s="11">
        <f t="shared" si="2"/>
        <v>7.8568629213483145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11.151000000000002</v>
      </c>
      <c r="O98" s="11">
        <f t="shared" si="1"/>
        <v>1.8421052631578947</v>
      </c>
      <c r="P98" s="11">
        <f t="shared" si="2"/>
        <v>20.541315789473686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3.46332</v>
      </c>
      <c r="O99" s="11">
        <f t="shared" si="1"/>
        <v>0.69736842105263153</v>
      </c>
      <c r="P99" s="11">
        <f t="shared" si="2"/>
        <v>2.4152099999999996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2.9265579026217226</v>
      </c>
      <c r="O100" s="11">
        <f t="shared" si="1"/>
        <v>0.69736842105263153</v>
      </c>
      <c r="P100" s="11">
        <f t="shared" ref="P100:P124" si="45">N100*O100</f>
        <v>2.0408890636704116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1.9568035955056178</v>
      </c>
      <c r="O101" s="11">
        <f t="shared" ref="O101:O124" si="46">(F101/100)*IF(G101&gt;$E$2,1,0.5)* 100/$F$2</f>
        <v>0.69736842105263153</v>
      </c>
      <c r="P101" s="11">
        <f t="shared" si="45"/>
        <v>1.364613033707865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1.4824269662921348</v>
      </c>
      <c r="O102" s="11">
        <f t="shared" si="46"/>
        <v>0.69736842105263153</v>
      </c>
      <c r="P102" s="11">
        <f t="shared" si="45"/>
        <v>1.0337977528089886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1.994576243980738</v>
      </c>
      <c r="O103" s="11">
        <f t="shared" si="46"/>
        <v>0.69736842105263153</v>
      </c>
      <c r="P103" s="11">
        <f t="shared" si="45"/>
        <v>1.3909544859339356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1.7270274157303371</v>
      </c>
      <c r="O104" s="11">
        <f t="shared" si="46"/>
        <v>0.69736842105263153</v>
      </c>
      <c r="P104" s="11">
        <f t="shared" si="45"/>
        <v>1.2043743820224719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2.0531613483146067</v>
      </c>
      <c r="O105" s="11">
        <f t="shared" si="46"/>
        <v>0.69736842105263153</v>
      </c>
      <c r="P105" s="11">
        <f t="shared" si="45"/>
        <v>1.4318098876404493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2.9885142619344864</v>
      </c>
      <c r="O106" s="11">
        <f t="shared" si="46"/>
        <v>1.4210526315789473</v>
      </c>
      <c r="P106" s="11">
        <f t="shared" si="45"/>
        <v>4.2468360564332173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9.0479117103620439</v>
      </c>
      <c r="O108" s="11">
        <f t="shared" ref="O108" si="47">(F108/100)*IF(G108&gt;$E$2,1,0.5)* 100/$F$2</f>
        <v>1.4210526315789473</v>
      </c>
      <c r="P108" s="11">
        <f t="shared" ref="P108" si="48">N108*O108</f>
        <v>12.857558746303956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9.5393318352059904</v>
      </c>
      <c r="O109" s="11">
        <f t="shared" si="46"/>
        <v>1.4210526315789473</v>
      </c>
      <c r="P109" s="11">
        <f t="shared" si="45"/>
        <v>13.555892607924301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9.8447412734082373</v>
      </c>
      <c r="O110" s="11">
        <f t="shared" ref="O110" si="50">(F110/100)*IF(G110&gt;$E$2,1,0.5)* 100/$F$2</f>
        <v>1.4210526315789473</v>
      </c>
      <c r="P110" s="11">
        <f t="shared" ref="P110" si="51">N110*O110</f>
        <v>13.989895493790653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5.4396811235955056</v>
      </c>
      <c r="O111" s="11">
        <f t="shared" ref="O111" si="53">(F111/100)*IF(G111&gt;$E$2,1,0.5)* 100/$F$2</f>
        <v>0.57894736842105265</v>
      </c>
      <c r="P111" s="11">
        <f t="shared" ref="P111" si="54">N111*O111</f>
        <v>3.1492890715552928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15.806312509363297</v>
      </c>
      <c r="O113" s="11">
        <f t="shared" si="46"/>
        <v>1.5526315789473684</v>
      </c>
      <c r="P113" s="11">
        <f t="shared" si="45"/>
        <v>24.541379948748276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7.1777528089887639</v>
      </c>
      <c r="O114" s="11">
        <f t="shared" si="46"/>
        <v>0.71052631578947367</v>
      </c>
      <c r="P114" s="11">
        <f t="shared" si="45"/>
        <v>5.0999822590183319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6.9054428630878055</v>
      </c>
      <c r="O115" s="11">
        <f t="shared" si="46"/>
        <v>1.5526315789473684</v>
      </c>
      <c r="P115" s="11">
        <f t="shared" si="45"/>
        <v>10.721608655846856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7.7430337078651696</v>
      </c>
      <c r="O116" s="11">
        <f t="shared" si="46"/>
        <v>0.71052631578947367</v>
      </c>
      <c r="P116" s="11">
        <f t="shared" si="45"/>
        <v>5.501629213483147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14.302921348314607</v>
      </c>
      <c r="O117" s="11">
        <f t="shared" si="46"/>
        <v>0.71052631578947367</v>
      </c>
      <c r="P117" s="11">
        <f t="shared" si="45"/>
        <v>10.162602010644589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7.8955280898876401</v>
      </c>
      <c r="O118" s="11">
        <f t="shared" si="46"/>
        <v>0.71052631578947367</v>
      </c>
      <c r="P118" s="11">
        <f t="shared" si="45"/>
        <v>5.6099804849201655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8.2674209238451919</v>
      </c>
      <c r="O119" s="11">
        <f t="shared" si="46"/>
        <v>1.4210526315789473</v>
      </c>
      <c r="P119" s="11">
        <f t="shared" si="45"/>
        <v>11.748440260201061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6.2621722846441914</v>
      </c>
      <c r="O120" s="11">
        <f t="shared" si="46"/>
        <v>1.8421052631578947</v>
      </c>
      <c r="P120" s="11">
        <f t="shared" si="45"/>
        <v>11.535580524344562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3.7703286891385766</v>
      </c>
      <c r="O121" s="11">
        <f t="shared" si="46"/>
        <v>0.65789473684210531</v>
      </c>
      <c r="P121" s="11">
        <f t="shared" si="45"/>
        <v>2.4804794007490636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3.3108370786516854</v>
      </c>
      <c r="O122" s="11">
        <f t="shared" si="46"/>
        <v>0.71052631578947367</v>
      </c>
      <c r="P122" s="11">
        <f t="shared" si="45"/>
        <v>2.3524368716735657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2.1980224719101127</v>
      </c>
      <c r="O123" s="11">
        <f t="shared" si="46"/>
        <v>0.69736842105263153</v>
      </c>
      <c r="P123" s="11">
        <f t="shared" si="45"/>
        <v>1.5328314606741573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1.4375108038029387</v>
      </c>
      <c r="O124" s="11">
        <f t="shared" si="46"/>
        <v>0.78947368421052633</v>
      </c>
      <c r="P124" s="11">
        <f t="shared" si="45"/>
        <v>1.1348769503707412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6" sqref="A46:XFD46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4.2732404494382026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4.8401743820224707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4.6266663512714379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4.6909256061502074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8.4868219988172662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2.4368792430514494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11.077751547407846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17.457046691635455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16.865282397003746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28.286431697220578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22.180971890400155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21.33751967934818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22.353592045031423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30.529086799395486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30.65337843485117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14.862807245329297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15.281477871958296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12.385671200473094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13.817301005322296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27.802902950259544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11.916671318746303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4.5945367238320518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22.389097312569813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0.17653641450211527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1.2392856298048494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1.4228835008870491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7.1440804257835584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1.1842062684801895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5.7802105263157895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7.6452897036598975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11.214790518635329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0.30095255424646317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20.309811094027197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19.91090829095209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15.401081458264889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19.817719037168452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19.964880317147426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49.307731388396071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50.556028385570656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20.079644801892368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19.463097528089886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20.515156853932581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21.274977478152309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19.68592627636507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30.44976410013798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1.7660097299428348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32.877207866492313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0.91503094815690889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1.6079518200090643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6.066557231453741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6.066557231453741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0.72571538396553159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3.2554662743288647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5.7152024584653791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1.1011883923291375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5.3695182313336396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20.309811094027197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10.162602010644589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17.829824656022076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7.8568629213483145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22.956525789473684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2.0408890636704116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1.364613033707865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1.0337977528089886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1.3909544859339356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1.2043743820224719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1.4318098876404493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4.2468360564332173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12.857558746303956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13.555892607924301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17.139184565345946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24.541379948748276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5.0999822590183319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16.223237869330003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10.162602010644589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5.6099804849201655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11.748440260201061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14.016059925093625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2.3524368716735657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1.5328314606741573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1.1348769503707412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2017-07-01T13:31:50Z</dcterms:modified>
</cp:coreProperties>
</file>