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4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8" i="5" l="1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5" i="23" l="1"/>
  <c r="C26" i="23" s="1"/>
  <c r="C27" i="23" s="1"/>
  <c r="C28" i="23" s="1"/>
  <c r="C29" i="23" s="1"/>
  <c r="C2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<sst xmlns="http://schemas.openxmlformats.org/spreadsheetml/2006/main" count="1194" uniqueCount="366">
  <si>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</si>
  <si>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</si>
  <si>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</si>
  <si>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</si>
  <si>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</si>
  <si>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</si>
  <si>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</si>
  <si>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</si>
  <si>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</si>
  <si>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</si>
  <si>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</si>
  <si>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</si>
  <si>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</si>
  <si>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</si>
  <si>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</si>
  <si>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</si>
  <si>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</si>
  <si>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</si>
  <si>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</si>
  <si>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</si>
  <si>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</si>
  <si>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</si>
  <si>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</si>
  <si>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</si>
  <si>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</si>
  <si>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</si>
  <si>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</si>
  <si>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</si>
  <si>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</si>
  <si>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</si>
  <si>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</si>
  <si>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</si>
  <si>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</si>
  <si>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</si>
  <si>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</si>
  <si>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</si>
  <si>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</si>
  <si>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</si>
  <si>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</si>
  <si>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</si>
  <si>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</si>
  <si>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</si>
  <si>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</si>
  <si>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</si>
  <si>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</si>
  <si>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</si>
  <si>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</si>
  <si>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</si>
  <si>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</si>
  <si>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</si>
  <si>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</si>
  <si>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</si>
  <si>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</si>
  <si>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</si>
  <si>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</si>
  <si>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</si>
  <si>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</si>
  <si>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</si>
  <si>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</si>
  <si>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</si>
  <si>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</si>
  <si>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</si>
  <si>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</si>
  <si>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</si>
  <si>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</si>
  <si>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</si>
  <si>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</si>
  <si>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</si>
  <si>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</si>
  <si>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</si>
  <si>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</si>
  <si>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</si>
  <si>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</si>
  <si>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</si>
  <si>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</si>
  <si>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</si>
  <si>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</si>
  <si>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</si>
  <si>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</si>
  <si>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</si>
  <si>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</si>
  <si>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</si>
  <si>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</si>
  <si>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</si>
  <si>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</si>
  <si>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</si>
  <si>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</si>
  <si>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</si>
  <si>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</si>
  <si>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</si>
  <si>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</si>
  <si>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</si>
  <si>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</si>
  <si>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</si>
  <si>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</si>
  <si>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</si>
  <si>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</si>
  <si>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</si>
  <si>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</si>
  <si>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</si>
  <si>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</si>
  <si>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</si>
  <si>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</si>
  <si>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</si>
  <si>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</si>
  <si>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</si>
  <si>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</si>
  <si>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</si>
  <si>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</si>
  <si>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</si>
  <si>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</si>
  <si>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</si>
  <si>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</si>
  <si>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</si>
  <si>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</si>
  <si>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</si>
  <si>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</si>
  <si>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</si>
  <si>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</si>
  <si>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</si>
  <si>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</si>
  <si>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</si>
  <si>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</si>
  <si>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</si>
  <si>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</si>
  <si>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</si>
  <si>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</si>
  <si>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</si>
  <si>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</si>
  <si>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</si>
  <si>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</si>
  <si>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</si>
  <si>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</si>
  <si>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</si>
  <si>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</si>
  <si>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</si>
  <si>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</si>
  <si>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</si>
  <si>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</si>
  <si>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</si>
  <si>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</si>
  <si>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</si>
  <si>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</si>
  <si>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</si>
  <si>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</si>
  <si>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</si>
  <si>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</si>
  <si>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</si>
  <si>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</si>
  <si>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</si>
  <si>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</si>
  <si>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</si>
  <si>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</si>
  <si>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</si>
  <si>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</si>
  <si>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</si>
  <si>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</si>
  <si>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</si>
  <si>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</si>
  <si>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</si>
  <si>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</si>
  <si>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</si>
  <si>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</si>
  <si>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</si>
  <si>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</si>
  <si>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</si>
  <si>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</si>
  <si>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</si>
  <si>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</si>
  <si>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</si>
  <si>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</si>
  <si>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</si>
  <si>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</si>
  <si>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</si>
  <si>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</si>
  <si>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</si>
  <si>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</si>
  <si>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</si>
  <si>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</si>
  <si>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</si>
  <si>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</si>
  <si>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</si>
  <si>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</si>
  <si>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</si>
  <si>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</si>
  <si>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</si>
  <si>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</si>
  <si>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</si>
  <si>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</si>
  <si>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</si>
  <si>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</si>
  <si>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</si>
  <si>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</si>
  <si>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</si>
  <si>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</si>
  <si>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</si>
  <si>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</si>
  <si>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</si>
  <si>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</si>
  <si>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</si>
  <si>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</si>
  <si>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</si>
  <si>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</si>
  <si>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</si>
  <si>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</si>
  <si>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</si>
  <si>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</si>
  <si>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</si>
  <si>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</si>
  <si>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</si>
  <si>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</si>
  <si>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</si>
  <si>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</si>
  <si>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</si>
  <si>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</si>
  <si>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</si>
  <si>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</si>
  <si>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</si>
  <si>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</si>
  <si>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</si>
  <si>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</si>
  <si>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</si>
  <si>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</si>
  <si>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</si>
  <si>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</si>
  <si>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</si>
  <si>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</si>
  <si>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</si>
  <si>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</si>
  <si>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</si>
  <si>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</si>
  <si>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</si>
  <si>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</si>
  <si>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</si>
  <si>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</si>
  <si>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</si>
  <si>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</si>
  <si>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</si>
  <si>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</si>
  <si>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</si>
  <si>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</si>
  <si>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</si>
  <si>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</si>
  <si>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</si>
  <si>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</si>
  <si>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</si>
  <si>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</si>
  <si>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</si>
  <si>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</si>
  <si>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</si>
  <si>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</si>
  <si>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</si>
  <si>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</si>
  <si>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</si>
  <si>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</si>
  <si>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</si>
  <si>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</si>
  <si>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</si>
  <si>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</si>
  <si>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</si>
  <si>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</si>
  <si>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</si>
  <si>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</si>
  <si>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</si>
  <si>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</si>
  <si>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</si>
  <si>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</si>
  <si>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</si>
  <si>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</si>
  <si>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</si>
  <si>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</si>
  <si>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</si>
  <si>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</si>
  <si>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</si>
  <si>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</si>
  <si>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</si>
  <si>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</si>
  <si>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</si>
  <si>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</si>
  <si>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</si>
  <si>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</si>
  <si>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</si>
  <si>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</si>
  <si>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</si>
  <si>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</si>
  <si>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</si>
  <si>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</si>
  <si>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</si>
  <si>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</si>
  <si>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</si>
  <si>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</si>
  <si>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</si>
  <si>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</si>
  <si>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</si>
  <si>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</si>
  <si>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</si>
  <si>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</si>
  <si>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</si>
  <si>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</si>
  <si>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</si>
  <si>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</si>
  <si>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</si>
  <si>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</si>
  <si>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</si>
  <si>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</si>
  <si>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</si>
  <si>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</si>
  <si>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</si>
  <si>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</si>
  <si>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</si>
  <si>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</si>
  <si>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</si>
  <si>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</si>
  <si>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</si>
  <si>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</si>
  <si>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</si>
  <si>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</si>
  <si>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</si>
  <si>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</si>
  <si>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</si>
  <si>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</si>
  <si>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</si>
  <si>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</si>
  <si>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</si>
  <si>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</si>
  <si>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</si>
  <si>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</si>
  <si>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</si>
  <si>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</si>
  <si>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</si>
  <si>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</si>
  <si>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</si>
  <si>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</si>
  <si>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</si>
  <si>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</si>
  <si>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</si>
  <si>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</si>
  <si>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</si>
  <si>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</si>
  <si>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</si>
  <si>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</si>
  <si>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</si>
  <si>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</si>
  <si>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</si>
  <si>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</si>
  <si>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</si>
  <si>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</si>
  <si>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</si>
  <si>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</si>
  <si>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</si>
  <si>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</si>
  <si>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</si>
  <si>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</si>
  <si>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</si>
  <si>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</si>
  <si>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</si>
  <si>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</si>
  <si>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</si>
  <si>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</si>
  <si>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</si>
  <si>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</si>
  <si>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</si>
  <si>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</si>
  <si>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</si>
  <si>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</si>
  <si>
    <t>Interdicctors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</si>
</sst>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tabSelected="1" workbookViewId="0">
      <selection activeCell="I15" sqref="I15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23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23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IFERROR(100*I5*$J$3/(J5*$I$3),0)</f>
        <v>102.46216313644889</v>
      </c>
      <c r="G5" s="23">
        <f t="shared" si="5"/>
        <v>115.31017197282377</v>
      </c>
      <c r="H5" s="23">
        <f t="shared" ref="H5:H68" si="7">IF(AK5=0,0,$H$3-AK5+(A5*12)-18)</f>
        <v>793</v>
      </c>
      <c r="I5" s="7">
        <v>3366841</v>
      </c>
      <c r="J5" s="7">
        <v>31870</v>
      </c>
      <c r="K5" s="7">
        <v>5122</v>
      </c>
      <c r="L5" s="7">
        <v>3181</v>
      </c>
      <c r="M5" s="7">
        <v>685195</v>
      </c>
      <c r="N5" s="7">
        <v>4919</v>
      </c>
      <c r="O5" s="7">
        <v>259</v>
      </c>
      <c r="P5" s="7">
        <v>406</v>
      </c>
      <c r="Q5" s="7">
        <v>412014</v>
      </c>
      <c r="R5" s="7">
        <v>2624</v>
      </c>
      <c r="S5" s="7">
        <v>149</v>
      </c>
      <c r="T5" s="7">
        <v>308</v>
      </c>
      <c r="U5" s="7">
        <v>219340</v>
      </c>
      <c r="V5" s="7">
        <v>1409</v>
      </c>
      <c r="W5" s="7">
        <v>339</v>
      </c>
      <c r="X5" s="7">
        <v>75</v>
      </c>
      <c r="Y5" s="7">
        <v>340637</v>
      </c>
      <c r="Z5" s="7">
        <v>2577</v>
      </c>
      <c r="AA5" s="7">
        <v>30</v>
      </c>
      <c r="AB5" s="7">
        <v>283</v>
      </c>
      <c r="AC5" s="7">
        <v>76510</v>
      </c>
      <c r="AD5" s="7">
        <v>344</v>
      </c>
      <c r="AE5" s="7">
        <v>47</v>
      </c>
      <c r="AF5" s="7">
        <v>72</v>
      </c>
      <c r="AG5" s="7">
        <v>3856042</v>
      </c>
      <c r="AH5" s="7">
        <v>38360</v>
      </c>
      <c r="AI5" s="7">
        <v>17869</v>
      </c>
      <c r="AJ5" s="7">
        <v>7762</v>
      </c>
      <c r="AK5" s="7">
        <v>243</v>
      </c>
    </row>
    <row r="6" spans="1:37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23">
        <f t="shared" si="7"/>
        <v>768</v>
      </c>
      <c r="I6" s="7">
        <v>3444046</v>
      </c>
      <c r="J6" s="7">
        <v>32964</v>
      </c>
      <c r="K6" s="7">
        <v>5149</v>
      </c>
      <c r="L6" s="7">
        <v>3170</v>
      </c>
      <c r="M6" s="7">
        <v>687724</v>
      </c>
      <c r="N6" s="7">
        <v>4984</v>
      </c>
      <c r="O6" s="7">
        <v>245</v>
      </c>
      <c r="P6" s="7">
        <v>404</v>
      </c>
      <c r="Q6" s="7">
        <v>415956</v>
      </c>
      <c r="R6" s="7">
        <v>2690</v>
      </c>
      <c r="S6" s="7">
        <v>148</v>
      </c>
      <c r="T6" s="7">
        <v>320</v>
      </c>
      <c r="U6" s="7">
        <v>221923</v>
      </c>
      <c r="V6" s="7">
        <v>1506</v>
      </c>
      <c r="W6" s="7">
        <v>339</v>
      </c>
      <c r="X6" s="7">
        <v>75</v>
      </c>
      <c r="Y6" s="7">
        <v>340942</v>
      </c>
      <c r="Z6" s="7">
        <v>2668</v>
      </c>
      <c r="AA6" s="7">
        <v>30</v>
      </c>
      <c r="AB6" s="7">
        <v>307</v>
      </c>
      <c r="AC6" s="7">
        <v>76898</v>
      </c>
      <c r="AD6" s="7">
        <v>344</v>
      </c>
      <c r="AE6" s="7">
        <v>47</v>
      </c>
      <c r="AF6" s="7">
        <v>71</v>
      </c>
      <c r="AG6" s="7">
        <v>3733975</v>
      </c>
      <c r="AH6" s="7">
        <v>35536</v>
      </c>
      <c r="AI6" s="7">
        <v>14836</v>
      </c>
      <c r="AJ6" s="7">
        <v>8447</v>
      </c>
      <c r="AK6" s="7">
        <v>280</v>
      </c>
    </row>
    <row r="7" spans="1:37" x14ac:dyDescent="0.25">
      <c r="A7" s="5">
        <f>A6+1</f>
        <v>4</v>
      </c>
      <c r="B7" s="4">
        <f t="shared" si="1"/>
        <v>1324113</v>
      </c>
      <c r="C7" s="4">
        <f t="shared" si="2"/>
        <v>9214</v>
      </c>
      <c r="D7" s="4">
        <f t="shared" si="3"/>
        <v>-6454</v>
      </c>
      <c r="E7" s="4">
        <f t="shared" si="4"/>
        <v>-2893</v>
      </c>
      <c r="F7" s="23">
        <f t="shared" si="6"/>
        <v>101.79717341841186</v>
      </c>
      <c r="G7" s="23">
        <f t="shared" si="5"/>
        <v>123.30907278763384</v>
      </c>
      <c r="H7" s="23">
        <f t="shared" si="7"/>
        <v>733</v>
      </c>
      <c r="I7" s="7">
        <v>3499592</v>
      </c>
      <c r="J7" s="7">
        <v>33343</v>
      </c>
      <c r="K7" s="7">
        <v>5242</v>
      </c>
      <c r="L7" s="7">
        <v>3361</v>
      </c>
      <c r="M7" s="7">
        <v>690152</v>
      </c>
      <c r="N7" s="7">
        <v>5008</v>
      </c>
      <c r="O7" s="7">
        <v>230</v>
      </c>
      <c r="P7" s="7">
        <v>411</v>
      </c>
      <c r="Q7" s="7">
        <v>407637</v>
      </c>
      <c r="R7" s="7">
        <v>2724</v>
      </c>
      <c r="S7" s="7">
        <v>166</v>
      </c>
      <c r="T7" s="7">
        <v>331</v>
      </c>
      <c r="U7" s="7">
        <v>223617</v>
      </c>
      <c r="V7" s="7">
        <v>1562</v>
      </c>
      <c r="W7" s="7">
        <v>338</v>
      </c>
      <c r="X7" s="7">
        <v>75</v>
      </c>
      <c r="Y7" s="7">
        <v>345692</v>
      </c>
      <c r="Z7" s="7">
        <v>2694</v>
      </c>
      <c r="AA7" s="7">
        <v>30</v>
      </c>
      <c r="AB7" s="7">
        <v>313</v>
      </c>
      <c r="AC7" s="7">
        <v>76819</v>
      </c>
      <c r="AD7" s="7">
        <v>344</v>
      </c>
      <c r="AE7" s="7">
        <v>46</v>
      </c>
      <c r="AF7" s="7">
        <v>71</v>
      </c>
      <c r="AG7" s="7">
        <v>3919396</v>
      </c>
      <c r="AH7" s="7">
        <v>36461</v>
      </c>
      <c r="AI7" s="7">
        <v>12506</v>
      </c>
      <c r="AJ7" s="7">
        <v>7455</v>
      </c>
      <c r="AK7" s="7">
        <v>327</v>
      </c>
    </row>
    <row r="8" spans="1:37" x14ac:dyDescent="0.25">
      <c r="A8" s="5">
        <f t="shared" ref="A8:A71" si="8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3">
        <f t="shared" si="6"/>
        <v>0</v>
      </c>
      <c r="G8" s="23">
        <f t="shared" si="5"/>
        <v>0</v>
      </c>
      <c r="H8" s="23">
        <f t="shared" si="7"/>
        <v>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7" x14ac:dyDescent="0.25">
      <c r="A9" s="5">
        <f t="shared" si="8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3">
        <f t="shared" si="6"/>
        <v>0</v>
      </c>
      <c r="G9" s="23">
        <f t="shared" si="5"/>
        <v>0</v>
      </c>
      <c r="H9" s="23">
        <f t="shared" si="7"/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7" x14ac:dyDescent="0.25">
      <c r="A10" s="5">
        <f t="shared" si="8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23">
        <f t="shared" si="7"/>
        <v>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23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23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23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23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23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23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23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23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23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23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23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23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23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23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23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23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23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23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23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23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23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23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23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23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23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23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23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23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23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23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23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23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23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23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23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23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23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23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23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23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23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23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23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23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23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23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23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23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23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23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23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23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23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23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23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23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23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23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23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23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23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23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23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23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23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23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23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23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23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23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23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23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23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23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23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23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23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23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23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23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23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23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23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23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23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23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23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23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23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23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23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23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23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23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23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23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23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23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23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23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23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23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23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23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23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23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23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23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23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23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23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23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23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23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23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23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23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23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23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23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23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23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23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23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23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23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23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23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23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23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23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23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23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23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23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23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23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23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23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23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23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23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23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23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23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23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23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23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23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23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23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23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23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23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23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23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23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23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23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23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23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23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23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23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23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23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23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23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23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23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23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23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23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23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23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23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23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23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23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23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23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23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23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23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23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23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23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23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23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23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23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23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23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23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23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23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23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23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23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23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23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23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23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23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23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23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23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23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23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23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23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23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23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23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23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23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23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23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5" sqref="C5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38</v>
      </c>
    </row>
    <row r="3" spans="2:5" x14ac:dyDescent="0.25">
      <c r="B3" s="10"/>
    </row>
    <row r="4" spans="2:5" x14ac:dyDescent="0.25">
      <c r="B4" s="10" t="s">
        <v>304</v>
      </c>
      <c r="C4" s="25">
        <v>0.6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15</v>
      </c>
    </row>
    <row r="7" spans="2:5" x14ac:dyDescent="0.25">
      <c r="B7" s="10" t="s">
        <v>307</v>
      </c>
      <c r="C7" s="25">
        <v>9</v>
      </c>
    </row>
    <row r="8" spans="2:5" x14ac:dyDescent="0.25">
      <c r="B8" s="10" t="s">
        <v>308</v>
      </c>
      <c r="C8" s="26">
        <v>15158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76</v>
      </c>
    </row>
    <row r="11" spans="2:5" x14ac:dyDescent="0.25">
      <c r="B11" s="10" t="s">
        <v>311</v>
      </c>
      <c r="C11" s="25">
        <v>98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-5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1.0349999999999999</v>
      </c>
    </row>
    <row r="28" spans="2:3" x14ac:dyDescent="0.25">
      <c r="C28" s="28">
        <f>IF(C27&lt;0.33,0.33,C27)</f>
        <v>1.0349999999999999</v>
      </c>
    </row>
    <row r="29" spans="2:3" x14ac:dyDescent="0.25">
      <c r="C29" s="28">
        <f>IF(C28&gt;1,1,C28)</f>
        <v>1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40" activePane="bottomLeft" state="frozen"/>
      <selection pane="bottomLeft" activeCell="G48" sqref="G48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1" t="s">
        <v>327</v>
      </c>
    </row>
    <row r="31" spans="1:7" x14ac:dyDescent="0.25">
      <c r="A31" s="17" t="s">
        <v>181</v>
      </c>
      <c r="B31" s="17" t="s">
        <v>258</v>
      </c>
      <c r="D31" s="31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30" t="s">
        <v>323</v>
      </c>
      <c r="E36" s="31" t="s">
        <v>332</v>
      </c>
      <c r="H36" s="30" t="s">
        <v>336</v>
      </c>
    </row>
    <row r="37" spans="1:8" x14ac:dyDescent="0.25">
      <c r="A37" s="17" t="s">
        <v>186</v>
      </c>
      <c r="B37" s="17" t="s">
        <v>259</v>
      </c>
      <c r="D37" s="30" t="s">
        <v>323</v>
      </c>
      <c r="E37" s="29" t="s">
        <v>332</v>
      </c>
      <c r="H37" s="14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1" t="s">
        <v>332</v>
      </c>
      <c r="H39" s="30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14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14" t="s">
        <v>323</v>
      </c>
      <c r="E43" s="15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15" t="s">
        <v>332</v>
      </c>
      <c r="H45" s="14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31" t="s">
        <v>331</v>
      </c>
      <c r="F48" s="14" t="s">
        <v>338</v>
      </c>
      <c r="G48" s="30" t="s">
        <v>345</v>
      </c>
    </row>
    <row r="49" spans="1:8" x14ac:dyDescent="0.25">
      <c r="A49" s="17" t="s">
        <v>197</v>
      </c>
      <c r="B49" s="17" t="s">
        <v>260</v>
      </c>
      <c r="D49" s="15" t="s">
        <v>326</v>
      </c>
      <c r="E49" s="15" t="s">
        <v>331</v>
      </c>
      <c r="F49" s="14" t="s">
        <v>338</v>
      </c>
      <c r="G49" s="14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15" t="s">
        <v>326</v>
      </c>
      <c r="E56" s="15" t="s">
        <v>331</v>
      </c>
      <c r="F56" s="14" t="s">
        <v>338</v>
      </c>
      <c r="G56" s="14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15" t="s">
        <v>326</v>
      </c>
      <c r="E72" s="15" t="s">
        <v>331</v>
      </c>
      <c r="F72" s="14" t="s">
        <v>338</v>
      </c>
      <c r="G72" s="14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15" t="s">
        <v>326</v>
      </c>
      <c r="E76" s="15" t="s">
        <v>331</v>
      </c>
      <c r="F76" s="14" t="s">
        <v>338</v>
      </c>
      <c r="G76" s="14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14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14" t="s">
        <v>325</v>
      </c>
    </row>
    <row r="93" spans="1:4" x14ac:dyDescent="0.25">
      <c r="A93" s="17" t="s">
        <v>239</v>
      </c>
      <c r="B93" s="17" t="s">
        <v>261</v>
      </c>
      <c r="D93" s="14" t="s">
        <v>325</v>
      </c>
    </row>
    <row r="94" spans="1:4" x14ac:dyDescent="0.25">
      <c r="A94" s="17" t="s">
        <v>240</v>
      </c>
      <c r="B94" s="17" t="s">
        <v>261</v>
      </c>
      <c r="D94" s="14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323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325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323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323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323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1" spans="1:8" x14ac:dyDescent="0.25">
      <c r="A111" s="17" t="s">
        <v>268</v>
      </c>
      <c r="B111" s="17" t="s">
        <v>271</v>
      </c>
      <c r="F111" s="14" t="s">
        <v>339</v>
      </c>
    </row>
    <row r="112" spans="1:8" x14ac:dyDescent="0.25">
      <c r="A112" s="17" t="s">
        <v>269</v>
      </c>
      <c r="B112" s="17" t="s">
        <v>271</v>
      </c>
      <c r="F112" s="14" t="s">
        <v>339</v>
      </c>
    </row>
    <row r="113" spans="1:6" x14ac:dyDescent="0.25">
      <c r="A113" s="17" t="s">
        <v>270</v>
      </c>
      <c r="B113" s="17" t="s">
        <v>271</v>
      </c>
      <c r="F113" s="14" t="s">
        <v>339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workbookViewId="0">
      <selection activeCell="D21" sqref="D21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365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364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SB-2</v>
      </c>
      <c r="C2">
        <f>VLOOKUP($B$2,DogFighters!$A$4:'DogFighters'!$F$251,2,FALSE)</f>
        <v>270</v>
      </c>
      <c r="D2">
        <f>VLOOKUP($B$2,DogFighters!$A$4:'DogFighters'!$F$251,3,FALSE)</f>
        <v>1500</v>
      </c>
      <c r="E2">
        <f>VLOOKUP($B$2,DogFighters!$A$4:'DogFighters'!$F$251,4,FALSE)</f>
        <v>0</v>
      </c>
      <c r="F2">
        <f>VLOOKUP($B$2,DogFighters!$A$4:'DogFighters'!$F$251,5,FALSE)</f>
        <v>33</v>
      </c>
      <c r="G2">
        <f>VLOOKUP($B$2,DogFighters!$A$4:'DogFighters'!$F$251,6,FALSE)</f>
        <v>20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5.3526293333333328</v>
      </c>
      <c r="O6" s="11">
        <f>(F6/100)*IF(G6&gt;$E$2,1,0.5)* 100/$F$2</f>
        <v>1.8181818181818181</v>
      </c>
      <c r="P6" s="11">
        <f>N6*O6</f>
        <v>9.7320533333333312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6.863509333333333</v>
      </c>
      <c r="O7" s="11">
        <f t="shared" ref="O7:O100" si="1">(F7/100)*IF(G7&gt;$E$2,1,0.5)* 100/$F$2</f>
        <v>1.606060606060606</v>
      </c>
      <c r="P7" s="11">
        <f t="shared" ref="P7:P99" si="2">N7*O7</f>
        <v>11.023211959595958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5.7953280000000005</v>
      </c>
      <c r="O8" s="11">
        <f t="shared" si="1"/>
        <v>1.8181818181818181</v>
      </c>
      <c r="P8" s="11">
        <f t="shared" si="2"/>
        <v>10.536960000000001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5.8758186666666665</v>
      </c>
      <c r="O9" s="11">
        <f t="shared" si="1"/>
        <v>1.8181818181818181</v>
      </c>
      <c r="P9" s="11">
        <f t="shared" si="2"/>
        <v>10.683306666666667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3.7763602962962963</v>
      </c>
      <c r="O10" s="11">
        <f t="shared" si="1"/>
        <v>1.8181818181818181</v>
      </c>
      <c r="P10" s="11">
        <f t="shared" si="2"/>
        <v>6.8661096296296291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3.077809777777778</v>
      </c>
      <c r="O11" s="11">
        <f t="shared" si="1"/>
        <v>1.8181818181818181</v>
      </c>
      <c r="P11" s="11">
        <f t="shared" si="2"/>
        <v>5.596017777777778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3.0524168888888887</v>
      </c>
      <c r="O12" s="11">
        <f t="shared" si="1"/>
        <v>1.8181818181818181</v>
      </c>
      <c r="P12" s="11">
        <f t="shared" si="2"/>
        <v>5.5498488888888886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4.8720276543209877</v>
      </c>
      <c r="O13" s="11">
        <f t="shared" si="1"/>
        <v>1.8181818181818181</v>
      </c>
      <c r="P13" s="11">
        <f t="shared" si="2"/>
        <v>8.8582320987654324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4.1318542222222225</v>
      </c>
      <c r="O14" s="11">
        <f t="shared" si="1"/>
        <v>1.8181818181818181</v>
      </c>
      <c r="P14" s="11">
        <f t="shared" si="2"/>
        <v>7.5124622222222222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7.3521283950617287</v>
      </c>
      <c r="O15" s="11">
        <f t="shared" si="1"/>
        <v>2.2424242424242422</v>
      </c>
      <c r="P15" s="11">
        <f t="shared" si="2"/>
        <v>16.486590946502055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3.7313173333333336</v>
      </c>
      <c r="O16" s="11">
        <f t="shared" si="1"/>
        <v>1.8181818181818181</v>
      </c>
      <c r="P16" s="11">
        <f t="shared" si="2"/>
        <v>6.7842133333333337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7.1029037037037019</v>
      </c>
      <c r="O17" s="11">
        <f t="shared" ref="O17:O18" si="3">(F17/100)*IF(G17&gt;$E$2,1,0.5)* 100/$F$2</f>
        <v>2.2424242424242422</v>
      </c>
      <c r="P17" s="11">
        <f t="shared" ref="P17:P18" si="4">N17*O17</f>
        <v>15.927723456790117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3.604832</v>
      </c>
      <c r="O18" s="11">
        <f t="shared" si="3"/>
        <v>1.8181818181818181</v>
      </c>
      <c r="P18" s="11">
        <f t="shared" si="4"/>
        <v>6.5542400000000001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7.2898222222222211</v>
      </c>
      <c r="O19" s="11">
        <f t="shared" ref="O19:O20" si="5">(F19/100)*IF(G19&gt;$E$2,1,0.5)* 100/$F$2</f>
        <v>2.2424242424242422</v>
      </c>
      <c r="P19" s="11">
        <f t="shared" ref="P19:P20" si="6">N19*O19</f>
        <v>16.346874074074069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8.7249066666666657</v>
      </c>
      <c r="O20" s="11">
        <f t="shared" si="5"/>
        <v>1.8181818181818181</v>
      </c>
      <c r="P20" s="11">
        <f t="shared" si="6"/>
        <v>15.863466666666664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6.6610962962962956</v>
      </c>
      <c r="O21" s="11">
        <f t="shared" si="1"/>
        <v>2.2424242424242422</v>
      </c>
      <c r="P21" s="11">
        <f t="shared" si="2"/>
        <v>14.937003815937146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3.9862044444444442</v>
      </c>
      <c r="O22" s="11">
        <f t="shared" si="1"/>
        <v>1.8181818181818181</v>
      </c>
      <c r="P22" s="11">
        <f t="shared" si="2"/>
        <v>7.2476444444444441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3.3806080000000005</v>
      </c>
      <c r="O23" s="11">
        <f t="shared" si="1"/>
        <v>1.8181818181818181</v>
      </c>
      <c r="P23" s="11">
        <f t="shared" si="2"/>
        <v>6.1465600000000009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7.295486419753086</v>
      </c>
      <c r="O24" s="11">
        <f t="shared" ref="O24:O25" si="7">(F24/100)*IF(G24&gt;$E$2,1,0.5)* 100/$F$2</f>
        <v>2.2424242424242422</v>
      </c>
      <c r="P24" s="11">
        <f t="shared" ref="P24:P25" si="8">N24*O24</f>
        <v>16.359575607931159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4.3658429629629625</v>
      </c>
      <c r="O25" s="11">
        <f t="shared" si="7"/>
        <v>1.8181818181818181</v>
      </c>
      <c r="P25" s="11">
        <f t="shared" si="8"/>
        <v>7.9378962962962953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7.6428905349794247</v>
      </c>
      <c r="O26" s="11">
        <f t="shared" si="1"/>
        <v>2.2424242424242422</v>
      </c>
      <c r="P26" s="11">
        <f t="shared" si="2"/>
        <v>17.138603017832647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4.5737402469135802</v>
      </c>
      <c r="O27" s="11">
        <f t="shared" ref="O27" si="10">(F27/100)*IF(G27&gt;$E$2,1,0.5)* 100/$F$2</f>
        <v>1.8181818181818181</v>
      </c>
      <c r="P27" s="11">
        <f t="shared" ref="P27" si="11">N27*O27</f>
        <v>8.3158913580246914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15.502908641975305</v>
      </c>
      <c r="O28" s="11">
        <f t="shared" si="1"/>
        <v>2.2424242424242422</v>
      </c>
      <c r="P28" s="11">
        <f t="shared" si="2"/>
        <v>34.764098166853707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8.1351111111111098</v>
      </c>
      <c r="O29" s="11">
        <f t="shared" si="1"/>
        <v>2.2727272727272729</v>
      </c>
      <c r="P29" s="11">
        <f t="shared" si="2"/>
        <v>18.488888888888887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9.1822459259259244</v>
      </c>
      <c r="O30" s="11">
        <f t="shared" ref="O30" si="12">(F30/100)*IF(G30&gt;$E$2,1,0.5)* 100/$F$2</f>
        <v>1.7878787878787878</v>
      </c>
      <c r="P30" s="11">
        <f t="shared" ref="P30" si="13">N30*O30</f>
        <v>16.416742716049381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9.466292674897117</v>
      </c>
      <c r="O31" s="11">
        <f t="shared" si="1"/>
        <v>1.7878787878787878</v>
      </c>
      <c r="P31" s="11">
        <f t="shared" si="2"/>
        <v>16.924583873300907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9.7329488065843623</v>
      </c>
      <c r="O32" s="11">
        <f t="shared" ref="O32:O34" si="14">(F32/100)*IF(G32&gt;$E$2,1,0.5)* 100/$F$2</f>
        <v>1.7878787878787878</v>
      </c>
      <c r="P32" s="11">
        <f t="shared" ref="P32:P34" si="15">N32*O32</f>
        <v>17.401332714802344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8.6537244444444443</v>
      </c>
      <c r="O33" s="11">
        <f t="shared" si="14"/>
        <v>1.8181818181818181</v>
      </c>
      <c r="P33" s="11">
        <f t="shared" si="15"/>
        <v>15.734044444444443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7.1652098765432086</v>
      </c>
      <c r="O34" s="11">
        <f t="shared" si="14"/>
        <v>2.2424242424242422</v>
      </c>
      <c r="P34" s="11">
        <f t="shared" si="15"/>
        <v>16.067440329218101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8.5757629629629619</v>
      </c>
      <c r="O35" s="11">
        <f t="shared" si="1"/>
        <v>1.8181818181818181</v>
      </c>
      <c r="P35" s="11">
        <f t="shared" si="2"/>
        <v>15.592296296296293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17.238000000000003</v>
      </c>
      <c r="O36" s="11">
        <f t="shared" si="1"/>
        <v>1.6363636363636365</v>
      </c>
      <c r="P36" s="11">
        <f t="shared" si="2"/>
        <v>28.207636363636372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7.910316181069958</v>
      </c>
      <c r="O37" s="11">
        <f t="shared" si="1"/>
        <v>2.2424242424242422</v>
      </c>
      <c r="P37" s="11">
        <f t="shared" ref="P37:P38" si="17">N37*O37</f>
        <v>17.738284769672024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2.0073030755555554</v>
      </c>
      <c r="O38" s="11">
        <f t="shared" si="1"/>
        <v>1.8181818181818181</v>
      </c>
      <c r="P38" s="11">
        <f t="shared" si="17"/>
        <v>3.649641955555555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7.4633671111111104</v>
      </c>
      <c r="O39" s="11">
        <f t="shared" si="1"/>
        <v>1.8181818181818181</v>
      </c>
      <c r="P39" s="11">
        <f t="shared" ref="P39:P49" si="18">N39*O39</f>
        <v>13.569758383838382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5.2601455573333347</v>
      </c>
      <c r="O40" s="11">
        <f t="shared" si="1"/>
        <v>1.8181818181818181</v>
      </c>
      <c r="P40" s="11">
        <f t="shared" si="18"/>
        <v>9.5639010133333358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0.14488319999999999</v>
      </c>
      <c r="O41" s="11">
        <f t="shared" si="1"/>
        <v>1.8181818181818181</v>
      </c>
      <c r="P41" s="11">
        <f t="shared" si="18"/>
        <v>0.26342399999999999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1.5523200000000001</v>
      </c>
      <c r="O42" s="11">
        <f t="shared" si="1"/>
        <v>1.8181818181818181</v>
      </c>
      <c r="P42" s="11">
        <f t="shared" si="18"/>
        <v>2.8224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1.7822933333333335</v>
      </c>
      <c r="O43" s="11">
        <f t="shared" si="1"/>
        <v>1.8181818181818181</v>
      </c>
      <c r="P43" s="11">
        <f t="shared" si="18"/>
        <v>3.2405333333333335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4.4743111111111116</v>
      </c>
      <c r="O44" s="11">
        <f t="shared" si="1"/>
        <v>1.8181818181818181</v>
      </c>
      <c r="P44" s="11">
        <f t="shared" si="18"/>
        <v>8.1351111111111116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0.80989708800000015</v>
      </c>
      <c r="O45" s="11">
        <f t="shared" si="1"/>
        <v>1.8181818181818181</v>
      </c>
      <c r="P45" s="11">
        <f t="shared" si="18"/>
        <v>1.4725401600000003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1.9765879466666665</v>
      </c>
      <c r="O46" s="11">
        <f t="shared" si="1"/>
        <v>1.8181818181818181</v>
      </c>
      <c r="P46" s="11">
        <f t="shared" si="18"/>
        <v>3.5937962666666663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4.138966913580246</v>
      </c>
      <c r="O47" s="11">
        <f t="shared" ref="O47:O48" si="21">(F47/100)*IF(G47&gt;$E$2,1,0.5)* 100/$F$2</f>
        <v>1.7878787878787878</v>
      </c>
      <c r="P47" s="11">
        <f t="shared" ref="P47:P48" si="22">N47*O47</f>
        <v>7.3999711485222583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3.9285559027709169</v>
      </c>
      <c r="O48" s="11">
        <f t="shared" si="21"/>
        <v>1.7878787878787878</v>
      </c>
      <c r="P48" s="11">
        <f t="shared" si="22"/>
        <v>7.0237817655601242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0.20582613333333336</v>
      </c>
      <c r="O49" s="11">
        <f t="shared" si="1"/>
        <v>1.8181818181818181</v>
      </c>
      <c r="P49" s="11">
        <f t="shared" si="18"/>
        <v>0.37422933333333336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9.8796942222222182</v>
      </c>
      <c r="O51" s="11">
        <f t="shared" si="1"/>
        <v>2</v>
      </c>
      <c r="P51" s="11">
        <f t="shared" si="2"/>
        <v>19.759388444444436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4.1938773333333339</v>
      </c>
      <c r="O52" s="11">
        <f t="shared" si="1"/>
        <v>1.606060606060606</v>
      </c>
      <c r="P52" s="11">
        <f t="shared" si="2"/>
        <v>6.7356211717171721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9.6525748148148125</v>
      </c>
      <c r="O53" s="11">
        <f t="shared" si="1"/>
        <v>2</v>
      </c>
      <c r="P53" s="11">
        <f t="shared" si="2"/>
        <v>19.305149629629625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4.1938773333333339</v>
      </c>
      <c r="O54" s="11">
        <f t="shared" si="1"/>
        <v>1.606060606060606</v>
      </c>
      <c r="P54" s="11">
        <f t="shared" si="2"/>
        <v>6.7356211717171721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7.427856378600822</v>
      </c>
      <c r="O55" s="11">
        <f t="shared" si="1"/>
        <v>1.8484848484848484</v>
      </c>
      <c r="P55" s="11">
        <f t="shared" si="2"/>
        <v>13.730279972565155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4.7411010370370379</v>
      </c>
      <c r="O56" s="11">
        <f t="shared" si="1"/>
        <v>1.606060606060606</v>
      </c>
      <c r="P56" s="11">
        <f t="shared" si="2"/>
        <v>7.6144956049382726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8.617336625514401</v>
      </c>
      <c r="O57" s="11">
        <f t="shared" si="1"/>
        <v>2.1515151515151514</v>
      </c>
      <c r="P57" s="11">
        <f t="shared" si="2"/>
        <v>18.540330315500679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5.0141487407407412</v>
      </c>
      <c r="O58" s="11">
        <f t="shared" si="1"/>
        <v>1.606060606060606</v>
      </c>
      <c r="P58" s="11">
        <f t="shared" si="2"/>
        <v>8.0530267654320991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8.6813267489711929</v>
      </c>
      <c r="O59" s="11">
        <f t="shared" ref="O59:O60" si="23">(F59/100)*IF(G59&gt;$E$2,1,0.5)* 100/$F$2</f>
        <v>2.1515151515151514</v>
      </c>
      <c r="P59" s="11">
        <f t="shared" ref="P59:P60" si="24">N59*O59</f>
        <v>18.678006035665291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5.051382518518519</v>
      </c>
      <c r="O60" s="11">
        <f t="shared" si="23"/>
        <v>1.606060606060606</v>
      </c>
      <c r="P60" s="11">
        <f t="shared" si="24"/>
        <v>8.1128264691358023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16.084790123456788</v>
      </c>
      <c r="O61" s="11">
        <f t="shared" si="1"/>
        <v>2.1515151515151514</v>
      </c>
      <c r="P61" s="11">
        <f t="shared" ref="P61:P62" si="25">N61*O61</f>
        <v>34.606669659558541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10.770528395061726</v>
      </c>
      <c r="O62" s="11">
        <f t="shared" si="1"/>
        <v>2</v>
      </c>
      <c r="P62" s="11">
        <f t="shared" si="25"/>
        <v>21.541056790123452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16.492000000000001</v>
      </c>
      <c r="O63" s="11">
        <f t="shared" ref="O63:O64" si="26">(F63/100)*IF(G63&gt;$E$2,1,0.5)* 100/$F$2</f>
        <v>2.1515151515151514</v>
      </c>
      <c r="P63" s="11">
        <f t="shared" ref="P63:P64" si="27">N63*O63</f>
        <v>35.482787878787882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11.043199999999999</v>
      </c>
      <c r="O64" s="11">
        <f t="shared" si="26"/>
        <v>2</v>
      </c>
      <c r="P64" s="11">
        <f t="shared" si="27"/>
        <v>22.086399999999998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9.7343762962962934</v>
      </c>
      <c r="O65" s="11">
        <f t="shared" si="1"/>
        <v>2</v>
      </c>
      <c r="P65" s="11">
        <f t="shared" si="2"/>
        <v>19.468752592592587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4.2294186666666675</v>
      </c>
      <c r="O66" s="11">
        <f t="shared" si="1"/>
        <v>1.606060606060606</v>
      </c>
      <c r="P66" s="11">
        <f t="shared" si="2"/>
        <v>6.792702707070708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8.2152059259259254</v>
      </c>
      <c r="O67" s="11">
        <f t="shared" si="1"/>
        <v>2</v>
      </c>
      <c r="P67" s="11">
        <f t="shared" si="2"/>
        <v>16.430411851851851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7.1387306666666683</v>
      </c>
      <c r="O68" s="11">
        <f t="shared" si="1"/>
        <v>1.606060606060606</v>
      </c>
      <c r="P68" s="11">
        <f t="shared" si="2"/>
        <v>11.465234101010102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8.6592711111111083</v>
      </c>
      <c r="O69" s="11">
        <f t="shared" si="1"/>
        <v>2</v>
      </c>
      <c r="P69" s="11">
        <f t="shared" si="2"/>
        <v>17.318542222222217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7.5246080000000015</v>
      </c>
      <c r="O70" s="11">
        <f t="shared" si="1"/>
        <v>1.606060606060606</v>
      </c>
      <c r="P70" s="11">
        <f t="shared" si="2"/>
        <v>12.084976484848486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8.9799848559670767</v>
      </c>
      <c r="O71" s="11">
        <f t="shared" ref="O71:O72" si="28">(F71/100)*IF(G71&gt;$E$2,1,0.5)* 100/$F$2</f>
        <v>2</v>
      </c>
      <c r="P71" s="11">
        <f t="shared" ref="P71:P72" si="29">N71*O71</f>
        <v>17.959969711934153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7.8032971851851869</v>
      </c>
      <c r="O72" s="11">
        <f t="shared" si="28"/>
        <v>1.606060606060606</v>
      </c>
      <c r="P72" s="11">
        <f t="shared" si="29"/>
        <v>12.532568206509541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9.5435061728395052</v>
      </c>
      <c r="O73" s="11">
        <f t="shared" ref="O73:O74" si="30">(F73/100)*IF(G73&gt;$E$2,1,0.5)* 100/$F$2</f>
        <v>2</v>
      </c>
      <c r="P73" s="11">
        <f t="shared" ref="P73:P74" si="31">N73*O73</f>
        <v>19.08701234567901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4.1464888888888893</v>
      </c>
      <c r="O74" s="11">
        <f t="shared" si="30"/>
        <v>1.606060606060606</v>
      </c>
      <c r="P74" s="11">
        <f t="shared" si="31"/>
        <v>6.6595124579124585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14.537392592592591</v>
      </c>
      <c r="O75" s="11">
        <f t="shared" si="1"/>
        <v>2.1515151515151514</v>
      </c>
      <c r="P75" s="11">
        <f t="shared" si="2"/>
        <v>31.277420426487087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4.2294186666666675</v>
      </c>
      <c r="O76" s="11">
        <f t="shared" si="1"/>
        <v>1.606060606060606</v>
      </c>
      <c r="P76" s="11">
        <f t="shared" si="2"/>
        <v>6.792702707070708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0.70845724444444425</v>
      </c>
      <c r="O77" s="11">
        <f t="shared" si="1"/>
        <v>1.606060606060606</v>
      </c>
      <c r="P77" s="11">
        <f t="shared" ref="P77" si="33">N77*O77</f>
        <v>1.1378252713804711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1.2449470893827164</v>
      </c>
      <c r="O78" s="11">
        <f t="shared" ref="O78" si="34">(F78/100)*IF(G78&gt;$E$2,1,0.5)* 100/$F$2</f>
        <v>1.606060606060606</v>
      </c>
      <c r="P78" s="11">
        <f t="shared" ref="P78" si="35">N78*O78</f>
        <v>1.9994604768873929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2.5042536296296301</v>
      </c>
      <c r="O79" s="11">
        <f t="shared" si="1"/>
        <v>1.606060606060606</v>
      </c>
      <c r="P79" s="11">
        <f t="shared" ref="P79:P89" si="36">N79*O79</f>
        <v>4.0219831021324355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3.5639295999999994</v>
      </c>
      <c r="O80" s="11">
        <f t="shared" ref="O80" si="37">(F80/100)*IF(G80&gt;$E$2,1,0.5)* 100/$F$2</f>
        <v>2.3636363636363638</v>
      </c>
      <c r="P80" s="11">
        <f t="shared" ref="P80" si="38">N80*O80</f>
        <v>8.4238335999999983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4.9144414814814814</v>
      </c>
      <c r="O81" s="11">
        <f t="shared" si="1"/>
        <v>2.1515151515151514</v>
      </c>
      <c r="P81" s="11">
        <f t="shared" si="36"/>
        <v>10.573495308641974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3.0941790814814811</v>
      </c>
      <c r="O82" s="11">
        <f t="shared" ref="O82" si="39">(F82/100)*IF(G82&gt;$E$2,1,0.5)* 100/$F$2</f>
        <v>1.7878787878787878</v>
      </c>
      <c r="P82" s="11">
        <f t="shared" ref="P82" si="40">N82*O82</f>
        <v>5.5320171456790117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2.1096675555555553</v>
      </c>
      <c r="O83" s="11">
        <f t="shared" si="1"/>
        <v>1.7878787878787878</v>
      </c>
      <c r="P83" s="11">
        <f t="shared" si="36"/>
        <v>3.7718298720538717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2.1096675555555553</v>
      </c>
      <c r="O84" s="11">
        <f t="shared" ref="O84:O86" si="41">(F84/100)*IF(G84&gt;$E$2,1,0.5)* 100/$F$2</f>
        <v>1.7878787878787878</v>
      </c>
      <c r="P84" s="11">
        <f t="shared" ref="P84:P86" si="42">N84*O84</f>
        <v>3.7718298720538717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0.56188079999999996</v>
      </c>
      <c r="O85" s="11">
        <f t="shared" si="41"/>
        <v>1.606060606060606</v>
      </c>
      <c r="P85" s="11">
        <f t="shared" si="42"/>
        <v>0.90241461818181801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1.1321003519999999</v>
      </c>
      <c r="O86" s="11">
        <f t="shared" si="41"/>
        <v>1.7878787878787878</v>
      </c>
      <c r="P86" s="11">
        <f t="shared" si="42"/>
        <v>2.0240582050909088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1.9874826429629622</v>
      </c>
      <c r="O87" s="11">
        <f t="shared" si="1"/>
        <v>1.7878787878787878</v>
      </c>
      <c r="P87" s="11">
        <f t="shared" si="36"/>
        <v>3.5533780586307504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0.85258853333333329</v>
      </c>
      <c r="O88" s="11">
        <f t="shared" ref="O88" si="43">(F88/100)*IF(G88&gt;$E$2,1,0.5)* 100/$F$2</f>
        <v>1.606060606060606</v>
      </c>
      <c r="P88" s="11">
        <f t="shared" ref="P88" si="44">N88*O88</f>
        <v>1.3693088565656564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1.8672696835160494</v>
      </c>
      <c r="O89" s="11">
        <f t="shared" si="1"/>
        <v>1.7878787878787878</v>
      </c>
      <c r="P89" s="11">
        <f t="shared" si="36"/>
        <v>3.338451858407482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9.8796942222222182</v>
      </c>
      <c r="O92" s="11">
        <f t="shared" si="1"/>
        <v>2</v>
      </c>
      <c r="P92" s="11">
        <f t="shared" si="2"/>
        <v>19.759388444444436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4.1938773333333339</v>
      </c>
      <c r="O93" s="11">
        <f t="shared" si="1"/>
        <v>1.606060606060606</v>
      </c>
      <c r="P93" s="11">
        <f t="shared" si="2"/>
        <v>6.7356211717171721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14.144</v>
      </c>
      <c r="O94" s="11">
        <f t="shared" si="1"/>
        <v>1.6363636363636365</v>
      </c>
      <c r="P94" s="11">
        <f t="shared" si="2"/>
        <v>23.144727272727273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8.643689876543208</v>
      </c>
      <c r="O95" s="11">
        <f t="shared" si="1"/>
        <v>2</v>
      </c>
      <c r="P95" s="11">
        <f t="shared" si="2"/>
        <v>17.287379753086416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3.7555342222222223</v>
      </c>
      <c r="O96" s="11">
        <f t="shared" si="1"/>
        <v>1.606060606060606</v>
      </c>
      <c r="P96" s="11">
        <f t="shared" si="2"/>
        <v>6.0316155690235691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11.141262222222224</v>
      </c>
      <c r="O97" s="11">
        <f t="shared" si="1"/>
        <v>1.606060606060606</v>
      </c>
      <c r="P97" s="11">
        <f t="shared" si="2"/>
        <v>17.893542356902358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11.027099999999997</v>
      </c>
      <c r="O98" s="11">
        <f t="shared" si="1"/>
        <v>2.1212121212121211</v>
      </c>
      <c r="P98" s="11">
        <f t="shared" si="2"/>
        <v>23.390818181818176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3.4248386666666666</v>
      </c>
      <c r="O99" s="11">
        <f t="shared" si="1"/>
        <v>1.606060606060606</v>
      </c>
      <c r="P99" s="11">
        <f t="shared" si="2"/>
        <v>5.5004984646464639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2.8940405925925927</v>
      </c>
      <c r="O100" s="11">
        <f t="shared" si="1"/>
        <v>1.606060606060606</v>
      </c>
      <c r="P100" s="11">
        <f t="shared" ref="P100:P124" si="45">N100*O100</f>
        <v>4.6480045881032543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1.9350613333333329</v>
      </c>
      <c r="O101" s="11">
        <f t="shared" ref="O101:O124" si="46">(F101/100)*IF(G101&gt;$E$2,1,0.5)* 100/$F$2</f>
        <v>1.606060606060606</v>
      </c>
      <c r="P101" s="11">
        <f t="shared" si="45"/>
        <v>3.1078257777777769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1.0750340740740738</v>
      </c>
      <c r="O102" s="11">
        <f t="shared" si="46"/>
        <v>1.606060606060606</v>
      </c>
      <c r="P102" s="11">
        <f t="shared" si="45"/>
        <v>1.7265698765432094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1.0769381999999998</v>
      </c>
      <c r="O103" s="11">
        <f t="shared" si="46"/>
        <v>1.606060606060606</v>
      </c>
      <c r="P103" s="11">
        <f t="shared" si="45"/>
        <v>1.7296280181818178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1.0483849566814814</v>
      </c>
      <c r="O104" s="11">
        <f t="shared" si="46"/>
        <v>1.606060606060606</v>
      </c>
      <c r="P104" s="11">
        <f t="shared" si="45"/>
        <v>1.683769778912682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1.8002422874074071</v>
      </c>
      <c r="O105" s="11">
        <f t="shared" si="46"/>
        <v>1.606060606060606</v>
      </c>
      <c r="P105" s="11">
        <f t="shared" si="45"/>
        <v>2.8912982191694718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1.6135984671604937</v>
      </c>
      <c r="O106" s="11">
        <f t="shared" si="46"/>
        <v>1.6363636363636365</v>
      </c>
      <c r="P106" s="11">
        <f t="shared" si="45"/>
        <v>2.6404338553535354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8.9473793580246888</v>
      </c>
      <c r="O108" s="11">
        <f t="shared" ref="O108" si="47">(F108/100)*IF(G108&gt;$E$2,1,0.5)* 100/$F$2</f>
        <v>1.6363636363636365</v>
      </c>
      <c r="P108" s="11">
        <f t="shared" ref="P108" si="48">N108*O108</f>
        <v>14.641166222222219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9.4333392592592578</v>
      </c>
      <c r="O109" s="11">
        <f t="shared" si="46"/>
        <v>1.6363636363636365</v>
      </c>
      <c r="P109" s="11">
        <f t="shared" si="45"/>
        <v>15.436373333333332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9.7353552592592578</v>
      </c>
      <c r="O110" s="11">
        <f t="shared" ref="O110" si="50">(F110/100)*IF(G110&gt;$E$2,1,0.5)* 100/$F$2</f>
        <v>1.6363636363636365</v>
      </c>
      <c r="P110" s="11">
        <f t="shared" ref="P110" si="51">N110*O110</f>
        <v>15.930581333333333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5.3792402222222231</v>
      </c>
      <c r="O111" s="11">
        <f t="shared" ref="O111" si="53">(F111/100)*IF(G111&gt;$E$2,1,0.5)* 100/$F$2</f>
        <v>1.3333333333333333</v>
      </c>
      <c r="P111" s="11">
        <f t="shared" ref="P111" si="54">N111*O111</f>
        <v>7.1723202962962969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15.630686814814814</v>
      </c>
      <c r="O113" s="11">
        <f t="shared" si="46"/>
        <v>1.7878787878787878</v>
      </c>
      <c r="P113" s="11">
        <f t="shared" si="45"/>
        <v>27.945773396184059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7.0979999999999999</v>
      </c>
      <c r="O114" s="11">
        <f t="shared" si="46"/>
        <v>1.6363636363636365</v>
      </c>
      <c r="P114" s="11">
        <f t="shared" si="45"/>
        <v>11.614909090909091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6.8287157201646069</v>
      </c>
      <c r="O115" s="11">
        <f t="shared" si="46"/>
        <v>1.7878787878787878</v>
      </c>
      <c r="P115" s="11">
        <f t="shared" si="45"/>
        <v>12.208915984536722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7.657</v>
      </c>
      <c r="O116" s="11">
        <f t="shared" si="46"/>
        <v>1.6363636363636365</v>
      </c>
      <c r="P116" s="11">
        <f t="shared" si="45"/>
        <v>12.529636363636364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14.144</v>
      </c>
      <c r="O117" s="11">
        <f t="shared" si="46"/>
        <v>1.6363636363636365</v>
      </c>
      <c r="P117" s="11">
        <f t="shared" si="45"/>
        <v>23.144727272727273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7.8078000000000012</v>
      </c>
      <c r="O118" s="11">
        <f t="shared" si="46"/>
        <v>1.6363636363636365</v>
      </c>
      <c r="P118" s="11">
        <f t="shared" si="45"/>
        <v>12.776400000000002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8.1755606913580241</v>
      </c>
      <c r="O119" s="11">
        <f t="shared" si="46"/>
        <v>1.6363636363636365</v>
      </c>
      <c r="P119" s="11">
        <f t="shared" si="45"/>
        <v>13.378190222222223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6.1925925925925904</v>
      </c>
      <c r="O120" s="11">
        <f t="shared" si="46"/>
        <v>2.1212121212121211</v>
      </c>
      <c r="P120" s="11">
        <f t="shared" si="45"/>
        <v>13.135802469135797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3.7284361481481483</v>
      </c>
      <c r="O121" s="11">
        <f t="shared" si="46"/>
        <v>1.5151515151515151</v>
      </c>
      <c r="P121" s="11">
        <f t="shared" si="45"/>
        <v>5.6491456790123458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2.9466450000000002</v>
      </c>
      <c r="O122" s="11">
        <f t="shared" si="46"/>
        <v>1.6363636363636365</v>
      </c>
      <c r="P122" s="11">
        <f t="shared" si="45"/>
        <v>4.8217827272727281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1.5070293333333338</v>
      </c>
      <c r="O123" s="11">
        <f t="shared" si="46"/>
        <v>1.606060606060606</v>
      </c>
      <c r="P123" s="11">
        <f t="shared" si="45"/>
        <v>2.420380444444445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1.03488</v>
      </c>
      <c r="O124" s="11">
        <f t="shared" si="46"/>
        <v>1.8181818181818181</v>
      </c>
      <c r="P124" s="11">
        <f t="shared" si="45"/>
        <v>1.8815999999999999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40" workbookViewId="0">
      <selection activeCell="A65" sqref="A65:XFD65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90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9.7320533333333312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11.023211959595958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10.536960000000001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10.683306666666667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12.462127407407408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5.5498488888888886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16.370694320987653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23.270804279835389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22.481963456790119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32.210340740740733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28.33120826038159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24.297471904227454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25.454494375857337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34.764098166853707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34.905631604938264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16.924583873300907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17.401332714802344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28.207636363636372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15.734044444444443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31.659736625514395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13.569758383838382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9.5639010133333358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21.38792672522758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0.26342399999999999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2.8224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3.2405333333333335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8.1351111111111116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1.4725401600000003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3.5937962666666663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7.3999711485222583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7.0237817655601242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0.37422933333333336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26.49500961616161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26.040770801346795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21.344775577503427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26.593357080932776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26.790832504801095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56.147726449681997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57.569187878787879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26.261455299663297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27.895645952861955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29.403518707070702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30.492537918443695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25.74652480359147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38.070123133557793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4.0219831021324355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24.529346054320982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1.1378252713804711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1.9994604768873929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3.7718298720538717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3.7718298720538717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0.90241461818181801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2.0240582050909088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3.5533780586307504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1.3693088565656564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3.338451858407482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26.49500961616161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23.144727272727273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23.318995322109984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17.893542356902358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28.891316646464638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4.6480045881032543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3.1078257777777769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1.7265698765432094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1.7296280181818178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1.683769778912682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2.8912982191694718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2.6404338553535354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14.641166222222219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15.436373333333332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23.102901629629628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27.945773396184059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11.614909090909091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24.738552348173087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23.144727272727273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12.776400000000002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13.378190222222223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18.784948148148143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4.8217827272727281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2.420380444444445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1.8815999999999999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2017-07-03T19:04:18Z</dcterms:modified>
</cp:coreProperties>
</file>