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Turn 5\"/>
    </mc:Choice>
  </mc:AlternateContent>
  <bookViews>
    <workbookView xWindow="0" yWindow="0" windowWidth="19200" windowHeight="11595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8" i="5" l="1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5" i="23" l="1"/>
  <c r="C26" i="23" s="1"/>
  <c r="C27" i="23" s="1"/>
  <c r="C28" i="23" s="1"/>
  <c r="C29" i="23" s="1"/>
  <c r="C2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<sst xmlns="http://schemas.openxmlformats.org/spreadsheetml/2006/main" count="1194" uniqueCount="366">
  <si>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</si>
  <si>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</si>
  <si>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</si>
  <si>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</si>
  <si>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</si>
  <si>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</si>
  <si>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</si>
  <si>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</si>
  <si>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</si>
  <si>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</si>
  <si>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</si>
  <si>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</si>
  <si>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</si>
  <si>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</si>
  <si>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</si>
  <si>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</si>
  <si>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</si>
  <si>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</si>
  <si>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</si>
  <si>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</si>
  <si>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</si>
  <si>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</si>
  <si>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</si>
  <si>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</si>
  <si>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</si>
  <si>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</si>
  <si>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</si>
  <si>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</si>
  <si>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</si>
  <si>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</si>
  <si>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</si>
  <si>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</si>
  <si>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</si>
  <si>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</si>
  <si>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</si>
  <si>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</si>
  <si>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</si>
  <si>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</si>
  <si>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</si>
  <si>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</si>
  <si>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</si>
  <si>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</si>
  <si>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</si>
  <si>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</si>
  <si>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</si>
  <si>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</si>
  <si>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</si>
  <si>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</si>
  <si>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</si>
  <si>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</si>
  <si>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</si>
  <si>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</si>
  <si>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</si>
  <si>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</si>
  <si>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</si>
  <si>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</si>
  <si>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</si>
  <si>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</si>
  <si>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</si>
  <si>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</si>
  <si>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</si>
  <si>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</si>
  <si>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</si>
  <si>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</si>
  <si>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</si>
  <si>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</si>
  <si>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</si>
  <si>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</si>
  <si>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</si>
  <si>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</si>
  <si>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</si>
  <si>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</si>
  <si>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</si>
  <si>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</si>
  <si>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</si>
  <si>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</si>
  <si>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</si>
  <si>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</si>
  <si>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</si>
  <si>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</si>
  <si>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</si>
  <si>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</si>
  <si>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</si>
  <si>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</si>
  <si>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</si>
  <si>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</si>
  <si>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</si>
  <si>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</si>
  <si>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</si>
  <si>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</si>
  <si>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</si>
  <si>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</si>
  <si>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</si>
  <si>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</si>
  <si>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</si>
  <si>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</si>
  <si>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</si>
  <si>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</si>
  <si>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</si>
  <si>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</si>
  <si>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</si>
  <si>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</si>
  <si>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</si>
  <si>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</si>
  <si>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</si>
  <si>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</si>
  <si>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</si>
  <si>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</si>
  <si>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</si>
  <si>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</si>
  <si>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</si>
  <si>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</si>
  <si>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</si>
  <si>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</si>
  <si>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</si>
  <si>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</si>
  <si>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</si>
  <si>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</si>
  <si>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</si>
  <si>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</si>
  <si>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</si>
  <si>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</si>
  <si>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</si>
  <si>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</si>
  <si>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</si>
  <si>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</si>
  <si>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</si>
  <si>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</si>
  <si>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</si>
  <si>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</si>
  <si>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</si>
  <si>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</si>
  <si>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</si>
  <si>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</si>
  <si>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</si>
  <si>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</si>
  <si>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</si>
  <si>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</si>
  <si>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</si>
  <si>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</si>
  <si>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</si>
  <si>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</si>
  <si>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</si>
  <si>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</si>
  <si>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</si>
  <si>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</si>
  <si>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</si>
  <si>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</si>
  <si>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</si>
  <si>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</si>
  <si>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</si>
  <si>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</si>
  <si>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</si>
  <si>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</si>
  <si>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</si>
  <si>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</si>
  <si>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</si>
  <si>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</si>
  <si>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</si>
  <si>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</si>
  <si>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</si>
  <si>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</si>
  <si>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</si>
  <si>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</si>
  <si>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</si>
  <si>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</si>
  <si>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</si>
  <si>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</si>
  <si>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</si>
  <si>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</si>
  <si>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</si>
  <si>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</si>
  <si>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</si>
  <si>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</si>
  <si>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</si>
  <si>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</si>
  <si>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</si>
  <si>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</si>
  <si>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</si>
  <si>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</si>
  <si>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</si>
  <si>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</si>
  <si>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</si>
  <si>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</si>
  <si>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</si>
  <si>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</si>
  <si>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</si>
  <si>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</si>
  <si>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</si>
  <si>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</si>
  <si>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</si>
  <si>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</si>
  <si>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</si>
  <si>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</si>
  <si>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</si>
  <si>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</si>
  <si>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</si>
  <si>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</si>
  <si>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</si>
  <si>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</si>
  <si>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</si>
  <si>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</si>
  <si>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</si>
  <si>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</si>
  <si>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</si>
  <si>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</si>
  <si>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</si>
  <si>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</si>
  <si>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</si>
  <si>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</si>
  <si>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</si>
  <si>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</si>
  <si>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</si>
  <si>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</si>
  <si>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</si>
  <si>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</si>
  <si>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</si>
  <si>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</si>
  <si>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</si>
  <si>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</si>
  <si>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</si>
  <si>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</si>
  <si>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</si>
  <si>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</si>
  <si>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</si>
  <si>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</si>
  <si>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</si>
  <si>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</si>
  <si>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</si>
  <si>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</si>
  <si>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</si>
  <si>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</si>
  <si>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</si>
  <si>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</si>
  <si>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</si>
  <si>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</si>
  <si>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</si>
  <si>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</si>
  <si>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</si>
  <si>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</si>
  <si>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</si>
  <si>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</si>
  <si>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</si>
  <si>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</si>
  <si>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</si>
  <si>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</si>
  <si>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</si>
  <si>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</si>
  <si>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</si>
  <si>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</si>
  <si>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</si>
  <si>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</si>
  <si>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</si>
  <si>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</si>
  <si>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</si>
  <si>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</si>
  <si>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</si>
  <si>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</si>
  <si>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</si>
  <si>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</si>
  <si>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</si>
  <si>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</si>
  <si>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</si>
  <si>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</si>
  <si>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</si>
  <si>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</si>
  <si>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</si>
  <si>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</si>
  <si>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</si>
  <si>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</si>
  <si>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</si>
  <si>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</si>
  <si>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</si>
  <si>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</si>
  <si>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</si>
  <si>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</si>
  <si>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</si>
  <si>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</si>
  <si>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</si>
  <si>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</si>
  <si>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</si>
  <si>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</si>
  <si>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</si>
  <si>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</si>
  <si>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</si>
  <si>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</si>
  <si>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</si>
  <si>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</si>
  <si>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</si>
  <si>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</si>
  <si>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</si>
  <si>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</si>
  <si>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</si>
  <si>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</si>
  <si>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</si>
  <si>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</si>
  <si>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</si>
  <si>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</si>
  <si>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</si>
  <si>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</si>
  <si>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</si>
  <si>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</si>
  <si>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</si>
  <si>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</si>
  <si>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</si>
  <si>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</si>
  <si>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</si>
  <si>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</si>
  <si>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</si>
  <si>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</si>
  <si>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</si>
  <si>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</si>
  <si>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</si>
  <si>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</si>
  <si>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</si>
  <si>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</si>
  <si>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</si>
  <si>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</si>
  <si>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</si>
  <si>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</si>
  <si>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</si>
  <si>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</si>
  <si>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</si>
  <si>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</si>
  <si>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</si>
  <si>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</si>
  <si>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</si>
  <si>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</si>
  <si>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</si>
  <si>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</si>
  <si>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</si>
  <si>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</si>
  <si>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</si>
  <si>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</si>
  <si>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</si>
  <si>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</si>
  <si>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</si>
  <si>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</si>
  <si>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</si>
  <si>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</si>
  <si>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</si>
  <si>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</si>
  <si>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</si>
  <si>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</si>
  <si>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</si>
  <si>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</si>
  <si>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</si>
  <si>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</si>
  <si>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</si>
  <si>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</si>
  <si>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</si>
  <si>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</si>
  <si>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</si>
  <si>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</si>
  <si>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</si>
  <si>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</si>
  <si>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</si>
  <si>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</si>
  <si>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</si>
  <si>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</si>
  <si>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</si>
  <si>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</si>
  <si>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Recon lost</t>
  </si>
  <si>
    <t>Recon</t>
  </si>
  <si>
    <t>Do 217</t>
  </si>
  <si>
    <t>Interdicctors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</si>
</sst>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8"/>
  <sheetViews>
    <sheetView tabSelected="1" workbookViewId="0">
      <selection activeCell="H8" sqref="H8"/>
    </sheetView>
  </sheetViews>
  <sheetFormatPr defaultRowHeight="15" x14ac:dyDescent="0.25"/>
  <cols>
    <col min="6" max="8" width="9.28515625" style="7" customWidth="1"/>
  </cols>
  <sheetData>
    <row r="1" spans="1:37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6" t="s">
        <v>302</v>
      </c>
      <c r="I1" s="4" t="s">
        <v>30</v>
      </c>
      <c r="J1" s="4"/>
      <c r="K1" s="4"/>
      <c r="L1" s="4"/>
      <c r="M1" s="4" t="s">
        <v>36</v>
      </c>
      <c r="N1" s="4"/>
      <c r="O1" s="4"/>
      <c r="P1" s="4"/>
      <c r="Q1" s="4" t="s">
        <v>37</v>
      </c>
      <c r="R1" s="4"/>
      <c r="S1" s="4"/>
      <c r="T1" s="4"/>
      <c r="U1" s="4" t="s">
        <v>38</v>
      </c>
      <c r="V1" s="4"/>
      <c r="W1" s="4"/>
      <c r="X1" s="4"/>
      <c r="Y1" s="4" t="s">
        <v>39</v>
      </c>
      <c r="Z1" s="4"/>
      <c r="AA1" s="4"/>
      <c r="AB1" s="4"/>
      <c r="AC1" s="4" t="s">
        <v>40</v>
      </c>
      <c r="AD1" s="4"/>
      <c r="AE1" s="4"/>
      <c r="AF1" s="4"/>
      <c r="AG1" s="4" t="s">
        <v>34</v>
      </c>
      <c r="AH1" s="4"/>
      <c r="AI1" s="4"/>
      <c r="AJ1" s="4"/>
      <c r="AK1" s="4"/>
    </row>
    <row r="2" spans="1:37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363</v>
      </c>
      <c r="I2" s="6" t="s">
        <v>31</v>
      </c>
      <c r="J2" s="6" t="s">
        <v>32</v>
      </c>
      <c r="K2" s="6" t="s">
        <v>11</v>
      </c>
      <c r="L2" s="6" t="s">
        <v>33</v>
      </c>
      <c r="M2" s="6" t="s">
        <v>35</v>
      </c>
      <c r="N2" s="6" t="s">
        <v>32</v>
      </c>
      <c r="O2" s="6" t="s">
        <v>11</v>
      </c>
      <c r="P2" s="6" t="s">
        <v>33</v>
      </c>
      <c r="Q2" s="6" t="s">
        <v>31</v>
      </c>
      <c r="R2" s="6" t="s">
        <v>32</v>
      </c>
      <c r="S2" s="6" t="s">
        <v>11</v>
      </c>
      <c r="T2" s="6" t="s">
        <v>33</v>
      </c>
      <c r="U2" s="6" t="s">
        <v>31</v>
      </c>
      <c r="V2" s="6" t="s">
        <v>32</v>
      </c>
      <c r="W2" s="6" t="s">
        <v>11</v>
      </c>
      <c r="X2" s="6" t="s">
        <v>33</v>
      </c>
      <c r="Y2" s="6" t="s">
        <v>35</v>
      </c>
      <c r="Z2" s="6" t="s">
        <v>32</v>
      </c>
      <c r="AA2" s="6" t="s">
        <v>11</v>
      </c>
      <c r="AB2" s="6" t="s">
        <v>33</v>
      </c>
      <c r="AC2" s="6" t="s">
        <v>35</v>
      </c>
      <c r="AD2" s="6" t="s">
        <v>32</v>
      </c>
      <c r="AE2" s="6" t="s">
        <v>11</v>
      </c>
      <c r="AF2" s="6" t="s">
        <v>33</v>
      </c>
      <c r="AG2" s="6" t="s">
        <v>35</v>
      </c>
      <c r="AH2" s="6" t="s">
        <v>32</v>
      </c>
      <c r="AI2" s="6" t="s">
        <v>11</v>
      </c>
      <c r="AJ2" s="6" t="s">
        <v>33</v>
      </c>
      <c r="AK2" s="6" t="s">
        <v>362</v>
      </c>
    </row>
    <row r="3" spans="1:37" x14ac:dyDescent="0.25">
      <c r="A3" s="4">
        <v>0</v>
      </c>
      <c r="B3" s="4">
        <f>I3+M3+Q3+U3+Y3+AC3-AG3</f>
        <v>1306582</v>
      </c>
      <c r="C3" s="4">
        <f t="shared" ref="C3:E3" si="0">J3+N3+R3+V3+Z3+AD3-AH3</f>
        <v>1300</v>
      </c>
      <c r="D3" s="4">
        <f t="shared" si="0"/>
        <v>-15017</v>
      </c>
      <c r="E3" s="4">
        <f t="shared" si="0"/>
        <v>-7045</v>
      </c>
      <c r="F3" s="23">
        <f>IFERROR(100*J3*$I$3/(I3*$J$3),0)</f>
        <v>100</v>
      </c>
      <c r="G3" s="23">
        <f>IFERROR(100*AG3*$AH$3/(AH3*$AG$3),0)</f>
        <v>100</v>
      </c>
      <c r="H3" s="32">
        <v>1030</v>
      </c>
      <c r="I3" s="6">
        <v>3352232</v>
      </c>
      <c r="J3" s="6">
        <v>32513</v>
      </c>
      <c r="K3" s="6">
        <v>5330</v>
      </c>
      <c r="L3" s="6">
        <v>3161</v>
      </c>
      <c r="M3" s="6">
        <v>691878</v>
      </c>
      <c r="N3" s="6">
        <v>5187</v>
      </c>
      <c r="O3" s="6">
        <v>264</v>
      </c>
      <c r="P3" s="6">
        <v>378</v>
      </c>
      <c r="Q3" s="6">
        <v>414627</v>
      </c>
      <c r="R3" s="6">
        <v>2743</v>
      </c>
      <c r="S3" s="6">
        <v>182</v>
      </c>
      <c r="T3" s="6">
        <v>328</v>
      </c>
      <c r="U3" s="6">
        <v>222529</v>
      </c>
      <c r="V3" s="6">
        <v>1425</v>
      </c>
      <c r="W3" s="6">
        <v>339</v>
      </c>
      <c r="X3" s="6">
        <v>75</v>
      </c>
      <c r="Y3" s="6">
        <v>341474</v>
      </c>
      <c r="Z3" s="6">
        <v>2604</v>
      </c>
      <c r="AA3" s="6">
        <v>30</v>
      </c>
      <c r="AB3" s="6">
        <v>223</v>
      </c>
      <c r="AC3" s="6">
        <v>76596</v>
      </c>
      <c r="AD3" s="6">
        <v>335</v>
      </c>
      <c r="AE3" s="6">
        <v>46</v>
      </c>
      <c r="AF3" s="6">
        <v>72</v>
      </c>
      <c r="AG3" s="6">
        <v>3792754</v>
      </c>
      <c r="AH3" s="6">
        <v>43507</v>
      </c>
      <c r="AI3" s="6">
        <v>21208</v>
      </c>
      <c r="AJ3" s="6">
        <v>11282</v>
      </c>
      <c r="AK3" s="6">
        <v>0</v>
      </c>
    </row>
    <row r="4" spans="1:37" s="3" customFormat="1" x14ac:dyDescent="0.25">
      <c r="A4" s="8">
        <v>1</v>
      </c>
      <c r="B4" s="4">
        <f t="shared" ref="B4:B67" si="1">I4+M4+Q4+U4+Y4+AC4-AG4</f>
        <v>1459962</v>
      </c>
      <c r="C4" s="4">
        <f t="shared" ref="C4:C67" si="2">J4+N4+R4+V4+Z4+AD4-AH4</f>
        <v>4305</v>
      </c>
      <c r="D4" s="4">
        <f t="shared" ref="D4:D67" si="3">K4+O4+S4+W4+AA4+AE4-AI4</f>
        <v>-13548</v>
      </c>
      <c r="E4" s="4">
        <f t="shared" ref="E4:E67" si="4">L4+P4+T4+X4+AB4+AF4-AJ4</f>
        <v>-3399</v>
      </c>
      <c r="F4" s="23">
        <f>IFERROR(100*I4*$J$3/(J4*$I$3),0)</f>
        <v>100.2345326739453</v>
      </c>
      <c r="G4" s="23">
        <f t="shared" ref="G4:G67" si="5">IFERROR(100*AG4*$AH$3/(AH4*$AG$3),0)</f>
        <v>103.24660531465102</v>
      </c>
      <c r="H4" s="32">
        <f>IF(AK4=0,0,$H$3-AK4+(A4*12)-18)</f>
        <v>786</v>
      </c>
      <c r="I4" s="9">
        <v>3346039</v>
      </c>
      <c r="J4" s="9">
        <v>32377</v>
      </c>
      <c r="K4" s="9">
        <v>5265</v>
      </c>
      <c r="L4" s="9">
        <v>3108</v>
      </c>
      <c r="M4" s="9">
        <v>691878</v>
      </c>
      <c r="N4" s="9">
        <v>5187</v>
      </c>
      <c r="O4" s="9">
        <v>264</v>
      </c>
      <c r="P4" s="9">
        <v>376</v>
      </c>
      <c r="Q4" s="9">
        <v>414627</v>
      </c>
      <c r="R4" s="9">
        <v>2743</v>
      </c>
      <c r="S4" s="9">
        <v>182</v>
      </c>
      <c r="T4" s="9">
        <v>328</v>
      </c>
      <c r="U4" s="9">
        <v>222529</v>
      </c>
      <c r="V4" s="9">
        <v>1425</v>
      </c>
      <c r="W4" s="9">
        <v>339</v>
      </c>
      <c r="X4" s="9">
        <v>75</v>
      </c>
      <c r="Y4" s="9">
        <v>341474</v>
      </c>
      <c r="Z4" s="9">
        <v>2604</v>
      </c>
      <c r="AA4" s="9">
        <v>30</v>
      </c>
      <c r="AB4" s="9">
        <v>223</v>
      </c>
      <c r="AC4" s="9">
        <v>76596</v>
      </c>
      <c r="AD4" s="9">
        <v>335</v>
      </c>
      <c r="AE4" s="9">
        <v>46</v>
      </c>
      <c r="AF4" s="9">
        <v>72</v>
      </c>
      <c r="AG4" s="9">
        <v>3633181</v>
      </c>
      <c r="AH4" s="9">
        <v>40366</v>
      </c>
      <c r="AI4" s="9">
        <v>19674</v>
      </c>
      <c r="AJ4" s="9">
        <v>7581</v>
      </c>
      <c r="AK4" s="9">
        <v>238</v>
      </c>
    </row>
    <row r="5" spans="1:37" x14ac:dyDescent="0.25">
      <c r="A5" s="5">
        <v>2</v>
      </c>
      <c r="B5" s="4">
        <f t="shared" si="1"/>
        <v>1244495</v>
      </c>
      <c r="C5" s="4">
        <f t="shared" si="2"/>
        <v>5383</v>
      </c>
      <c r="D5" s="4">
        <f t="shared" si="3"/>
        <v>-11923</v>
      </c>
      <c r="E5" s="4">
        <f t="shared" si="4"/>
        <v>-3437</v>
      </c>
      <c r="F5" s="23">
        <f t="shared" ref="F5:F68" si="6">IFERROR(100*I5*$J$3/(J5*$I$3),0)</f>
        <v>102.46216313644889</v>
      </c>
      <c r="G5" s="23">
        <f t="shared" si="5"/>
        <v>115.31017197282377</v>
      </c>
      <c r="H5" s="32">
        <f t="shared" ref="H5:H68" si="7">IF(AK5=0,0,$H$3-AK5+(A5*12)-18)</f>
        <v>793</v>
      </c>
      <c r="I5" s="7">
        <v>3366841</v>
      </c>
      <c r="J5" s="7">
        <v>31870</v>
      </c>
      <c r="K5" s="7">
        <v>5122</v>
      </c>
      <c r="L5" s="7">
        <v>3181</v>
      </c>
      <c r="M5" s="7">
        <v>685195</v>
      </c>
      <c r="N5" s="7">
        <v>4919</v>
      </c>
      <c r="O5" s="7">
        <v>259</v>
      </c>
      <c r="P5" s="7">
        <v>406</v>
      </c>
      <c r="Q5" s="7">
        <v>412014</v>
      </c>
      <c r="R5" s="7">
        <v>2624</v>
      </c>
      <c r="S5" s="7">
        <v>149</v>
      </c>
      <c r="T5" s="7">
        <v>308</v>
      </c>
      <c r="U5" s="7">
        <v>219340</v>
      </c>
      <c r="V5" s="7">
        <v>1409</v>
      </c>
      <c r="W5" s="7">
        <v>339</v>
      </c>
      <c r="X5" s="7">
        <v>75</v>
      </c>
      <c r="Y5" s="7">
        <v>340637</v>
      </c>
      <c r="Z5" s="7">
        <v>2577</v>
      </c>
      <c r="AA5" s="7">
        <v>30</v>
      </c>
      <c r="AB5" s="7">
        <v>283</v>
      </c>
      <c r="AC5" s="7">
        <v>76510</v>
      </c>
      <c r="AD5" s="7">
        <v>344</v>
      </c>
      <c r="AE5" s="7">
        <v>47</v>
      </c>
      <c r="AF5" s="7">
        <v>72</v>
      </c>
      <c r="AG5" s="7">
        <v>3856042</v>
      </c>
      <c r="AH5" s="7">
        <v>38360</v>
      </c>
      <c r="AI5" s="7">
        <v>17869</v>
      </c>
      <c r="AJ5" s="7">
        <v>7762</v>
      </c>
      <c r="AK5" s="7">
        <v>243</v>
      </c>
    </row>
    <row r="6" spans="1:37" x14ac:dyDescent="0.25">
      <c r="A6" s="5">
        <v>3</v>
      </c>
      <c r="B6" s="4">
        <f t="shared" si="1"/>
        <v>1453514</v>
      </c>
      <c r="C6" s="4">
        <f t="shared" si="2"/>
        <v>9620</v>
      </c>
      <c r="D6" s="4">
        <f t="shared" si="3"/>
        <v>-8878</v>
      </c>
      <c r="E6" s="4">
        <f t="shared" si="4"/>
        <v>-4100</v>
      </c>
      <c r="F6" s="23">
        <f t="shared" si="6"/>
        <v>101.33325997907339</v>
      </c>
      <c r="G6" s="23">
        <f t="shared" si="5"/>
        <v>120.53337784023901</v>
      </c>
      <c r="H6" s="32">
        <f t="shared" si="7"/>
        <v>768</v>
      </c>
      <c r="I6" s="7">
        <v>3444046</v>
      </c>
      <c r="J6" s="7">
        <v>32964</v>
      </c>
      <c r="K6" s="7">
        <v>5149</v>
      </c>
      <c r="L6" s="7">
        <v>3170</v>
      </c>
      <c r="M6" s="7">
        <v>687724</v>
      </c>
      <c r="N6" s="7">
        <v>4984</v>
      </c>
      <c r="O6" s="7">
        <v>245</v>
      </c>
      <c r="P6" s="7">
        <v>404</v>
      </c>
      <c r="Q6" s="7">
        <v>415956</v>
      </c>
      <c r="R6" s="7">
        <v>2690</v>
      </c>
      <c r="S6" s="7">
        <v>148</v>
      </c>
      <c r="T6" s="7">
        <v>320</v>
      </c>
      <c r="U6" s="7">
        <v>221923</v>
      </c>
      <c r="V6" s="7">
        <v>1506</v>
      </c>
      <c r="W6" s="7">
        <v>339</v>
      </c>
      <c r="X6" s="7">
        <v>75</v>
      </c>
      <c r="Y6" s="7">
        <v>340942</v>
      </c>
      <c r="Z6" s="7">
        <v>2668</v>
      </c>
      <c r="AA6" s="7">
        <v>30</v>
      </c>
      <c r="AB6" s="7">
        <v>307</v>
      </c>
      <c r="AC6" s="7">
        <v>76898</v>
      </c>
      <c r="AD6" s="7">
        <v>344</v>
      </c>
      <c r="AE6" s="7">
        <v>47</v>
      </c>
      <c r="AF6" s="7">
        <v>71</v>
      </c>
      <c r="AG6" s="7">
        <v>3733975</v>
      </c>
      <c r="AH6" s="7">
        <v>35536</v>
      </c>
      <c r="AI6" s="7">
        <v>14836</v>
      </c>
      <c r="AJ6" s="7">
        <v>8447</v>
      </c>
      <c r="AK6" s="7">
        <v>280</v>
      </c>
    </row>
    <row r="7" spans="1:37" x14ac:dyDescent="0.25">
      <c r="A7" s="5">
        <f>A6+1</f>
        <v>4</v>
      </c>
      <c r="B7" s="4">
        <f t="shared" si="1"/>
        <v>1324113</v>
      </c>
      <c r="C7" s="4">
        <f t="shared" si="2"/>
        <v>9214</v>
      </c>
      <c r="D7" s="4">
        <f t="shared" si="3"/>
        <v>-6454</v>
      </c>
      <c r="E7" s="4">
        <f t="shared" si="4"/>
        <v>-2893</v>
      </c>
      <c r="F7" s="23">
        <f t="shared" si="6"/>
        <v>101.79717341841186</v>
      </c>
      <c r="G7" s="23">
        <f t="shared" si="5"/>
        <v>123.30907278763384</v>
      </c>
      <c r="H7" s="32">
        <f t="shared" si="7"/>
        <v>733</v>
      </c>
      <c r="I7" s="7">
        <v>3499592</v>
      </c>
      <c r="J7" s="7">
        <v>33343</v>
      </c>
      <c r="K7" s="7">
        <v>5242</v>
      </c>
      <c r="L7" s="7">
        <v>3361</v>
      </c>
      <c r="M7" s="7">
        <v>690152</v>
      </c>
      <c r="N7" s="7">
        <v>5008</v>
      </c>
      <c r="O7" s="7">
        <v>230</v>
      </c>
      <c r="P7" s="7">
        <v>411</v>
      </c>
      <c r="Q7" s="7">
        <v>407637</v>
      </c>
      <c r="R7" s="7">
        <v>2724</v>
      </c>
      <c r="S7" s="7">
        <v>166</v>
      </c>
      <c r="T7" s="7">
        <v>331</v>
      </c>
      <c r="U7" s="7">
        <v>223617</v>
      </c>
      <c r="V7" s="7">
        <v>1562</v>
      </c>
      <c r="W7" s="7">
        <v>338</v>
      </c>
      <c r="X7" s="7">
        <v>75</v>
      </c>
      <c r="Y7" s="7">
        <v>345692</v>
      </c>
      <c r="Z7" s="7">
        <v>2694</v>
      </c>
      <c r="AA7" s="7">
        <v>30</v>
      </c>
      <c r="AB7" s="7">
        <v>313</v>
      </c>
      <c r="AC7" s="7">
        <v>76819</v>
      </c>
      <c r="AD7" s="7">
        <v>344</v>
      </c>
      <c r="AE7" s="7">
        <v>46</v>
      </c>
      <c r="AF7" s="7">
        <v>71</v>
      </c>
      <c r="AG7" s="7">
        <v>3919396</v>
      </c>
      <c r="AH7" s="7">
        <v>36461</v>
      </c>
      <c r="AI7" s="7">
        <v>12506</v>
      </c>
      <c r="AJ7" s="7">
        <v>7455</v>
      </c>
      <c r="AK7" s="7">
        <v>327</v>
      </c>
    </row>
    <row r="8" spans="1:37" x14ac:dyDescent="0.25">
      <c r="A8" s="5">
        <f t="shared" ref="A8:A71" si="8">A7+1</f>
        <v>5</v>
      </c>
      <c r="B8" s="4">
        <f t="shared" si="1"/>
        <v>1120764</v>
      </c>
      <c r="C8" s="4">
        <f t="shared" si="2"/>
        <v>5806</v>
      </c>
      <c r="D8" s="4">
        <f t="shared" si="3"/>
        <v>-6251</v>
      </c>
      <c r="E8" s="4">
        <f t="shared" si="4"/>
        <v>-1991</v>
      </c>
      <c r="F8" s="23">
        <f t="shared" si="6"/>
        <v>100.91236530166437</v>
      </c>
      <c r="G8" s="23">
        <f t="shared" si="5"/>
        <v>117.68246406704959</v>
      </c>
      <c r="H8" s="32">
        <f t="shared" si="7"/>
        <v>721</v>
      </c>
      <c r="I8" s="7">
        <v>3513081</v>
      </c>
      <c r="J8" s="7">
        <v>33765</v>
      </c>
      <c r="K8" s="7">
        <v>5239</v>
      </c>
      <c r="L8" s="7">
        <v>3402</v>
      </c>
      <c r="M8" s="7">
        <v>689874</v>
      </c>
      <c r="N8" s="7">
        <v>4997</v>
      </c>
      <c r="O8" s="7">
        <v>215</v>
      </c>
      <c r="P8" s="7">
        <v>411</v>
      </c>
      <c r="Q8" s="7">
        <v>409119</v>
      </c>
      <c r="R8" s="7">
        <v>2741</v>
      </c>
      <c r="S8" s="7">
        <v>154</v>
      </c>
      <c r="T8" s="7">
        <v>333</v>
      </c>
      <c r="U8" s="7">
        <v>223691</v>
      </c>
      <c r="V8" s="7">
        <v>1596</v>
      </c>
      <c r="W8" s="7">
        <v>338</v>
      </c>
      <c r="X8" s="7">
        <v>75</v>
      </c>
      <c r="Y8" s="7">
        <v>348468</v>
      </c>
      <c r="Z8" s="7">
        <v>2719</v>
      </c>
      <c r="AA8" s="7">
        <v>30</v>
      </c>
      <c r="AB8" s="7">
        <v>318</v>
      </c>
      <c r="AC8" s="7">
        <v>76572</v>
      </c>
      <c r="AD8" s="7">
        <v>343</v>
      </c>
      <c r="AE8" s="7">
        <v>45</v>
      </c>
      <c r="AF8" s="7">
        <v>70</v>
      </c>
      <c r="AG8" s="7">
        <v>4140041</v>
      </c>
      <c r="AH8" s="7">
        <v>40355</v>
      </c>
      <c r="AI8" s="7">
        <v>12272</v>
      </c>
      <c r="AJ8" s="7">
        <v>6600</v>
      </c>
      <c r="AK8" s="7">
        <v>351</v>
      </c>
    </row>
    <row r="9" spans="1:37" x14ac:dyDescent="0.25">
      <c r="A9" s="5">
        <f t="shared" si="8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3">
        <f t="shared" si="6"/>
        <v>0</v>
      </c>
      <c r="G9" s="23">
        <f t="shared" si="5"/>
        <v>0</v>
      </c>
      <c r="H9" s="32">
        <f t="shared" si="7"/>
        <v>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7" x14ac:dyDescent="0.25">
      <c r="A10" s="5">
        <f t="shared" si="8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3">
        <f t="shared" si="6"/>
        <v>0</v>
      </c>
      <c r="G10" s="23">
        <f t="shared" si="5"/>
        <v>0</v>
      </c>
      <c r="H10" s="32">
        <f t="shared" si="7"/>
        <v>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7" x14ac:dyDescent="0.25">
      <c r="A11" s="5">
        <f t="shared" si="8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3">
        <f t="shared" si="6"/>
        <v>0</v>
      </c>
      <c r="G11" s="23">
        <f t="shared" si="5"/>
        <v>0</v>
      </c>
      <c r="H11" s="32">
        <f t="shared" si="7"/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7" x14ac:dyDescent="0.25">
      <c r="A12" s="5">
        <f t="shared" si="8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32">
        <f t="shared" si="7"/>
        <v>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7" x14ac:dyDescent="0.25">
      <c r="A13" s="5">
        <f t="shared" si="8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32">
        <f t="shared" si="7"/>
        <v>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7" x14ac:dyDescent="0.25">
      <c r="A14" s="5">
        <f t="shared" si="8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32">
        <f t="shared" si="7"/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7" x14ac:dyDescent="0.25">
      <c r="A15" s="5">
        <f t="shared" si="8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32">
        <f t="shared" si="7"/>
        <v>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7" x14ac:dyDescent="0.25">
      <c r="A16" s="5">
        <f t="shared" si="8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32">
        <f t="shared" si="7"/>
        <v>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x14ac:dyDescent="0.25">
      <c r="A17" s="5">
        <f t="shared" si="8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32">
        <f t="shared" si="7"/>
        <v>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x14ac:dyDescent="0.25">
      <c r="A18" s="5">
        <f t="shared" si="8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32">
        <f t="shared" si="7"/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x14ac:dyDescent="0.25">
      <c r="A19" s="5">
        <f t="shared" si="8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32">
        <f t="shared" si="7"/>
        <v>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x14ac:dyDescent="0.25">
      <c r="A20" s="5">
        <f t="shared" si="8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32">
        <f t="shared" si="7"/>
        <v>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x14ac:dyDescent="0.25">
      <c r="A21" s="5">
        <f t="shared" si="8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32">
        <f t="shared" si="7"/>
        <v>0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x14ac:dyDescent="0.25">
      <c r="A22" s="5">
        <f t="shared" si="8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32">
        <f t="shared" si="7"/>
        <v>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x14ac:dyDescent="0.25">
      <c r="A23" s="5">
        <f t="shared" si="8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32">
        <f t="shared" si="7"/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x14ac:dyDescent="0.25">
      <c r="A24" s="5">
        <f t="shared" si="8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32">
        <f t="shared" si="7"/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x14ac:dyDescent="0.25">
      <c r="A25" s="5">
        <f t="shared" si="8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32">
        <f t="shared" si="7"/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x14ac:dyDescent="0.25">
      <c r="A26" s="5">
        <f t="shared" si="8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L26+P26+T26+X26+AB26+AF26-AJ26</f>
        <v>0</v>
      </c>
      <c r="F26" s="23">
        <f t="shared" si="6"/>
        <v>0</v>
      </c>
      <c r="G26" s="23">
        <f t="shared" si="5"/>
        <v>0</v>
      </c>
      <c r="H26" s="32">
        <f t="shared" si="7"/>
        <v>0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x14ac:dyDescent="0.25">
      <c r="A27" s="5">
        <f t="shared" si="8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32">
        <f t="shared" si="7"/>
        <v>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5">
        <f t="shared" si="8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32">
        <f t="shared" si="7"/>
        <v>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x14ac:dyDescent="0.25">
      <c r="A29" s="5">
        <f t="shared" si="8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32">
        <f t="shared" si="7"/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x14ac:dyDescent="0.25">
      <c r="A30" s="5">
        <f t="shared" si="8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32">
        <f t="shared" si="7"/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x14ac:dyDescent="0.25">
      <c r="A31" s="5">
        <f t="shared" si="8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32">
        <f t="shared" si="7"/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x14ac:dyDescent="0.25">
      <c r="A32" s="5">
        <f t="shared" si="8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32">
        <f t="shared" si="7"/>
        <v>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x14ac:dyDescent="0.25">
      <c r="A33" s="5">
        <f t="shared" si="8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32">
        <f t="shared" si="7"/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x14ac:dyDescent="0.25">
      <c r="A34" s="5">
        <f t="shared" si="8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32">
        <f t="shared" si="7"/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5">
        <f t="shared" si="8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32">
        <f t="shared" si="7"/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5">
        <f t="shared" si="8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32">
        <f t="shared" si="7"/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x14ac:dyDescent="0.25">
      <c r="A37" s="5">
        <f t="shared" si="8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32">
        <f t="shared" si="7"/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x14ac:dyDescent="0.25">
      <c r="A38" s="5">
        <f t="shared" si="8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32">
        <f t="shared" si="7"/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x14ac:dyDescent="0.25">
      <c r="A39" s="5">
        <f t="shared" si="8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32">
        <f t="shared" si="7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x14ac:dyDescent="0.25">
      <c r="A40" s="5">
        <f t="shared" si="8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32">
        <f t="shared" si="7"/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x14ac:dyDescent="0.25">
      <c r="A41" s="5">
        <f t="shared" si="8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32">
        <f t="shared" si="7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x14ac:dyDescent="0.25">
      <c r="A42" s="5">
        <f t="shared" si="8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32">
        <f t="shared" si="7"/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x14ac:dyDescent="0.25">
      <c r="A43" s="5">
        <f t="shared" si="8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32">
        <f t="shared" si="7"/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x14ac:dyDescent="0.25">
      <c r="A44" s="5">
        <f t="shared" si="8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32">
        <f t="shared" si="7"/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25">
      <c r="A45" s="5">
        <f t="shared" si="8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  <c r="H45" s="32">
        <f t="shared" si="7"/>
        <v>0</v>
      </c>
    </row>
    <row r="46" spans="1:36" x14ac:dyDescent="0.25">
      <c r="A46" s="5">
        <f t="shared" si="8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  <c r="H46" s="32">
        <f t="shared" si="7"/>
        <v>0</v>
      </c>
    </row>
    <row r="47" spans="1:36" x14ac:dyDescent="0.25">
      <c r="A47" s="5">
        <f t="shared" si="8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  <c r="H47" s="32">
        <f t="shared" si="7"/>
        <v>0</v>
      </c>
    </row>
    <row r="48" spans="1:36" x14ac:dyDescent="0.25">
      <c r="A48" s="5">
        <f t="shared" si="8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  <c r="H48" s="32">
        <f t="shared" si="7"/>
        <v>0</v>
      </c>
    </row>
    <row r="49" spans="1:8" x14ac:dyDescent="0.25">
      <c r="A49" s="5">
        <f t="shared" si="8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  <c r="H49" s="32">
        <f t="shared" si="7"/>
        <v>0</v>
      </c>
    </row>
    <row r="50" spans="1:8" x14ac:dyDescent="0.25">
      <c r="A50" s="5">
        <f t="shared" si="8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  <c r="H50" s="32">
        <f t="shared" si="7"/>
        <v>0</v>
      </c>
    </row>
    <row r="51" spans="1:8" x14ac:dyDescent="0.25">
      <c r="A51" s="5">
        <f t="shared" si="8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  <c r="H51" s="32">
        <f t="shared" si="7"/>
        <v>0</v>
      </c>
    </row>
    <row r="52" spans="1:8" x14ac:dyDescent="0.25">
      <c r="A52" s="5">
        <f t="shared" si="8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  <c r="H52" s="32">
        <f t="shared" si="7"/>
        <v>0</v>
      </c>
    </row>
    <row r="53" spans="1:8" x14ac:dyDescent="0.25">
      <c r="A53" s="5">
        <f t="shared" si="8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  <c r="H53" s="32">
        <f t="shared" si="7"/>
        <v>0</v>
      </c>
    </row>
    <row r="54" spans="1:8" x14ac:dyDescent="0.25">
      <c r="A54" s="5">
        <f t="shared" si="8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  <c r="H54" s="32">
        <f t="shared" si="7"/>
        <v>0</v>
      </c>
    </row>
    <row r="55" spans="1:8" x14ac:dyDescent="0.25">
      <c r="A55" s="5">
        <f t="shared" si="8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  <c r="H55" s="32">
        <f t="shared" si="7"/>
        <v>0</v>
      </c>
    </row>
    <row r="56" spans="1:8" x14ac:dyDescent="0.25">
      <c r="A56" s="5">
        <f t="shared" si="8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  <c r="H56" s="32">
        <f t="shared" si="7"/>
        <v>0</v>
      </c>
    </row>
    <row r="57" spans="1:8" x14ac:dyDescent="0.25">
      <c r="A57" s="5">
        <f t="shared" si="8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  <c r="H57" s="32">
        <f t="shared" si="7"/>
        <v>0</v>
      </c>
    </row>
    <row r="58" spans="1:8" x14ac:dyDescent="0.25">
      <c r="A58" s="5">
        <f t="shared" si="8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  <c r="H58" s="32">
        <f t="shared" si="7"/>
        <v>0</v>
      </c>
    </row>
    <row r="59" spans="1:8" x14ac:dyDescent="0.25">
      <c r="A59" s="5">
        <f t="shared" si="8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  <c r="H59" s="32">
        <f t="shared" si="7"/>
        <v>0</v>
      </c>
    </row>
    <row r="60" spans="1:8" x14ac:dyDescent="0.25">
      <c r="A60" s="5">
        <f t="shared" si="8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  <c r="H60" s="32">
        <f t="shared" si="7"/>
        <v>0</v>
      </c>
    </row>
    <row r="61" spans="1:8" x14ac:dyDescent="0.25">
      <c r="A61" s="5">
        <f t="shared" si="8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  <c r="H61" s="32">
        <f t="shared" si="7"/>
        <v>0</v>
      </c>
    </row>
    <row r="62" spans="1:8" x14ac:dyDescent="0.25">
      <c r="A62" s="5">
        <f t="shared" si="8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  <c r="H62" s="32">
        <f t="shared" si="7"/>
        <v>0</v>
      </c>
    </row>
    <row r="63" spans="1:8" x14ac:dyDescent="0.25">
      <c r="A63" s="5">
        <f t="shared" si="8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  <c r="H63" s="32">
        <f t="shared" si="7"/>
        <v>0</v>
      </c>
    </row>
    <row r="64" spans="1:8" x14ac:dyDescent="0.25">
      <c r="A64" s="5">
        <f t="shared" si="8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  <c r="H64" s="32">
        <f t="shared" si="7"/>
        <v>0</v>
      </c>
    </row>
    <row r="65" spans="1:8" x14ac:dyDescent="0.25">
      <c r="A65" s="5">
        <f t="shared" si="8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  <c r="H65" s="32">
        <f t="shared" si="7"/>
        <v>0</v>
      </c>
    </row>
    <row r="66" spans="1:8" x14ac:dyDescent="0.25">
      <c r="A66" s="5">
        <f t="shared" si="8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  <c r="H66" s="32">
        <f t="shared" si="7"/>
        <v>0</v>
      </c>
    </row>
    <row r="67" spans="1:8" x14ac:dyDescent="0.25">
      <c r="A67" s="5">
        <f t="shared" si="8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  <c r="H67" s="32">
        <f t="shared" si="7"/>
        <v>0</v>
      </c>
    </row>
    <row r="68" spans="1:8" x14ac:dyDescent="0.25">
      <c r="A68" s="5">
        <f t="shared" si="8"/>
        <v>65</v>
      </c>
      <c r="B68" s="4">
        <f t="shared" ref="B68:B131" si="9">I68+M68+Q68+U68+Y68+AC68-AG68</f>
        <v>0</v>
      </c>
      <c r="C68" s="4">
        <f t="shared" ref="C68:C131" si="10">J68+N68+R68+V68+Z68+AD68-AH68</f>
        <v>0</v>
      </c>
      <c r="D68" s="4">
        <f t="shared" ref="D68:D131" si="11">K68+O68+S68+W68+AA68+AE68-AI68</f>
        <v>0</v>
      </c>
      <c r="E68" s="4">
        <f t="shared" ref="E68:E131" si="12">L68+P68+T68+X68+AB68+AF68-AJ68</f>
        <v>0</v>
      </c>
      <c r="F68" s="23">
        <f t="shared" si="6"/>
        <v>0</v>
      </c>
      <c r="G68" s="23">
        <f t="shared" ref="G68:G131" si="13">IFERROR(100*AG68*$AH$3/(AH68*$AG$3),0)</f>
        <v>0</v>
      </c>
      <c r="H68" s="32">
        <f t="shared" si="7"/>
        <v>0</v>
      </c>
    </row>
    <row r="69" spans="1:8" x14ac:dyDescent="0.25">
      <c r="A69" s="5">
        <f t="shared" si="8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3">
        <f t="shared" ref="F69:F132" si="14">IFERROR(100*I69*$J$3/(J69*$I$3),0)</f>
        <v>0</v>
      </c>
      <c r="G69" s="23">
        <f t="shared" si="13"/>
        <v>0</v>
      </c>
      <c r="H69" s="32">
        <f t="shared" ref="H69:H132" si="15">IF(AK69=0,0,$H$3-AK69+(A69*12)-18)</f>
        <v>0</v>
      </c>
    </row>
    <row r="70" spans="1:8" x14ac:dyDescent="0.25">
      <c r="A70" s="5">
        <f t="shared" si="8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3">
        <f t="shared" si="14"/>
        <v>0</v>
      </c>
      <c r="G70" s="23">
        <f t="shared" si="13"/>
        <v>0</v>
      </c>
      <c r="H70" s="32">
        <f t="shared" si="15"/>
        <v>0</v>
      </c>
    </row>
    <row r="71" spans="1:8" x14ac:dyDescent="0.25">
      <c r="A71" s="5">
        <f t="shared" si="8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3">
        <f t="shared" si="14"/>
        <v>0</v>
      </c>
      <c r="G71" s="23">
        <f t="shared" si="13"/>
        <v>0</v>
      </c>
      <c r="H71" s="32">
        <f t="shared" si="15"/>
        <v>0</v>
      </c>
    </row>
    <row r="72" spans="1:8" x14ac:dyDescent="0.25">
      <c r="A72" s="5">
        <f t="shared" ref="A72:A135" si="16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3">
        <f t="shared" si="14"/>
        <v>0</v>
      </c>
      <c r="G72" s="23">
        <f t="shared" si="13"/>
        <v>0</v>
      </c>
      <c r="H72" s="32">
        <f t="shared" si="15"/>
        <v>0</v>
      </c>
    </row>
    <row r="73" spans="1:8" x14ac:dyDescent="0.25">
      <c r="A73" s="5">
        <f t="shared" si="16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3">
        <f t="shared" si="14"/>
        <v>0</v>
      </c>
      <c r="G73" s="23">
        <f t="shared" si="13"/>
        <v>0</v>
      </c>
      <c r="H73" s="32">
        <f t="shared" si="15"/>
        <v>0</v>
      </c>
    </row>
    <row r="74" spans="1:8" x14ac:dyDescent="0.25">
      <c r="A74" s="5">
        <f t="shared" si="16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3">
        <f t="shared" si="14"/>
        <v>0</v>
      </c>
      <c r="G74" s="23">
        <f t="shared" si="13"/>
        <v>0</v>
      </c>
      <c r="H74" s="32">
        <f t="shared" si="15"/>
        <v>0</v>
      </c>
    </row>
    <row r="75" spans="1:8" x14ac:dyDescent="0.25">
      <c r="A75" s="5">
        <f t="shared" si="16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3">
        <f t="shared" si="14"/>
        <v>0</v>
      </c>
      <c r="G75" s="23">
        <f t="shared" si="13"/>
        <v>0</v>
      </c>
      <c r="H75" s="32">
        <f t="shared" si="15"/>
        <v>0</v>
      </c>
    </row>
    <row r="76" spans="1:8" x14ac:dyDescent="0.25">
      <c r="A76" s="5">
        <f t="shared" si="16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3">
        <f t="shared" si="14"/>
        <v>0</v>
      </c>
      <c r="G76" s="23">
        <f t="shared" si="13"/>
        <v>0</v>
      </c>
      <c r="H76" s="32">
        <f t="shared" si="15"/>
        <v>0</v>
      </c>
    </row>
    <row r="77" spans="1:8" x14ac:dyDescent="0.25">
      <c r="A77" s="5">
        <f t="shared" si="16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3">
        <f t="shared" si="14"/>
        <v>0</v>
      </c>
      <c r="G77" s="23">
        <f t="shared" si="13"/>
        <v>0</v>
      </c>
      <c r="H77" s="32">
        <f t="shared" si="15"/>
        <v>0</v>
      </c>
    </row>
    <row r="78" spans="1:8" x14ac:dyDescent="0.25">
      <c r="A78" s="5">
        <f t="shared" si="16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3">
        <f t="shared" si="14"/>
        <v>0</v>
      </c>
      <c r="G78" s="23">
        <f t="shared" si="13"/>
        <v>0</v>
      </c>
      <c r="H78" s="32">
        <f t="shared" si="15"/>
        <v>0</v>
      </c>
    </row>
    <row r="79" spans="1:8" x14ac:dyDescent="0.25">
      <c r="A79" s="5">
        <f t="shared" si="16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3">
        <f t="shared" si="14"/>
        <v>0</v>
      </c>
      <c r="G79" s="23">
        <f t="shared" si="13"/>
        <v>0</v>
      </c>
      <c r="H79" s="32">
        <f t="shared" si="15"/>
        <v>0</v>
      </c>
    </row>
    <row r="80" spans="1:8" x14ac:dyDescent="0.25">
      <c r="A80" s="5">
        <f t="shared" si="16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3">
        <f t="shared" si="14"/>
        <v>0</v>
      </c>
      <c r="G80" s="23">
        <f t="shared" si="13"/>
        <v>0</v>
      </c>
      <c r="H80" s="32">
        <f t="shared" si="15"/>
        <v>0</v>
      </c>
    </row>
    <row r="81" spans="1:8" x14ac:dyDescent="0.25">
      <c r="A81" s="5">
        <f t="shared" si="16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3">
        <f t="shared" si="14"/>
        <v>0</v>
      </c>
      <c r="G81" s="23">
        <f t="shared" si="13"/>
        <v>0</v>
      </c>
      <c r="H81" s="32">
        <f t="shared" si="15"/>
        <v>0</v>
      </c>
    </row>
    <row r="82" spans="1:8" x14ac:dyDescent="0.25">
      <c r="A82" s="5">
        <f t="shared" si="16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3">
        <f t="shared" si="14"/>
        <v>0</v>
      </c>
      <c r="G82" s="23">
        <f t="shared" si="13"/>
        <v>0</v>
      </c>
      <c r="H82" s="32">
        <f t="shared" si="15"/>
        <v>0</v>
      </c>
    </row>
    <row r="83" spans="1:8" x14ac:dyDescent="0.25">
      <c r="A83" s="5">
        <f t="shared" si="16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3">
        <f t="shared" si="14"/>
        <v>0</v>
      </c>
      <c r="G83" s="23">
        <f t="shared" si="13"/>
        <v>0</v>
      </c>
      <c r="H83" s="32">
        <f t="shared" si="15"/>
        <v>0</v>
      </c>
    </row>
    <row r="84" spans="1:8" x14ac:dyDescent="0.25">
      <c r="A84" s="5">
        <f t="shared" si="16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3">
        <f t="shared" si="14"/>
        <v>0</v>
      </c>
      <c r="G84" s="23">
        <f t="shared" si="13"/>
        <v>0</v>
      </c>
      <c r="H84" s="32">
        <f t="shared" si="15"/>
        <v>0</v>
      </c>
    </row>
    <row r="85" spans="1:8" x14ac:dyDescent="0.25">
      <c r="A85" s="5">
        <f t="shared" si="16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3">
        <f t="shared" si="14"/>
        <v>0</v>
      </c>
      <c r="G85" s="23">
        <f t="shared" si="13"/>
        <v>0</v>
      </c>
      <c r="H85" s="32">
        <f t="shared" si="15"/>
        <v>0</v>
      </c>
    </row>
    <row r="86" spans="1:8" x14ac:dyDescent="0.25">
      <c r="A86" s="5">
        <f t="shared" si="16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3">
        <f t="shared" si="14"/>
        <v>0</v>
      </c>
      <c r="G86" s="23">
        <f t="shared" si="13"/>
        <v>0</v>
      </c>
      <c r="H86" s="32">
        <f t="shared" si="15"/>
        <v>0</v>
      </c>
    </row>
    <row r="87" spans="1:8" x14ac:dyDescent="0.25">
      <c r="A87" s="5">
        <f t="shared" si="16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3">
        <f t="shared" si="14"/>
        <v>0</v>
      </c>
      <c r="G87" s="23">
        <f t="shared" si="13"/>
        <v>0</v>
      </c>
      <c r="H87" s="32">
        <f t="shared" si="15"/>
        <v>0</v>
      </c>
    </row>
    <row r="88" spans="1:8" x14ac:dyDescent="0.25">
      <c r="A88" s="5">
        <f t="shared" si="16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3">
        <f t="shared" si="14"/>
        <v>0</v>
      </c>
      <c r="G88" s="23">
        <f t="shared" si="13"/>
        <v>0</v>
      </c>
      <c r="H88" s="32">
        <f t="shared" si="15"/>
        <v>0</v>
      </c>
    </row>
    <row r="89" spans="1:8" x14ac:dyDescent="0.25">
      <c r="A89" s="5">
        <f t="shared" si="16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3">
        <f t="shared" si="14"/>
        <v>0</v>
      </c>
      <c r="G89" s="23">
        <f t="shared" si="13"/>
        <v>0</v>
      </c>
      <c r="H89" s="32">
        <f t="shared" si="15"/>
        <v>0</v>
      </c>
    </row>
    <row r="90" spans="1:8" x14ac:dyDescent="0.25">
      <c r="A90" s="5">
        <f t="shared" si="16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3">
        <f t="shared" si="14"/>
        <v>0</v>
      </c>
      <c r="G90" s="23">
        <f t="shared" si="13"/>
        <v>0</v>
      </c>
      <c r="H90" s="32">
        <f t="shared" si="15"/>
        <v>0</v>
      </c>
    </row>
    <row r="91" spans="1:8" x14ac:dyDescent="0.25">
      <c r="A91" s="5">
        <f t="shared" si="16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3">
        <f t="shared" si="14"/>
        <v>0</v>
      </c>
      <c r="G91" s="23">
        <f t="shared" si="13"/>
        <v>0</v>
      </c>
      <c r="H91" s="32">
        <f t="shared" si="15"/>
        <v>0</v>
      </c>
    </row>
    <row r="92" spans="1:8" x14ac:dyDescent="0.25">
      <c r="A92" s="5">
        <f t="shared" si="16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3">
        <f t="shared" si="14"/>
        <v>0</v>
      </c>
      <c r="G92" s="23">
        <f t="shared" si="13"/>
        <v>0</v>
      </c>
      <c r="H92" s="32">
        <f t="shared" si="15"/>
        <v>0</v>
      </c>
    </row>
    <row r="93" spans="1:8" x14ac:dyDescent="0.25">
      <c r="A93" s="5">
        <f t="shared" si="16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3">
        <f t="shared" si="14"/>
        <v>0</v>
      </c>
      <c r="G93" s="23">
        <f t="shared" si="13"/>
        <v>0</v>
      </c>
      <c r="H93" s="32">
        <f t="shared" si="15"/>
        <v>0</v>
      </c>
    </row>
    <row r="94" spans="1:8" x14ac:dyDescent="0.25">
      <c r="A94" s="5">
        <f t="shared" si="16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3">
        <f t="shared" si="14"/>
        <v>0</v>
      </c>
      <c r="G94" s="23">
        <f t="shared" si="13"/>
        <v>0</v>
      </c>
      <c r="H94" s="32">
        <f t="shared" si="15"/>
        <v>0</v>
      </c>
    </row>
    <row r="95" spans="1:8" x14ac:dyDescent="0.25">
      <c r="A95" s="5">
        <f t="shared" si="16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3">
        <f t="shared" si="14"/>
        <v>0</v>
      </c>
      <c r="G95" s="23">
        <f t="shared" si="13"/>
        <v>0</v>
      </c>
      <c r="H95" s="32">
        <f t="shared" si="15"/>
        <v>0</v>
      </c>
    </row>
    <row r="96" spans="1:8" x14ac:dyDescent="0.25">
      <c r="A96" s="5">
        <f t="shared" si="16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3">
        <f t="shared" si="14"/>
        <v>0</v>
      </c>
      <c r="G96" s="23">
        <f t="shared" si="13"/>
        <v>0</v>
      </c>
      <c r="H96" s="32">
        <f t="shared" si="15"/>
        <v>0</v>
      </c>
    </row>
    <row r="97" spans="1:8" x14ac:dyDescent="0.25">
      <c r="A97" s="5">
        <f t="shared" si="16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3">
        <f t="shared" si="14"/>
        <v>0</v>
      </c>
      <c r="G97" s="23">
        <f t="shared" si="13"/>
        <v>0</v>
      </c>
      <c r="H97" s="32">
        <f t="shared" si="15"/>
        <v>0</v>
      </c>
    </row>
    <row r="98" spans="1:8" x14ac:dyDescent="0.25">
      <c r="A98" s="5">
        <f t="shared" si="16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3">
        <f t="shared" si="14"/>
        <v>0</v>
      </c>
      <c r="G98" s="23">
        <f t="shared" si="13"/>
        <v>0</v>
      </c>
      <c r="H98" s="32">
        <f t="shared" si="15"/>
        <v>0</v>
      </c>
    </row>
    <row r="99" spans="1:8" x14ac:dyDescent="0.25">
      <c r="A99" s="5">
        <f t="shared" si="16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3">
        <f t="shared" si="14"/>
        <v>0</v>
      </c>
      <c r="G99" s="23">
        <f t="shared" si="13"/>
        <v>0</v>
      </c>
      <c r="H99" s="32">
        <f t="shared" si="15"/>
        <v>0</v>
      </c>
    </row>
    <row r="100" spans="1:8" x14ac:dyDescent="0.25">
      <c r="A100" s="5">
        <f t="shared" si="16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3">
        <f t="shared" si="14"/>
        <v>0</v>
      </c>
      <c r="G100" s="23">
        <f t="shared" si="13"/>
        <v>0</v>
      </c>
      <c r="H100" s="32">
        <f t="shared" si="15"/>
        <v>0</v>
      </c>
    </row>
    <row r="101" spans="1:8" x14ac:dyDescent="0.25">
      <c r="A101" s="5">
        <f t="shared" si="16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3">
        <f t="shared" si="14"/>
        <v>0</v>
      </c>
      <c r="G101" s="23">
        <f t="shared" si="13"/>
        <v>0</v>
      </c>
      <c r="H101" s="32">
        <f t="shared" si="15"/>
        <v>0</v>
      </c>
    </row>
    <row r="102" spans="1:8" x14ac:dyDescent="0.25">
      <c r="A102" s="5">
        <f t="shared" si="16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3">
        <f t="shared" si="14"/>
        <v>0</v>
      </c>
      <c r="G102" s="23">
        <f t="shared" si="13"/>
        <v>0</v>
      </c>
      <c r="H102" s="32">
        <f t="shared" si="15"/>
        <v>0</v>
      </c>
    </row>
    <row r="103" spans="1:8" x14ac:dyDescent="0.25">
      <c r="A103" s="5">
        <f t="shared" si="16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3">
        <f t="shared" si="14"/>
        <v>0</v>
      </c>
      <c r="G103" s="23">
        <f t="shared" si="13"/>
        <v>0</v>
      </c>
      <c r="H103" s="32">
        <f t="shared" si="15"/>
        <v>0</v>
      </c>
    </row>
    <row r="104" spans="1:8" x14ac:dyDescent="0.25">
      <c r="A104" s="5">
        <f t="shared" si="16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3">
        <f t="shared" si="14"/>
        <v>0</v>
      </c>
      <c r="G104" s="23">
        <f t="shared" si="13"/>
        <v>0</v>
      </c>
      <c r="H104" s="32">
        <f t="shared" si="15"/>
        <v>0</v>
      </c>
    </row>
    <row r="105" spans="1:8" x14ac:dyDescent="0.25">
      <c r="A105" s="5">
        <f t="shared" si="16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3">
        <f t="shared" si="14"/>
        <v>0</v>
      </c>
      <c r="G105" s="23">
        <f t="shared" si="13"/>
        <v>0</v>
      </c>
      <c r="H105" s="32">
        <f t="shared" si="15"/>
        <v>0</v>
      </c>
    </row>
    <row r="106" spans="1:8" x14ac:dyDescent="0.25">
      <c r="A106" s="5">
        <f t="shared" si="16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3">
        <f t="shared" si="14"/>
        <v>0</v>
      </c>
      <c r="G106" s="23">
        <f t="shared" si="13"/>
        <v>0</v>
      </c>
      <c r="H106" s="32">
        <f t="shared" si="15"/>
        <v>0</v>
      </c>
    </row>
    <row r="107" spans="1:8" x14ac:dyDescent="0.25">
      <c r="A107" s="5">
        <f t="shared" si="16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3">
        <f t="shared" si="14"/>
        <v>0</v>
      </c>
      <c r="G107" s="23">
        <f t="shared" si="13"/>
        <v>0</v>
      </c>
      <c r="H107" s="32">
        <f t="shared" si="15"/>
        <v>0</v>
      </c>
    </row>
    <row r="108" spans="1:8" x14ac:dyDescent="0.25">
      <c r="A108" s="5">
        <f t="shared" si="16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3">
        <f t="shared" si="14"/>
        <v>0</v>
      </c>
      <c r="G108" s="23">
        <f t="shared" si="13"/>
        <v>0</v>
      </c>
      <c r="H108" s="32">
        <f t="shared" si="15"/>
        <v>0</v>
      </c>
    </row>
    <row r="109" spans="1:8" x14ac:dyDescent="0.25">
      <c r="A109" s="5">
        <f t="shared" si="16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3">
        <f t="shared" si="14"/>
        <v>0</v>
      </c>
      <c r="G109" s="23">
        <f t="shared" si="13"/>
        <v>0</v>
      </c>
      <c r="H109" s="32">
        <f t="shared" si="15"/>
        <v>0</v>
      </c>
    </row>
    <row r="110" spans="1:8" x14ac:dyDescent="0.25">
      <c r="A110" s="5">
        <f t="shared" si="16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3">
        <f t="shared" si="14"/>
        <v>0</v>
      </c>
      <c r="G110" s="23">
        <f t="shared" si="13"/>
        <v>0</v>
      </c>
      <c r="H110" s="32">
        <f t="shared" si="15"/>
        <v>0</v>
      </c>
    </row>
    <row r="111" spans="1:8" x14ac:dyDescent="0.25">
      <c r="A111" s="5">
        <f t="shared" si="16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3">
        <f t="shared" si="14"/>
        <v>0</v>
      </c>
      <c r="G111" s="23">
        <f t="shared" si="13"/>
        <v>0</v>
      </c>
      <c r="H111" s="32">
        <f t="shared" si="15"/>
        <v>0</v>
      </c>
    </row>
    <row r="112" spans="1:8" x14ac:dyDescent="0.25">
      <c r="A112" s="5">
        <f t="shared" si="16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3">
        <f t="shared" si="14"/>
        <v>0</v>
      </c>
      <c r="G112" s="23">
        <f t="shared" si="13"/>
        <v>0</v>
      </c>
      <c r="H112" s="32">
        <f t="shared" si="15"/>
        <v>0</v>
      </c>
    </row>
    <row r="113" spans="1:8" x14ac:dyDescent="0.25">
      <c r="A113" s="5">
        <f t="shared" si="16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3">
        <f t="shared" si="14"/>
        <v>0</v>
      </c>
      <c r="G113" s="23">
        <f t="shared" si="13"/>
        <v>0</v>
      </c>
      <c r="H113" s="32">
        <f t="shared" si="15"/>
        <v>0</v>
      </c>
    </row>
    <row r="114" spans="1:8" x14ac:dyDescent="0.25">
      <c r="A114" s="5">
        <f t="shared" si="16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3">
        <f t="shared" si="14"/>
        <v>0</v>
      </c>
      <c r="G114" s="23">
        <f t="shared" si="13"/>
        <v>0</v>
      </c>
      <c r="H114" s="32">
        <f t="shared" si="15"/>
        <v>0</v>
      </c>
    </row>
    <row r="115" spans="1:8" x14ac:dyDescent="0.25">
      <c r="A115" s="5">
        <f t="shared" si="16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3">
        <f t="shared" si="14"/>
        <v>0</v>
      </c>
      <c r="G115" s="23">
        <f t="shared" si="13"/>
        <v>0</v>
      </c>
      <c r="H115" s="32">
        <f t="shared" si="15"/>
        <v>0</v>
      </c>
    </row>
    <row r="116" spans="1:8" x14ac:dyDescent="0.25">
      <c r="A116" s="5">
        <f t="shared" si="16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3">
        <f t="shared" si="14"/>
        <v>0</v>
      </c>
      <c r="G116" s="23">
        <f t="shared" si="13"/>
        <v>0</v>
      </c>
      <c r="H116" s="32">
        <f t="shared" si="15"/>
        <v>0</v>
      </c>
    </row>
    <row r="117" spans="1:8" x14ac:dyDescent="0.25">
      <c r="A117" s="5">
        <f t="shared" si="16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3">
        <f t="shared" si="14"/>
        <v>0</v>
      </c>
      <c r="G117" s="23">
        <f t="shared" si="13"/>
        <v>0</v>
      </c>
      <c r="H117" s="32">
        <f t="shared" si="15"/>
        <v>0</v>
      </c>
    </row>
    <row r="118" spans="1:8" x14ac:dyDescent="0.25">
      <c r="A118" s="5">
        <f t="shared" si="16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3">
        <f t="shared" si="14"/>
        <v>0</v>
      </c>
      <c r="G118" s="23">
        <f t="shared" si="13"/>
        <v>0</v>
      </c>
      <c r="H118" s="32">
        <f t="shared" si="15"/>
        <v>0</v>
      </c>
    </row>
    <row r="119" spans="1:8" x14ac:dyDescent="0.25">
      <c r="A119" s="5">
        <f t="shared" si="16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3">
        <f t="shared" si="14"/>
        <v>0</v>
      </c>
      <c r="G119" s="23">
        <f t="shared" si="13"/>
        <v>0</v>
      </c>
      <c r="H119" s="32">
        <f t="shared" si="15"/>
        <v>0</v>
      </c>
    </row>
    <row r="120" spans="1:8" x14ac:dyDescent="0.25">
      <c r="A120" s="5">
        <f t="shared" si="16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3">
        <f t="shared" si="14"/>
        <v>0</v>
      </c>
      <c r="G120" s="23">
        <f t="shared" si="13"/>
        <v>0</v>
      </c>
      <c r="H120" s="32">
        <f t="shared" si="15"/>
        <v>0</v>
      </c>
    </row>
    <row r="121" spans="1:8" x14ac:dyDescent="0.25">
      <c r="A121" s="5">
        <f t="shared" si="16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3">
        <f t="shared" si="14"/>
        <v>0</v>
      </c>
      <c r="G121" s="23">
        <f t="shared" si="13"/>
        <v>0</v>
      </c>
      <c r="H121" s="32">
        <f t="shared" si="15"/>
        <v>0</v>
      </c>
    </row>
    <row r="122" spans="1:8" x14ac:dyDescent="0.25">
      <c r="A122" s="5">
        <f t="shared" si="16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3">
        <f t="shared" si="14"/>
        <v>0</v>
      </c>
      <c r="G122" s="23">
        <f t="shared" si="13"/>
        <v>0</v>
      </c>
      <c r="H122" s="32">
        <f t="shared" si="15"/>
        <v>0</v>
      </c>
    </row>
    <row r="123" spans="1:8" x14ac:dyDescent="0.25">
      <c r="A123" s="5">
        <f t="shared" si="16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3">
        <f t="shared" si="14"/>
        <v>0</v>
      </c>
      <c r="G123" s="23">
        <f t="shared" si="13"/>
        <v>0</v>
      </c>
      <c r="H123" s="32">
        <f t="shared" si="15"/>
        <v>0</v>
      </c>
    </row>
    <row r="124" spans="1:8" x14ac:dyDescent="0.25">
      <c r="A124" s="5">
        <f t="shared" si="16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3">
        <f t="shared" si="14"/>
        <v>0</v>
      </c>
      <c r="G124" s="23">
        <f t="shared" si="13"/>
        <v>0</v>
      </c>
      <c r="H124" s="32">
        <f t="shared" si="15"/>
        <v>0</v>
      </c>
    </row>
    <row r="125" spans="1:8" x14ac:dyDescent="0.25">
      <c r="A125" s="5">
        <f t="shared" si="16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3">
        <f t="shared" si="14"/>
        <v>0</v>
      </c>
      <c r="G125" s="23">
        <f t="shared" si="13"/>
        <v>0</v>
      </c>
      <c r="H125" s="32">
        <f t="shared" si="15"/>
        <v>0</v>
      </c>
    </row>
    <row r="126" spans="1:8" x14ac:dyDescent="0.25">
      <c r="A126" s="5">
        <f t="shared" si="16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3">
        <f t="shared" si="14"/>
        <v>0</v>
      </c>
      <c r="G126" s="23">
        <f t="shared" si="13"/>
        <v>0</v>
      </c>
      <c r="H126" s="32">
        <f t="shared" si="15"/>
        <v>0</v>
      </c>
    </row>
    <row r="127" spans="1:8" x14ac:dyDescent="0.25">
      <c r="A127" s="5">
        <f t="shared" si="16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3">
        <f t="shared" si="14"/>
        <v>0</v>
      </c>
      <c r="G127" s="23">
        <f t="shared" si="13"/>
        <v>0</v>
      </c>
      <c r="H127" s="32">
        <f t="shared" si="15"/>
        <v>0</v>
      </c>
    </row>
    <row r="128" spans="1:8" x14ac:dyDescent="0.25">
      <c r="A128" s="5">
        <f t="shared" si="16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3">
        <f t="shared" si="14"/>
        <v>0</v>
      </c>
      <c r="G128" s="23">
        <f t="shared" si="13"/>
        <v>0</v>
      </c>
      <c r="H128" s="32">
        <f t="shared" si="15"/>
        <v>0</v>
      </c>
    </row>
    <row r="129" spans="1:8" x14ac:dyDescent="0.25">
      <c r="A129" s="5">
        <f t="shared" si="16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3">
        <f t="shared" si="14"/>
        <v>0</v>
      </c>
      <c r="G129" s="23">
        <f t="shared" si="13"/>
        <v>0</v>
      </c>
      <c r="H129" s="32">
        <f t="shared" si="15"/>
        <v>0</v>
      </c>
    </row>
    <row r="130" spans="1:8" x14ac:dyDescent="0.25">
      <c r="A130" s="5">
        <f t="shared" si="16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3">
        <f t="shared" si="14"/>
        <v>0</v>
      </c>
      <c r="G130" s="23">
        <f t="shared" si="13"/>
        <v>0</v>
      </c>
      <c r="H130" s="32">
        <f t="shared" si="15"/>
        <v>0</v>
      </c>
    </row>
    <row r="131" spans="1:8" x14ac:dyDescent="0.25">
      <c r="A131" s="5">
        <f t="shared" si="16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3">
        <f t="shared" si="14"/>
        <v>0</v>
      </c>
      <c r="G131" s="23">
        <f t="shared" si="13"/>
        <v>0</v>
      </c>
      <c r="H131" s="32">
        <f t="shared" si="15"/>
        <v>0</v>
      </c>
    </row>
    <row r="132" spans="1:8" x14ac:dyDescent="0.25">
      <c r="A132" s="5">
        <f t="shared" si="16"/>
        <v>129</v>
      </c>
      <c r="B132" s="4">
        <f t="shared" ref="B132:B195" si="17">I132+M132+Q132+U132+Y132+AC132-AG132</f>
        <v>0</v>
      </c>
      <c r="C132" s="4">
        <f t="shared" ref="C132:C195" si="18">J132+N132+R132+V132+Z132+AD132-AH132</f>
        <v>0</v>
      </c>
      <c r="D132" s="4">
        <f t="shared" ref="D132:D195" si="19">K132+O132+S132+W132+AA132+AE132-AI132</f>
        <v>0</v>
      </c>
      <c r="E132" s="4">
        <f t="shared" ref="E132:E195" si="20">L132+P132+T132+X132+AB132+AF132-AJ132</f>
        <v>0</v>
      </c>
      <c r="F132" s="23">
        <f t="shared" si="14"/>
        <v>0</v>
      </c>
      <c r="G132" s="23">
        <f t="shared" ref="G132:G195" si="21">IFERROR(100*AG132*$AH$3/(AH132*$AG$3),0)</f>
        <v>0</v>
      </c>
      <c r="H132" s="32">
        <f t="shared" si="15"/>
        <v>0</v>
      </c>
    </row>
    <row r="133" spans="1:8" x14ac:dyDescent="0.25">
      <c r="A133" s="5">
        <f t="shared" si="16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3">
        <f t="shared" ref="F133:F196" si="22">IFERROR(100*I133*$J$3/(J133*$I$3),0)</f>
        <v>0</v>
      </c>
      <c r="G133" s="23">
        <f t="shared" si="21"/>
        <v>0</v>
      </c>
      <c r="H133" s="32">
        <f t="shared" ref="H133:H196" si="23">IF(AK133=0,0,$H$3-AK133+(A133*12)-18)</f>
        <v>0</v>
      </c>
    </row>
    <row r="134" spans="1:8" x14ac:dyDescent="0.25">
      <c r="A134" s="5">
        <f t="shared" si="16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3">
        <f t="shared" si="22"/>
        <v>0</v>
      </c>
      <c r="G134" s="23">
        <f t="shared" si="21"/>
        <v>0</v>
      </c>
      <c r="H134" s="32">
        <f t="shared" si="23"/>
        <v>0</v>
      </c>
    </row>
    <row r="135" spans="1:8" x14ac:dyDescent="0.25">
      <c r="A135" s="5">
        <f t="shared" si="16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3">
        <f t="shared" si="22"/>
        <v>0</v>
      </c>
      <c r="G135" s="23">
        <f t="shared" si="21"/>
        <v>0</v>
      </c>
      <c r="H135" s="32">
        <f t="shared" si="23"/>
        <v>0</v>
      </c>
    </row>
    <row r="136" spans="1:8" x14ac:dyDescent="0.25">
      <c r="A136" s="5">
        <f t="shared" ref="A136:A199" si="24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3">
        <f t="shared" si="22"/>
        <v>0</v>
      </c>
      <c r="G136" s="23">
        <f t="shared" si="21"/>
        <v>0</v>
      </c>
      <c r="H136" s="32">
        <f t="shared" si="23"/>
        <v>0</v>
      </c>
    </row>
    <row r="137" spans="1:8" x14ac:dyDescent="0.25">
      <c r="A137" s="5">
        <f t="shared" si="24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3">
        <f t="shared" si="22"/>
        <v>0</v>
      </c>
      <c r="G137" s="23">
        <f t="shared" si="21"/>
        <v>0</v>
      </c>
      <c r="H137" s="32">
        <f t="shared" si="23"/>
        <v>0</v>
      </c>
    </row>
    <row r="138" spans="1:8" x14ac:dyDescent="0.25">
      <c r="A138" s="5">
        <f t="shared" si="24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3">
        <f t="shared" si="22"/>
        <v>0</v>
      </c>
      <c r="G138" s="23">
        <f t="shared" si="21"/>
        <v>0</v>
      </c>
      <c r="H138" s="32">
        <f t="shared" si="23"/>
        <v>0</v>
      </c>
    </row>
    <row r="139" spans="1:8" x14ac:dyDescent="0.25">
      <c r="A139" s="5">
        <f t="shared" si="24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3">
        <f t="shared" si="22"/>
        <v>0</v>
      </c>
      <c r="G139" s="23">
        <f t="shared" si="21"/>
        <v>0</v>
      </c>
      <c r="H139" s="32">
        <f t="shared" si="23"/>
        <v>0</v>
      </c>
    </row>
    <row r="140" spans="1:8" x14ac:dyDescent="0.25">
      <c r="A140" s="5">
        <f t="shared" si="24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3">
        <f t="shared" si="22"/>
        <v>0</v>
      </c>
      <c r="G140" s="23">
        <f t="shared" si="21"/>
        <v>0</v>
      </c>
      <c r="H140" s="32">
        <f t="shared" si="23"/>
        <v>0</v>
      </c>
    </row>
    <row r="141" spans="1:8" x14ac:dyDescent="0.25">
      <c r="A141" s="5">
        <f t="shared" si="24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3">
        <f t="shared" si="22"/>
        <v>0</v>
      </c>
      <c r="G141" s="23">
        <f t="shared" si="21"/>
        <v>0</v>
      </c>
      <c r="H141" s="32">
        <f t="shared" si="23"/>
        <v>0</v>
      </c>
    </row>
    <row r="142" spans="1:8" x14ac:dyDescent="0.25">
      <c r="A142" s="5">
        <f t="shared" si="24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3">
        <f t="shared" si="22"/>
        <v>0</v>
      </c>
      <c r="G142" s="23">
        <f t="shared" si="21"/>
        <v>0</v>
      </c>
      <c r="H142" s="32">
        <f t="shared" si="23"/>
        <v>0</v>
      </c>
    </row>
    <row r="143" spans="1:8" x14ac:dyDescent="0.25">
      <c r="A143" s="5">
        <f t="shared" si="24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3">
        <f t="shared" si="22"/>
        <v>0</v>
      </c>
      <c r="G143" s="23">
        <f t="shared" si="21"/>
        <v>0</v>
      </c>
      <c r="H143" s="32">
        <f t="shared" si="23"/>
        <v>0</v>
      </c>
    </row>
    <row r="144" spans="1:8" x14ac:dyDescent="0.25">
      <c r="A144" s="5">
        <f t="shared" si="24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3">
        <f t="shared" si="22"/>
        <v>0</v>
      </c>
      <c r="G144" s="23">
        <f t="shared" si="21"/>
        <v>0</v>
      </c>
      <c r="H144" s="32">
        <f t="shared" si="23"/>
        <v>0</v>
      </c>
    </row>
    <row r="145" spans="1:8" x14ac:dyDescent="0.25">
      <c r="A145" s="5">
        <f t="shared" si="24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3">
        <f t="shared" si="22"/>
        <v>0</v>
      </c>
      <c r="G145" s="23">
        <f t="shared" si="21"/>
        <v>0</v>
      </c>
      <c r="H145" s="32">
        <f t="shared" si="23"/>
        <v>0</v>
      </c>
    </row>
    <row r="146" spans="1:8" x14ac:dyDescent="0.25">
      <c r="A146" s="5">
        <f t="shared" si="24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3">
        <f t="shared" si="22"/>
        <v>0</v>
      </c>
      <c r="G146" s="23">
        <f t="shared" si="21"/>
        <v>0</v>
      </c>
      <c r="H146" s="32">
        <f t="shared" si="23"/>
        <v>0</v>
      </c>
    </row>
    <row r="147" spans="1:8" x14ac:dyDescent="0.25">
      <c r="A147" s="5">
        <f t="shared" si="24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3">
        <f t="shared" si="22"/>
        <v>0</v>
      </c>
      <c r="G147" s="23">
        <f t="shared" si="21"/>
        <v>0</v>
      </c>
      <c r="H147" s="32">
        <f t="shared" si="23"/>
        <v>0</v>
      </c>
    </row>
    <row r="148" spans="1:8" x14ac:dyDescent="0.25">
      <c r="A148" s="5">
        <f t="shared" si="24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3">
        <f t="shared" si="22"/>
        <v>0</v>
      </c>
      <c r="G148" s="23">
        <f t="shared" si="21"/>
        <v>0</v>
      </c>
      <c r="H148" s="32">
        <f t="shared" si="23"/>
        <v>0</v>
      </c>
    </row>
    <row r="149" spans="1:8" x14ac:dyDescent="0.25">
      <c r="A149" s="5">
        <f t="shared" si="24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3">
        <f t="shared" si="22"/>
        <v>0</v>
      </c>
      <c r="G149" s="23">
        <f t="shared" si="21"/>
        <v>0</v>
      </c>
      <c r="H149" s="32">
        <f t="shared" si="23"/>
        <v>0</v>
      </c>
    </row>
    <row r="150" spans="1:8" x14ac:dyDescent="0.25">
      <c r="A150" s="5">
        <f t="shared" si="24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3">
        <f t="shared" si="22"/>
        <v>0</v>
      </c>
      <c r="G150" s="23">
        <f t="shared" si="21"/>
        <v>0</v>
      </c>
      <c r="H150" s="32">
        <f t="shared" si="23"/>
        <v>0</v>
      </c>
    </row>
    <row r="151" spans="1:8" x14ac:dyDescent="0.25">
      <c r="A151" s="5">
        <f t="shared" si="24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3">
        <f t="shared" si="22"/>
        <v>0</v>
      </c>
      <c r="G151" s="23">
        <f t="shared" si="21"/>
        <v>0</v>
      </c>
      <c r="H151" s="32">
        <f t="shared" si="23"/>
        <v>0</v>
      </c>
    </row>
    <row r="152" spans="1:8" x14ac:dyDescent="0.25">
      <c r="A152" s="5">
        <f t="shared" si="24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3">
        <f t="shared" si="22"/>
        <v>0</v>
      </c>
      <c r="G152" s="23">
        <f t="shared" si="21"/>
        <v>0</v>
      </c>
      <c r="H152" s="32">
        <f t="shared" si="23"/>
        <v>0</v>
      </c>
    </row>
    <row r="153" spans="1:8" x14ac:dyDescent="0.25">
      <c r="A153" s="5">
        <f t="shared" si="24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3">
        <f t="shared" si="22"/>
        <v>0</v>
      </c>
      <c r="G153" s="23">
        <f t="shared" si="21"/>
        <v>0</v>
      </c>
      <c r="H153" s="32">
        <f t="shared" si="23"/>
        <v>0</v>
      </c>
    </row>
    <row r="154" spans="1:8" x14ac:dyDescent="0.25">
      <c r="A154" s="5">
        <f t="shared" si="24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3">
        <f t="shared" si="22"/>
        <v>0</v>
      </c>
      <c r="G154" s="23">
        <f t="shared" si="21"/>
        <v>0</v>
      </c>
      <c r="H154" s="32">
        <f t="shared" si="23"/>
        <v>0</v>
      </c>
    </row>
    <row r="155" spans="1:8" x14ac:dyDescent="0.25">
      <c r="A155" s="5">
        <f t="shared" si="24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3">
        <f t="shared" si="22"/>
        <v>0</v>
      </c>
      <c r="G155" s="23">
        <f t="shared" si="21"/>
        <v>0</v>
      </c>
      <c r="H155" s="32">
        <f t="shared" si="23"/>
        <v>0</v>
      </c>
    </row>
    <row r="156" spans="1:8" x14ac:dyDescent="0.25">
      <c r="A156" s="5">
        <f t="shared" si="24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3">
        <f t="shared" si="22"/>
        <v>0</v>
      </c>
      <c r="G156" s="23">
        <f t="shared" si="21"/>
        <v>0</v>
      </c>
      <c r="H156" s="32">
        <f t="shared" si="23"/>
        <v>0</v>
      </c>
    </row>
    <row r="157" spans="1:8" x14ac:dyDescent="0.25">
      <c r="A157" s="5">
        <f t="shared" si="24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3">
        <f t="shared" si="22"/>
        <v>0</v>
      </c>
      <c r="G157" s="23">
        <f t="shared" si="21"/>
        <v>0</v>
      </c>
      <c r="H157" s="32">
        <f t="shared" si="23"/>
        <v>0</v>
      </c>
    </row>
    <row r="158" spans="1:8" x14ac:dyDescent="0.25">
      <c r="A158" s="5">
        <f t="shared" si="24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3">
        <f t="shared" si="22"/>
        <v>0</v>
      </c>
      <c r="G158" s="23">
        <f t="shared" si="21"/>
        <v>0</v>
      </c>
      <c r="H158" s="32">
        <f t="shared" si="23"/>
        <v>0</v>
      </c>
    </row>
    <row r="159" spans="1:8" x14ac:dyDescent="0.25">
      <c r="A159" s="5">
        <f t="shared" si="24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3">
        <f t="shared" si="22"/>
        <v>0</v>
      </c>
      <c r="G159" s="23">
        <f t="shared" si="21"/>
        <v>0</v>
      </c>
      <c r="H159" s="32">
        <f t="shared" si="23"/>
        <v>0</v>
      </c>
    </row>
    <row r="160" spans="1:8" x14ac:dyDescent="0.25">
      <c r="A160" s="5">
        <f t="shared" si="24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3">
        <f t="shared" si="22"/>
        <v>0</v>
      </c>
      <c r="G160" s="23">
        <f t="shared" si="21"/>
        <v>0</v>
      </c>
      <c r="H160" s="32">
        <f t="shared" si="23"/>
        <v>0</v>
      </c>
    </row>
    <row r="161" spans="1:8" x14ac:dyDescent="0.25">
      <c r="A161" s="5">
        <f t="shared" si="24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3">
        <f t="shared" si="22"/>
        <v>0</v>
      </c>
      <c r="G161" s="23">
        <f t="shared" si="21"/>
        <v>0</v>
      </c>
      <c r="H161" s="32">
        <f t="shared" si="23"/>
        <v>0</v>
      </c>
    </row>
    <row r="162" spans="1:8" x14ac:dyDescent="0.25">
      <c r="A162" s="5">
        <f t="shared" si="24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3">
        <f t="shared" si="22"/>
        <v>0</v>
      </c>
      <c r="G162" s="23">
        <f t="shared" si="21"/>
        <v>0</v>
      </c>
      <c r="H162" s="32">
        <f t="shared" si="23"/>
        <v>0</v>
      </c>
    </row>
    <row r="163" spans="1:8" x14ac:dyDescent="0.25">
      <c r="A163" s="5">
        <f t="shared" si="24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3">
        <f t="shared" si="22"/>
        <v>0</v>
      </c>
      <c r="G163" s="23">
        <f t="shared" si="21"/>
        <v>0</v>
      </c>
      <c r="H163" s="32">
        <f t="shared" si="23"/>
        <v>0</v>
      </c>
    </row>
    <row r="164" spans="1:8" x14ac:dyDescent="0.25">
      <c r="A164" s="5">
        <f t="shared" si="24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3">
        <f t="shared" si="22"/>
        <v>0</v>
      </c>
      <c r="G164" s="23">
        <f t="shared" si="21"/>
        <v>0</v>
      </c>
      <c r="H164" s="32">
        <f t="shared" si="23"/>
        <v>0</v>
      </c>
    </row>
    <row r="165" spans="1:8" x14ac:dyDescent="0.25">
      <c r="A165" s="5">
        <f t="shared" si="24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3">
        <f t="shared" si="22"/>
        <v>0</v>
      </c>
      <c r="G165" s="23">
        <f t="shared" si="21"/>
        <v>0</v>
      </c>
      <c r="H165" s="32">
        <f t="shared" si="23"/>
        <v>0</v>
      </c>
    </row>
    <row r="166" spans="1:8" x14ac:dyDescent="0.25">
      <c r="A166" s="5">
        <f t="shared" si="24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3">
        <f t="shared" si="22"/>
        <v>0</v>
      </c>
      <c r="G166" s="23">
        <f t="shared" si="21"/>
        <v>0</v>
      </c>
      <c r="H166" s="32">
        <f t="shared" si="23"/>
        <v>0</v>
      </c>
    </row>
    <row r="167" spans="1:8" x14ac:dyDescent="0.25">
      <c r="A167" s="5">
        <f t="shared" si="24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3">
        <f t="shared" si="22"/>
        <v>0</v>
      </c>
      <c r="G167" s="23">
        <f t="shared" si="21"/>
        <v>0</v>
      </c>
      <c r="H167" s="32">
        <f t="shared" si="23"/>
        <v>0</v>
      </c>
    </row>
    <row r="168" spans="1:8" x14ac:dyDescent="0.25">
      <c r="A168" s="5">
        <f t="shared" si="24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3">
        <f t="shared" si="22"/>
        <v>0</v>
      </c>
      <c r="G168" s="23">
        <f t="shared" si="21"/>
        <v>0</v>
      </c>
      <c r="H168" s="32">
        <f t="shared" si="23"/>
        <v>0</v>
      </c>
    </row>
    <row r="169" spans="1:8" x14ac:dyDescent="0.25">
      <c r="A169" s="5">
        <f t="shared" si="24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3">
        <f t="shared" si="22"/>
        <v>0</v>
      </c>
      <c r="G169" s="23">
        <f t="shared" si="21"/>
        <v>0</v>
      </c>
      <c r="H169" s="32">
        <f t="shared" si="23"/>
        <v>0</v>
      </c>
    </row>
    <row r="170" spans="1:8" x14ac:dyDescent="0.25">
      <c r="A170" s="5">
        <f t="shared" si="24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3">
        <f t="shared" si="22"/>
        <v>0</v>
      </c>
      <c r="G170" s="23">
        <f t="shared" si="21"/>
        <v>0</v>
      </c>
      <c r="H170" s="32">
        <f t="shared" si="23"/>
        <v>0</v>
      </c>
    </row>
    <row r="171" spans="1:8" x14ac:dyDescent="0.25">
      <c r="A171" s="5">
        <f t="shared" si="24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3">
        <f t="shared" si="22"/>
        <v>0</v>
      </c>
      <c r="G171" s="23">
        <f t="shared" si="21"/>
        <v>0</v>
      </c>
      <c r="H171" s="32">
        <f t="shared" si="23"/>
        <v>0</v>
      </c>
    </row>
    <row r="172" spans="1:8" x14ac:dyDescent="0.25">
      <c r="A172" s="5">
        <f t="shared" si="24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3">
        <f t="shared" si="22"/>
        <v>0</v>
      </c>
      <c r="G172" s="23">
        <f t="shared" si="21"/>
        <v>0</v>
      </c>
      <c r="H172" s="32">
        <f t="shared" si="23"/>
        <v>0</v>
      </c>
    </row>
    <row r="173" spans="1:8" x14ac:dyDescent="0.25">
      <c r="A173" s="5">
        <f t="shared" si="24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3">
        <f t="shared" si="22"/>
        <v>0</v>
      </c>
      <c r="G173" s="23">
        <f t="shared" si="21"/>
        <v>0</v>
      </c>
      <c r="H173" s="32">
        <f t="shared" si="23"/>
        <v>0</v>
      </c>
    </row>
    <row r="174" spans="1:8" x14ac:dyDescent="0.25">
      <c r="A174" s="5">
        <f t="shared" si="24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3">
        <f t="shared" si="22"/>
        <v>0</v>
      </c>
      <c r="G174" s="23">
        <f t="shared" si="21"/>
        <v>0</v>
      </c>
      <c r="H174" s="32">
        <f t="shared" si="23"/>
        <v>0</v>
      </c>
    </row>
    <row r="175" spans="1:8" x14ac:dyDescent="0.25">
      <c r="A175" s="5">
        <f t="shared" si="24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3">
        <f t="shared" si="22"/>
        <v>0</v>
      </c>
      <c r="G175" s="23">
        <f t="shared" si="21"/>
        <v>0</v>
      </c>
      <c r="H175" s="32">
        <f t="shared" si="23"/>
        <v>0</v>
      </c>
    </row>
    <row r="176" spans="1:8" x14ac:dyDescent="0.25">
      <c r="A176" s="5">
        <f t="shared" si="24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3">
        <f t="shared" si="22"/>
        <v>0</v>
      </c>
      <c r="G176" s="23">
        <f t="shared" si="21"/>
        <v>0</v>
      </c>
      <c r="H176" s="32">
        <f t="shared" si="23"/>
        <v>0</v>
      </c>
    </row>
    <row r="177" spans="1:8" x14ac:dyDescent="0.25">
      <c r="A177" s="5">
        <f t="shared" si="24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3">
        <f t="shared" si="22"/>
        <v>0</v>
      </c>
      <c r="G177" s="23">
        <f t="shared" si="21"/>
        <v>0</v>
      </c>
      <c r="H177" s="32">
        <f t="shared" si="23"/>
        <v>0</v>
      </c>
    </row>
    <row r="178" spans="1:8" x14ac:dyDescent="0.25">
      <c r="A178" s="5">
        <f t="shared" si="24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3">
        <f t="shared" si="22"/>
        <v>0</v>
      </c>
      <c r="G178" s="23">
        <f t="shared" si="21"/>
        <v>0</v>
      </c>
      <c r="H178" s="32">
        <f t="shared" si="23"/>
        <v>0</v>
      </c>
    </row>
    <row r="179" spans="1:8" x14ac:dyDescent="0.25">
      <c r="A179" s="5">
        <f t="shared" si="24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3">
        <f t="shared" si="22"/>
        <v>0</v>
      </c>
      <c r="G179" s="23">
        <f t="shared" si="21"/>
        <v>0</v>
      </c>
      <c r="H179" s="32">
        <f t="shared" si="23"/>
        <v>0</v>
      </c>
    </row>
    <row r="180" spans="1:8" x14ac:dyDescent="0.25">
      <c r="A180" s="5">
        <f t="shared" si="24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3">
        <f t="shared" si="22"/>
        <v>0</v>
      </c>
      <c r="G180" s="23">
        <f t="shared" si="21"/>
        <v>0</v>
      </c>
      <c r="H180" s="32">
        <f t="shared" si="23"/>
        <v>0</v>
      </c>
    </row>
    <row r="181" spans="1:8" x14ac:dyDescent="0.25">
      <c r="A181" s="5">
        <f t="shared" si="24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3">
        <f t="shared" si="22"/>
        <v>0</v>
      </c>
      <c r="G181" s="23">
        <f t="shared" si="21"/>
        <v>0</v>
      </c>
      <c r="H181" s="32">
        <f t="shared" si="23"/>
        <v>0</v>
      </c>
    </row>
    <row r="182" spans="1:8" x14ac:dyDescent="0.25">
      <c r="A182" s="5">
        <f t="shared" si="24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3">
        <f t="shared" si="22"/>
        <v>0</v>
      </c>
      <c r="G182" s="23">
        <f t="shared" si="21"/>
        <v>0</v>
      </c>
      <c r="H182" s="32">
        <f t="shared" si="23"/>
        <v>0</v>
      </c>
    </row>
    <row r="183" spans="1:8" x14ac:dyDescent="0.25">
      <c r="A183" s="5">
        <f t="shared" si="24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3">
        <f t="shared" si="22"/>
        <v>0</v>
      </c>
      <c r="G183" s="23">
        <f t="shared" si="21"/>
        <v>0</v>
      </c>
      <c r="H183" s="32">
        <f t="shared" si="23"/>
        <v>0</v>
      </c>
    </row>
    <row r="184" spans="1:8" x14ac:dyDescent="0.25">
      <c r="A184" s="5">
        <f t="shared" si="24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3">
        <f t="shared" si="22"/>
        <v>0</v>
      </c>
      <c r="G184" s="23">
        <f t="shared" si="21"/>
        <v>0</v>
      </c>
      <c r="H184" s="32">
        <f t="shared" si="23"/>
        <v>0</v>
      </c>
    </row>
    <row r="185" spans="1:8" x14ac:dyDescent="0.25">
      <c r="A185" s="5">
        <f t="shared" si="24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3">
        <f t="shared" si="22"/>
        <v>0</v>
      </c>
      <c r="G185" s="23">
        <f t="shared" si="21"/>
        <v>0</v>
      </c>
      <c r="H185" s="32">
        <f t="shared" si="23"/>
        <v>0</v>
      </c>
    </row>
    <row r="186" spans="1:8" x14ac:dyDescent="0.25">
      <c r="A186" s="5">
        <f t="shared" si="24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3">
        <f t="shared" si="22"/>
        <v>0</v>
      </c>
      <c r="G186" s="23">
        <f t="shared" si="21"/>
        <v>0</v>
      </c>
      <c r="H186" s="32">
        <f t="shared" si="23"/>
        <v>0</v>
      </c>
    </row>
    <row r="187" spans="1:8" x14ac:dyDescent="0.25">
      <c r="A187" s="5">
        <f t="shared" si="24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3">
        <f t="shared" si="22"/>
        <v>0</v>
      </c>
      <c r="G187" s="23">
        <f t="shared" si="21"/>
        <v>0</v>
      </c>
      <c r="H187" s="32">
        <f t="shared" si="23"/>
        <v>0</v>
      </c>
    </row>
    <row r="188" spans="1:8" x14ac:dyDescent="0.25">
      <c r="A188" s="5">
        <f t="shared" si="24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3">
        <f t="shared" si="22"/>
        <v>0</v>
      </c>
      <c r="G188" s="23">
        <f t="shared" si="21"/>
        <v>0</v>
      </c>
      <c r="H188" s="32">
        <f t="shared" si="23"/>
        <v>0</v>
      </c>
    </row>
    <row r="189" spans="1:8" x14ac:dyDescent="0.25">
      <c r="A189" s="5">
        <f t="shared" si="24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3">
        <f t="shared" si="22"/>
        <v>0</v>
      </c>
      <c r="G189" s="23">
        <f t="shared" si="21"/>
        <v>0</v>
      </c>
      <c r="H189" s="32">
        <f t="shared" si="23"/>
        <v>0</v>
      </c>
    </row>
    <row r="190" spans="1:8" x14ac:dyDescent="0.25">
      <c r="A190" s="5">
        <f t="shared" si="24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3">
        <f t="shared" si="22"/>
        <v>0</v>
      </c>
      <c r="G190" s="23">
        <f t="shared" si="21"/>
        <v>0</v>
      </c>
      <c r="H190" s="32">
        <f t="shared" si="23"/>
        <v>0</v>
      </c>
    </row>
    <row r="191" spans="1:8" x14ac:dyDescent="0.25">
      <c r="A191" s="5">
        <f t="shared" si="24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3">
        <f t="shared" si="22"/>
        <v>0</v>
      </c>
      <c r="G191" s="23">
        <f t="shared" si="21"/>
        <v>0</v>
      </c>
      <c r="H191" s="32">
        <f t="shared" si="23"/>
        <v>0</v>
      </c>
    </row>
    <row r="192" spans="1:8" x14ac:dyDescent="0.25">
      <c r="A192" s="5">
        <f t="shared" si="24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3">
        <f t="shared" si="22"/>
        <v>0</v>
      </c>
      <c r="G192" s="23">
        <f t="shared" si="21"/>
        <v>0</v>
      </c>
      <c r="H192" s="32">
        <f t="shared" si="23"/>
        <v>0</v>
      </c>
    </row>
    <row r="193" spans="1:8" x14ac:dyDescent="0.25">
      <c r="A193" s="5">
        <f t="shared" si="24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3">
        <f t="shared" si="22"/>
        <v>0</v>
      </c>
      <c r="G193" s="23">
        <f t="shared" si="21"/>
        <v>0</v>
      </c>
      <c r="H193" s="32">
        <f t="shared" si="23"/>
        <v>0</v>
      </c>
    </row>
    <row r="194" spans="1:8" x14ac:dyDescent="0.25">
      <c r="A194" s="5">
        <f t="shared" si="24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3">
        <f t="shared" si="22"/>
        <v>0</v>
      </c>
      <c r="G194" s="23">
        <f t="shared" si="21"/>
        <v>0</v>
      </c>
      <c r="H194" s="32">
        <f t="shared" si="23"/>
        <v>0</v>
      </c>
    </row>
    <row r="195" spans="1:8" x14ac:dyDescent="0.25">
      <c r="A195" s="5">
        <f t="shared" si="24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3">
        <f t="shared" si="22"/>
        <v>0</v>
      </c>
      <c r="G195" s="23">
        <f t="shared" si="21"/>
        <v>0</v>
      </c>
      <c r="H195" s="32">
        <f t="shared" si="23"/>
        <v>0</v>
      </c>
    </row>
    <row r="196" spans="1:8" x14ac:dyDescent="0.25">
      <c r="A196" s="5">
        <f t="shared" si="24"/>
        <v>193</v>
      </c>
      <c r="B196" s="4">
        <f t="shared" ref="B196:B228" si="25">I196+M196+Q196+U196+Y196+AC196-AG196</f>
        <v>0</v>
      </c>
      <c r="C196" s="4">
        <f t="shared" ref="C196:C228" si="26">J196+N196+R196+V196+Z196+AD196-AH196</f>
        <v>0</v>
      </c>
      <c r="D196" s="4">
        <f t="shared" ref="D196:D228" si="27">K196+O196+S196+W196+AA196+AE196-AI196</f>
        <v>0</v>
      </c>
      <c r="E196" s="4">
        <f t="shared" ref="E196:E228" si="28">L196+P196+T196+X196+AB196+AF196-AJ196</f>
        <v>0</v>
      </c>
      <c r="F196" s="23">
        <f t="shared" si="22"/>
        <v>0</v>
      </c>
      <c r="G196" s="23">
        <f t="shared" ref="G196:G227" si="29">IFERROR(100*AG196*$AH$3/(AH196*$AG$3),0)</f>
        <v>0</v>
      </c>
      <c r="H196" s="32">
        <f t="shared" si="23"/>
        <v>0</v>
      </c>
    </row>
    <row r="197" spans="1:8" x14ac:dyDescent="0.25">
      <c r="A197" s="5">
        <f t="shared" si="24"/>
        <v>194</v>
      </c>
      <c r="B197" s="4">
        <f t="shared" si="25"/>
        <v>0</v>
      </c>
      <c r="C197" s="4">
        <f t="shared" si="26"/>
        <v>0</v>
      </c>
      <c r="D197" s="4">
        <f t="shared" si="27"/>
        <v>0</v>
      </c>
      <c r="E197" s="4">
        <f t="shared" si="28"/>
        <v>0</v>
      </c>
      <c r="F197" s="23">
        <f t="shared" ref="F197:F227" si="30">IFERROR(100*I197*$J$3/(J197*$I$3),0)</f>
        <v>0</v>
      </c>
      <c r="G197" s="23">
        <f t="shared" si="29"/>
        <v>0</v>
      </c>
      <c r="H197" s="32">
        <f t="shared" ref="H197:H228" si="31">IF(AK197=0,0,$H$3-AK197+(A197*12)-18)</f>
        <v>0</v>
      </c>
    </row>
    <row r="198" spans="1:8" x14ac:dyDescent="0.25">
      <c r="A198" s="5">
        <f t="shared" si="24"/>
        <v>195</v>
      </c>
      <c r="B198" s="4">
        <f t="shared" si="25"/>
        <v>0</v>
      </c>
      <c r="C198" s="4">
        <f t="shared" si="26"/>
        <v>0</v>
      </c>
      <c r="D198" s="4">
        <f t="shared" si="27"/>
        <v>0</v>
      </c>
      <c r="E198" s="4">
        <f t="shared" si="28"/>
        <v>0</v>
      </c>
      <c r="F198" s="23">
        <f t="shared" si="30"/>
        <v>0</v>
      </c>
      <c r="G198" s="23">
        <f t="shared" si="29"/>
        <v>0</v>
      </c>
      <c r="H198" s="32">
        <f t="shared" si="31"/>
        <v>0</v>
      </c>
    </row>
    <row r="199" spans="1:8" x14ac:dyDescent="0.25">
      <c r="A199" s="5">
        <f t="shared" si="24"/>
        <v>196</v>
      </c>
      <c r="B199" s="4">
        <f t="shared" si="25"/>
        <v>0</v>
      </c>
      <c r="C199" s="4">
        <f t="shared" si="26"/>
        <v>0</v>
      </c>
      <c r="D199" s="4">
        <f t="shared" si="27"/>
        <v>0</v>
      </c>
      <c r="E199" s="4">
        <f t="shared" si="28"/>
        <v>0</v>
      </c>
      <c r="F199" s="23">
        <f t="shared" si="30"/>
        <v>0</v>
      </c>
      <c r="G199" s="23">
        <f t="shared" si="29"/>
        <v>0</v>
      </c>
      <c r="H199" s="32">
        <f t="shared" si="31"/>
        <v>0</v>
      </c>
    </row>
    <row r="200" spans="1:8" x14ac:dyDescent="0.25">
      <c r="A200" s="5">
        <f t="shared" ref="A200:A227" si="32">A199+1</f>
        <v>197</v>
      </c>
      <c r="B200" s="4">
        <f t="shared" si="25"/>
        <v>0</v>
      </c>
      <c r="C200" s="4">
        <f t="shared" si="26"/>
        <v>0</v>
      </c>
      <c r="D200" s="4">
        <f t="shared" si="27"/>
        <v>0</v>
      </c>
      <c r="E200" s="4">
        <f t="shared" si="28"/>
        <v>0</v>
      </c>
      <c r="F200" s="23">
        <f t="shared" si="30"/>
        <v>0</v>
      </c>
      <c r="G200" s="23">
        <f t="shared" si="29"/>
        <v>0</v>
      </c>
      <c r="H200" s="32">
        <f t="shared" si="31"/>
        <v>0</v>
      </c>
    </row>
    <row r="201" spans="1:8" x14ac:dyDescent="0.25">
      <c r="A201" s="5">
        <f t="shared" si="32"/>
        <v>198</v>
      </c>
      <c r="B201" s="4">
        <f t="shared" si="25"/>
        <v>0</v>
      </c>
      <c r="C201" s="4">
        <f t="shared" si="26"/>
        <v>0</v>
      </c>
      <c r="D201" s="4">
        <f t="shared" si="27"/>
        <v>0</v>
      </c>
      <c r="E201" s="4">
        <f t="shared" si="28"/>
        <v>0</v>
      </c>
      <c r="F201" s="23">
        <f t="shared" si="30"/>
        <v>0</v>
      </c>
      <c r="G201" s="23">
        <f t="shared" si="29"/>
        <v>0</v>
      </c>
      <c r="H201" s="32">
        <f t="shared" si="31"/>
        <v>0</v>
      </c>
    </row>
    <row r="202" spans="1:8" x14ac:dyDescent="0.25">
      <c r="A202" s="5">
        <f t="shared" si="32"/>
        <v>199</v>
      </c>
      <c r="B202" s="4">
        <f t="shared" si="25"/>
        <v>0</v>
      </c>
      <c r="C202" s="4">
        <f t="shared" si="26"/>
        <v>0</v>
      </c>
      <c r="D202" s="4">
        <f t="shared" si="27"/>
        <v>0</v>
      </c>
      <c r="E202" s="4">
        <f t="shared" si="28"/>
        <v>0</v>
      </c>
      <c r="F202" s="23">
        <f t="shared" si="30"/>
        <v>0</v>
      </c>
      <c r="G202" s="23">
        <f t="shared" si="29"/>
        <v>0</v>
      </c>
      <c r="H202" s="32">
        <f t="shared" si="31"/>
        <v>0</v>
      </c>
    </row>
    <row r="203" spans="1:8" x14ac:dyDescent="0.25">
      <c r="A203" s="5">
        <f t="shared" si="32"/>
        <v>200</v>
      </c>
      <c r="B203" s="4">
        <f t="shared" si="25"/>
        <v>0</v>
      </c>
      <c r="C203" s="4">
        <f t="shared" si="26"/>
        <v>0</v>
      </c>
      <c r="D203" s="4">
        <f t="shared" si="27"/>
        <v>0</v>
      </c>
      <c r="E203" s="4">
        <f t="shared" si="28"/>
        <v>0</v>
      </c>
      <c r="F203" s="23">
        <f t="shared" si="30"/>
        <v>0</v>
      </c>
      <c r="G203" s="23">
        <f t="shared" si="29"/>
        <v>0</v>
      </c>
      <c r="H203" s="32">
        <f t="shared" si="31"/>
        <v>0</v>
      </c>
    </row>
    <row r="204" spans="1:8" x14ac:dyDescent="0.25">
      <c r="A204" s="5">
        <f t="shared" si="32"/>
        <v>201</v>
      </c>
      <c r="B204" s="4">
        <f t="shared" si="25"/>
        <v>0</v>
      </c>
      <c r="C204" s="4">
        <f t="shared" si="26"/>
        <v>0</v>
      </c>
      <c r="D204" s="4">
        <f t="shared" si="27"/>
        <v>0</v>
      </c>
      <c r="E204" s="4">
        <f t="shared" si="28"/>
        <v>0</v>
      </c>
      <c r="F204" s="23">
        <f t="shared" si="30"/>
        <v>0</v>
      </c>
      <c r="G204" s="23">
        <f t="shared" si="29"/>
        <v>0</v>
      </c>
      <c r="H204" s="32">
        <f t="shared" si="31"/>
        <v>0</v>
      </c>
    </row>
    <row r="205" spans="1:8" x14ac:dyDescent="0.25">
      <c r="A205" s="5">
        <f t="shared" si="32"/>
        <v>202</v>
      </c>
      <c r="B205" s="4">
        <f t="shared" si="25"/>
        <v>0</v>
      </c>
      <c r="C205" s="4">
        <f t="shared" si="26"/>
        <v>0</v>
      </c>
      <c r="D205" s="4">
        <f t="shared" si="27"/>
        <v>0</v>
      </c>
      <c r="E205" s="4">
        <f t="shared" si="28"/>
        <v>0</v>
      </c>
      <c r="F205" s="23">
        <f t="shared" si="30"/>
        <v>0</v>
      </c>
      <c r="G205" s="23">
        <f t="shared" si="29"/>
        <v>0</v>
      </c>
      <c r="H205" s="32">
        <f t="shared" si="31"/>
        <v>0</v>
      </c>
    </row>
    <row r="206" spans="1:8" x14ac:dyDescent="0.25">
      <c r="A206" s="5">
        <f t="shared" si="32"/>
        <v>203</v>
      </c>
      <c r="B206" s="4">
        <f t="shared" si="25"/>
        <v>0</v>
      </c>
      <c r="C206" s="4">
        <f t="shared" si="26"/>
        <v>0</v>
      </c>
      <c r="D206" s="4">
        <f t="shared" si="27"/>
        <v>0</v>
      </c>
      <c r="E206" s="4">
        <f t="shared" si="28"/>
        <v>0</v>
      </c>
      <c r="F206" s="23">
        <f t="shared" si="30"/>
        <v>0</v>
      </c>
      <c r="G206" s="23">
        <f t="shared" si="29"/>
        <v>0</v>
      </c>
      <c r="H206" s="32">
        <f t="shared" si="31"/>
        <v>0</v>
      </c>
    </row>
    <row r="207" spans="1:8" x14ac:dyDescent="0.25">
      <c r="A207" s="5">
        <f t="shared" si="32"/>
        <v>204</v>
      </c>
      <c r="B207" s="4">
        <f t="shared" si="25"/>
        <v>0</v>
      </c>
      <c r="C207" s="4">
        <f t="shared" si="26"/>
        <v>0</v>
      </c>
      <c r="D207" s="4">
        <f t="shared" si="27"/>
        <v>0</v>
      </c>
      <c r="E207" s="4">
        <f t="shared" si="28"/>
        <v>0</v>
      </c>
      <c r="F207" s="23">
        <f t="shared" si="30"/>
        <v>0</v>
      </c>
      <c r="G207" s="23">
        <f t="shared" si="29"/>
        <v>0</v>
      </c>
      <c r="H207" s="32">
        <f t="shared" si="31"/>
        <v>0</v>
      </c>
    </row>
    <row r="208" spans="1:8" x14ac:dyDescent="0.25">
      <c r="A208" s="5">
        <f t="shared" si="32"/>
        <v>205</v>
      </c>
      <c r="B208" s="4">
        <f t="shared" si="25"/>
        <v>0</v>
      </c>
      <c r="C208" s="4">
        <f t="shared" si="26"/>
        <v>0</v>
      </c>
      <c r="D208" s="4">
        <f t="shared" si="27"/>
        <v>0</v>
      </c>
      <c r="E208" s="4">
        <f t="shared" si="28"/>
        <v>0</v>
      </c>
      <c r="F208" s="23">
        <f t="shared" si="30"/>
        <v>0</v>
      </c>
      <c r="G208" s="23">
        <f t="shared" si="29"/>
        <v>0</v>
      </c>
      <c r="H208" s="32">
        <f t="shared" si="31"/>
        <v>0</v>
      </c>
    </row>
    <row r="209" spans="1:8" x14ac:dyDescent="0.25">
      <c r="A209" s="5">
        <f t="shared" si="32"/>
        <v>206</v>
      </c>
      <c r="B209" s="4">
        <f t="shared" si="25"/>
        <v>0</v>
      </c>
      <c r="C209" s="4">
        <f t="shared" si="26"/>
        <v>0</v>
      </c>
      <c r="D209" s="4">
        <f t="shared" si="27"/>
        <v>0</v>
      </c>
      <c r="E209" s="4">
        <f t="shared" si="28"/>
        <v>0</v>
      </c>
      <c r="F209" s="23">
        <f t="shared" si="30"/>
        <v>0</v>
      </c>
      <c r="G209" s="23">
        <f t="shared" si="29"/>
        <v>0</v>
      </c>
      <c r="H209" s="32">
        <f t="shared" si="31"/>
        <v>0</v>
      </c>
    </row>
    <row r="210" spans="1:8" x14ac:dyDescent="0.25">
      <c r="A210" s="5">
        <f t="shared" si="32"/>
        <v>207</v>
      </c>
      <c r="B210" s="4">
        <f t="shared" si="25"/>
        <v>0</v>
      </c>
      <c r="C210" s="4">
        <f t="shared" si="26"/>
        <v>0</v>
      </c>
      <c r="D210" s="4">
        <f t="shared" si="27"/>
        <v>0</v>
      </c>
      <c r="E210" s="4">
        <f t="shared" si="28"/>
        <v>0</v>
      </c>
      <c r="F210" s="23">
        <f t="shared" si="30"/>
        <v>0</v>
      </c>
      <c r="G210" s="23">
        <f t="shared" si="29"/>
        <v>0</v>
      </c>
      <c r="H210" s="32">
        <f t="shared" si="31"/>
        <v>0</v>
      </c>
    </row>
    <row r="211" spans="1:8" x14ac:dyDescent="0.25">
      <c r="A211" s="5">
        <f t="shared" si="32"/>
        <v>208</v>
      </c>
      <c r="B211" s="4">
        <f t="shared" si="25"/>
        <v>0</v>
      </c>
      <c r="C211" s="4">
        <f t="shared" si="26"/>
        <v>0</v>
      </c>
      <c r="D211" s="4">
        <f t="shared" si="27"/>
        <v>0</v>
      </c>
      <c r="E211" s="4">
        <f t="shared" si="28"/>
        <v>0</v>
      </c>
      <c r="F211" s="23">
        <f t="shared" si="30"/>
        <v>0</v>
      </c>
      <c r="G211" s="23">
        <f t="shared" si="29"/>
        <v>0</v>
      </c>
      <c r="H211" s="32">
        <f t="shared" si="31"/>
        <v>0</v>
      </c>
    </row>
    <row r="212" spans="1:8" x14ac:dyDescent="0.25">
      <c r="A212" s="5">
        <f t="shared" si="32"/>
        <v>209</v>
      </c>
      <c r="B212" s="4">
        <f t="shared" si="25"/>
        <v>0</v>
      </c>
      <c r="C212" s="4">
        <f t="shared" si="26"/>
        <v>0</v>
      </c>
      <c r="D212" s="4">
        <f t="shared" si="27"/>
        <v>0</v>
      </c>
      <c r="E212" s="4">
        <f t="shared" si="28"/>
        <v>0</v>
      </c>
      <c r="F212" s="23">
        <f t="shared" si="30"/>
        <v>0</v>
      </c>
      <c r="G212" s="23">
        <f t="shared" si="29"/>
        <v>0</v>
      </c>
      <c r="H212" s="32">
        <f t="shared" si="31"/>
        <v>0</v>
      </c>
    </row>
    <row r="213" spans="1:8" x14ac:dyDescent="0.25">
      <c r="A213" s="5">
        <f t="shared" si="32"/>
        <v>210</v>
      </c>
      <c r="B213" s="4">
        <f t="shared" si="25"/>
        <v>0</v>
      </c>
      <c r="C213" s="4">
        <f t="shared" si="26"/>
        <v>0</v>
      </c>
      <c r="D213" s="4">
        <f t="shared" si="27"/>
        <v>0</v>
      </c>
      <c r="E213" s="4">
        <f t="shared" si="28"/>
        <v>0</v>
      </c>
      <c r="F213" s="23">
        <f t="shared" si="30"/>
        <v>0</v>
      </c>
      <c r="G213" s="23">
        <f t="shared" si="29"/>
        <v>0</v>
      </c>
      <c r="H213" s="32">
        <f t="shared" si="31"/>
        <v>0</v>
      </c>
    </row>
    <row r="214" spans="1:8" x14ac:dyDescent="0.25">
      <c r="A214" s="5">
        <f t="shared" si="32"/>
        <v>211</v>
      </c>
      <c r="B214" s="4">
        <f t="shared" si="25"/>
        <v>0</v>
      </c>
      <c r="C214" s="4">
        <f t="shared" si="26"/>
        <v>0</v>
      </c>
      <c r="D214" s="4">
        <f t="shared" si="27"/>
        <v>0</v>
      </c>
      <c r="E214" s="4">
        <f t="shared" si="28"/>
        <v>0</v>
      </c>
      <c r="F214" s="23">
        <f t="shared" si="30"/>
        <v>0</v>
      </c>
      <c r="G214" s="23">
        <f t="shared" si="29"/>
        <v>0</v>
      </c>
      <c r="H214" s="32">
        <f t="shared" si="31"/>
        <v>0</v>
      </c>
    </row>
    <row r="215" spans="1:8" x14ac:dyDescent="0.25">
      <c r="A215" s="5">
        <f t="shared" si="32"/>
        <v>212</v>
      </c>
      <c r="B215" s="4">
        <f t="shared" si="25"/>
        <v>0</v>
      </c>
      <c r="C215" s="4">
        <f t="shared" si="26"/>
        <v>0</v>
      </c>
      <c r="D215" s="4">
        <f t="shared" si="27"/>
        <v>0</v>
      </c>
      <c r="E215" s="4">
        <f t="shared" si="28"/>
        <v>0</v>
      </c>
      <c r="F215" s="23">
        <f t="shared" si="30"/>
        <v>0</v>
      </c>
      <c r="G215" s="23">
        <f t="shared" si="29"/>
        <v>0</v>
      </c>
      <c r="H215" s="32">
        <f t="shared" si="31"/>
        <v>0</v>
      </c>
    </row>
    <row r="216" spans="1:8" x14ac:dyDescent="0.25">
      <c r="A216" s="5">
        <f t="shared" si="32"/>
        <v>213</v>
      </c>
      <c r="B216" s="4">
        <f t="shared" si="25"/>
        <v>0</v>
      </c>
      <c r="C216" s="4">
        <f t="shared" si="26"/>
        <v>0</v>
      </c>
      <c r="D216" s="4">
        <f t="shared" si="27"/>
        <v>0</v>
      </c>
      <c r="E216" s="4">
        <f t="shared" si="28"/>
        <v>0</v>
      </c>
      <c r="F216" s="23">
        <f t="shared" si="30"/>
        <v>0</v>
      </c>
      <c r="G216" s="23">
        <f t="shared" si="29"/>
        <v>0</v>
      </c>
      <c r="H216" s="32">
        <f t="shared" si="31"/>
        <v>0</v>
      </c>
    </row>
    <row r="217" spans="1:8" x14ac:dyDescent="0.25">
      <c r="A217" s="5">
        <f t="shared" si="32"/>
        <v>214</v>
      </c>
      <c r="B217" s="4">
        <f t="shared" si="25"/>
        <v>0</v>
      </c>
      <c r="C217" s="4">
        <f t="shared" si="26"/>
        <v>0</v>
      </c>
      <c r="D217" s="4">
        <f t="shared" si="27"/>
        <v>0</v>
      </c>
      <c r="E217" s="4">
        <f t="shared" si="28"/>
        <v>0</v>
      </c>
      <c r="F217" s="23">
        <f t="shared" si="30"/>
        <v>0</v>
      </c>
      <c r="G217" s="23">
        <f t="shared" si="29"/>
        <v>0</v>
      </c>
      <c r="H217" s="32">
        <f t="shared" si="31"/>
        <v>0</v>
      </c>
    </row>
    <row r="218" spans="1:8" x14ac:dyDescent="0.25">
      <c r="A218" s="5">
        <f t="shared" si="32"/>
        <v>215</v>
      </c>
      <c r="B218" s="4">
        <f t="shared" si="25"/>
        <v>0</v>
      </c>
      <c r="C218" s="4">
        <f t="shared" si="26"/>
        <v>0</v>
      </c>
      <c r="D218" s="4">
        <f t="shared" si="27"/>
        <v>0</v>
      </c>
      <c r="E218" s="4">
        <f t="shared" si="28"/>
        <v>0</v>
      </c>
      <c r="F218" s="23">
        <f t="shared" si="30"/>
        <v>0</v>
      </c>
      <c r="G218" s="23">
        <f t="shared" si="29"/>
        <v>0</v>
      </c>
      <c r="H218" s="32">
        <f t="shared" si="31"/>
        <v>0</v>
      </c>
    </row>
    <row r="219" spans="1:8" x14ac:dyDescent="0.25">
      <c r="A219" s="5">
        <f t="shared" si="32"/>
        <v>216</v>
      </c>
      <c r="B219" s="4">
        <f t="shared" si="25"/>
        <v>0</v>
      </c>
      <c r="C219" s="4">
        <f t="shared" si="26"/>
        <v>0</v>
      </c>
      <c r="D219" s="4">
        <f t="shared" si="27"/>
        <v>0</v>
      </c>
      <c r="E219" s="4">
        <f t="shared" si="28"/>
        <v>0</v>
      </c>
      <c r="F219" s="23">
        <f t="shared" si="30"/>
        <v>0</v>
      </c>
      <c r="G219" s="23">
        <f t="shared" si="29"/>
        <v>0</v>
      </c>
      <c r="H219" s="32">
        <f t="shared" si="31"/>
        <v>0</v>
      </c>
    </row>
    <row r="220" spans="1:8" x14ac:dyDescent="0.25">
      <c r="A220" s="5">
        <f t="shared" si="32"/>
        <v>217</v>
      </c>
      <c r="B220" s="4">
        <f t="shared" si="25"/>
        <v>0</v>
      </c>
      <c r="C220" s="4">
        <f t="shared" si="26"/>
        <v>0</v>
      </c>
      <c r="D220" s="4">
        <f t="shared" si="27"/>
        <v>0</v>
      </c>
      <c r="E220" s="4">
        <f t="shared" si="28"/>
        <v>0</v>
      </c>
      <c r="F220" s="23">
        <f t="shared" si="30"/>
        <v>0</v>
      </c>
      <c r="G220" s="23">
        <f t="shared" si="29"/>
        <v>0</v>
      </c>
      <c r="H220" s="32">
        <f t="shared" si="31"/>
        <v>0</v>
      </c>
    </row>
    <row r="221" spans="1:8" x14ac:dyDescent="0.25">
      <c r="A221" s="5">
        <f t="shared" si="32"/>
        <v>218</v>
      </c>
      <c r="B221" s="4">
        <f t="shared" si="25"/>
        <v>0</v>
      </c>
      <c r="C221" s="4">
        <f t="shared" si="26"/>
        <v>0</v>
      </c>
      <c r="D221" s="4">
        <f t="shared" si="27"/>
        <v>0</v>
      </c>
      <c r="E221" s="4">
        <f t="shared" si="28"/>
        <v>0</v>
      </c>
      <c r="F221" s="23">
        <f t="shared" si="30"/>
        <v>0</v>
      </c>
      <c r="G221" s="23">
        <f t="shared" si="29"/>
        <v>0</v>
      </c>
      <c r="H221" s="32">
        <f t="shared" si="31"/>
        <v>0</v>
      </c>
    </row>
    <row r="222" spans="1:8" x14ac:dyDescent="0.25">
      <c r="A222" s="5">
        <f t="shared" si="32"/>
        <v>219</v>
      </c>
      <c r="B222" s="4">
        <f t="shared" si="25"/>
        <v>0</v>
      </c>
      <c r="C222" s="4">
        <f t="shared" si="26"/>
        <v>0</v>
      </c>
      <c r="D222" s="4">
        <f t="shared" si="27"/>
        <v>0</v>
      </c>
      <c r="E222" s="4">
        <f t="shared" si="28"/>
        <v>0</v>
      </c>
      <c r="F222" s="23">
        <f t="shared" si="30"/>
        <v>0</v>
      </c>
      <c r="G222" s="23">
        <f t="shared" si="29"/>
        <v>0</v>
      </c>
      <c r="H222" s="32">
        <f t="shared" si="31"/>
        <v>0</v>
      </c>
    </row>
    <row r="223" spans="1:8" x14ac:dyDescent="0.25">
      <c r="A223" s="5">
        <f t="shared" si="32"/>
        <v>220</v>
      </c>
      <c r="B223" s="4">
        <f t="shared" si="25"/>
        <v>0</v>
      </c>
      <c r="C223" s="4">
        <f t="shared" si="26"/>
        <v>0</v>
      </c>
      <c r="D223" s="4">
        <f t="shared" si="27"/>
        <v>0</v>
      </c>
      <c r="E223" s="4">
        <f t="shared" si="28"/>
        <v>0</v>
      </c>
      <c r="F223" s="23">
        <f t="shared" si="30"/>
        <v>0</v>
      </c>
      <c r="G223" s="23">
        <f t="shared" si="29"/>
        <v>0</v>
      </c>
      <c r="H223" s="32">
        <f t="shared" si="31"/>
        <v>0</v>
      </c>
    </row>
    <row r="224" spans="1:8" x14ac:dyDescent="0.25">
      <c r="A224" s="5">
        <f t="shared" si="32"/>
        <v>221</v>
      </c>
      <c r="B224" s="4">
        <f t="shared" si="25"/>
        <v>0</v>
      </c>
      <c r="C224" s="4">
        <f t="shared" si="26"/>
        <v>0</v>
      </c>
      <c r="D224" s="4">
        <f t="shared" si="27"/>
        <v>0</v>
      </c>
      <c r="E224" s="4">
        <f t="shared" si="28"/>
        <v>0</v>
      </c>
      <c r="F224" s="23">
        <f t="shared" si="30"/>
        <v>0</v>
      </c>
      <c r="G224" s="23">
        <f t="shared" si="29"/>
        <v>0</v>
      </c>
      <c r="H224" s="32">
        <f t="shared" si="31"/>
        <v>0</v>
      </c>
    </row>
    <row r="225" spans="1:8" x14ac:dyDescent="0.25">
      <c r="A225" s="5">
        <f t="shared" si="32"/>
        <v>222</v>
      </c>
      <c r="B225" s="4">
        <f t="shared" si="25"/>
        <v>0</v>
      </c>
      <c r="C225" s="4">
        <f t="shared" si="26"/>
        <v>0</v>
      </c>
      <c r="D225" s="4">
        <f t="shared" si="27"/>
        <v>0</v>
      </c>
      <c r="E225" s="4">
        <f t="shared" si="28"/>
        <v>0</v>
      </c>
      <c r="F225" s="23">
        <f t="shared" si="30"/>
        <v>0</v>
      </c>
      <c r="G225" s="23">
        <f t="shared" si="29"/>
        <v>0</v>
      </c>
      <c r="H225" s="32">
        <f t="shared" si="31"/>
        <v>0</v>
      </c>
    </row>
    <row r="226" spans="1:8" x14ac:dyDescent="0.25">
      <c r="A226" s="5">
        <f t="shared" si="32"/>
        <v>223</v>
      </c>
      <c r="B226" s="4">
        <f t="shared" si="25"/>
        <v>0</v>
      </c>
      <c r="C226" s="4">
        <f t="shared" si="26"/>
        <v>0</v>
      </c>
      <c r="D226" s="4">
        <f t="shared" si="27"/>
        <v>0</v>
      </c>
      <c r="E226" s="4">
        <f t="shared" si="28"/>
        <v>0</v>
      </c>
      <c r="F226" s="23">
        <f t="shared" si="30"/>
        <v>0</v>
      </c>
      <c r="G226" s="23">
        <f t="shared" si="29"/>
        <v>0</v>
      </c>
      <c r="H226" s="32">
        <f t="shared" si="31"/>
        <v>0</v>
      </c>
    </row>
    <row r="227" spans="1:8" x14ac:dyDescent="0.25">
      <c r="A227" s="5">
        <f t="shared" si="32"/>
        <v>224</v>
      </c>
      <c r="B227" s="4">
        <f t="shared" si="25"/>
        <v>0</v>
      </c>
      <c r="C227" s="4">
        <f t="shared" si="26"/>
        <v>0</v>
      </c>
      <c r="D227" s="4">
        <f t="shared" si="27"/>
        <v>0</v>
      </c>
      <c r="E227" s="4">
        <f t="shared" si="28"/>
        <v>0</v>
      </c>
      <c r="F227" s="23">
        <f t="shared" si="30"/>
        <v>0</v>
      </c>
      <c r="G227" s="23">
        <f t="shared" si="29"/>
        <v>0</v>
      </c>
      <c r="H227" s="32">
        <f t="shared" si="31"/>
        <v>0</v>
      </c>
    </row>
    <row r="228" spans="1:8" x14ac:dyDescent="0.25">
      <c r="A228" s="5"/>
      <c r="B228" s="4">
        <f t="shared" si="25"/>
        <v>0</v>
      </c>
      <c r="C228" s="4">
        <f t="shared" si="26"/>
        <v>0</v>
      </c>
      <c r="D228" s="4">
        <f t="shared" si="27"/>
        <v>0</v>
      </c>
      <c r="E228" s="4">
        <f t="shared" si="28"/>
        <v>0</v>
      </c>
      <c r="F228" s="6"/>
      <c r="G228" s="6"/>
      <c r="H228" s="32">
        <f t="shared" si="31"/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5" sqref="C5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38</v>
      </c>
    </row>
    <row r="3" spans="2:5" x14ac:dyDescent="0.25">
      <c r="B3" s="10"/>
    </row>
    <row r="4" spans="2:5" x14ac:dyDescent="0.25">
      <c r="B4" s="10" t="s">
        <v>304</v>
      </c>
      <c r="C4" s="25">
        <v>0.6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15</v>
      </c>
    </row>
    <row r="7" spans="2:5" x14ac:dyDescent="0.25">
      <c r="B7" s="10" t="s">
        <v>307</v>
      </c>
      <c r="C7" s="25">
        <v>9</v>
      </c>
    </row>
    <row r="8" spans="2:5" x14ac:dyDescent="0.25">
      <c r="B8" s="10" t="s">
        <v>308</v>
      </c>
      <c r="C8" s="26">
        <v>15158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76</v>
      </c>
    </row>
    <row r="11" spans="2:5" x14ac:dyDescent="0.25">
      <c r="B11" s="10" t="s">
        <v>311</v>
      </c>
      <c r="C11" s="25">
        <v>98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-5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1.0349999999999999</v>
      </c>
    </row>
    <row r="28" spans="2:3" x14ac:dyDescent="0.25">
      <c r="C28" s="28">
        <f>IF(C27&lt;0.33,0.33,C27)</f>
        <v>1.0349999999999999</v>
      </c>
    </row>
    <row r="29" spans="2:3" x14ac:dyDescent="0.25">
      <c r="C29" s="28">
        <f>IF(C28&gt;1,1,C28)</f>
        <v>1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opLeftCell="C1" workbookViewId="0">
      <pane ySplit="1" topLeftCell="A59" activePane="bottomLeft" state="frozen"/>
      <selection pane="bottomLeft" activeCell="G72" sqref="G72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30" t="s">
        <v>327</v>
      </c>
    </row>
    <row r="31" spans="1:7" x14ac:dyDescent="0.25">
      <c r="A31" s="17" t="s">
        <v>181</v>
      </c>
      <c r="B31" s="17" t="s">
        <v>258</v>
      </c>
      <c r="D31" s="30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29" t="s">
        <v>323</v>
      </c>
      <c r="E36" s="30" t="s">
        <v>332</v>
      </c>
      <c r="H36" s="31" t="s">
        <v>336</v>
      </c>
    </row>
    <row r="37" spans="1:8" x14ac:dyDescent="0.25">
      <c r="A37" s="17" t="s">
        <v>186</v>
      </c>
      <c r="B37" s="17" t="s">
        <v>259</v>
      </c>
      <c r="D37" s="31" t="s">
        <v>323</v>
      </c>
      <c r="E37" s="30" t="s">
        <v>332</v>
      </c>
      <c r="H37" s="29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30" t="s">
        <v>332</v>
      </c>
      <c r="H39" s="29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29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29" t="s">
        <v>323</v>
      </c>
      <c r="E43" s="30" t="s">
        <v>332</v>
      </c>
      <c r="H43" s="14" t="s">
        <v>335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30" t="s">
        <v>332</v>
      </c>
      <c r="H45" s="29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30" t="s">
        <v>331</v>
      </c>
      <c r="F48" s="14" t="s">
        <v>338</v>
      </c>
      <c r="G48" s="29" t="s">
        <v>345</v>
      </c>
    </row>
    <row r="49" spans="1:8" x14ac:dyDescent="0.25">
      <c r="A49" s="17" t="s">
        <v>197</v>
      </c>
      <c r="B49" s="17" t="s">
        <v>260</v>
      </c>
      <c r="D49" s="30" t="s">
        <v>326</v>
      </c>
      <c r="E49" s="30" t="s">
        <v>331</v>
      </c>
      <c r="F49" s="29" t="s">
        <v>338</v>
      </c>
      <c r="G49" s="29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15" t="s">
        <v>331</v>
      </c>
      <c r="F50" s="14" t="s">
        <v>338</v>
      </c>
      <c r="G50" s="14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15" t="s">
        <v>326</v>
      </c>
      <c r="E53" s="15" t="s">
        <v>331</v>
      </c>
      <c r="F53" s="14" t="s">
        <v>338</v>
      </c>
      <c r="G53" s="14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30" t="s">
        <v>326</v>
      </c>
      <c r="E56" s="30" t="s">
        <v>331</v>
      </c>
      <c r="F56" s="29" t="s">
        <v>338</v>
      </c>
      <c r="G56" s="29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30" t="s">
        <v>326</v>
      </c>
      <c r="E72" s="30" t="s">
        <v>331</v>
      </c>
      <c r="F72" s="29" t="s">
        <v>338</v>
      </c>
      <c r="G72" s="29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15" t="s">
        <v>331</v>
      </c>
      <c r="F74" s="14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30" t="s">
        <v>326</v>
      </c>
      <c r="E76" s="30" t="s">
        <v>331</v>
      </c>
      <c r="F76" s="29" t="s">
        <v>338</v>
      </c>
      <c r="G76" s="29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14" t="s">
        <v>324</v>
      </c>
    </row>
    <row r="81" spans="1:4" x14ac:dyDescent="0.25">
      <c r="A81" s="17" t="s">
        <v>227</v>
      </c>
      <c r="B81" s="17" t="s">
        <v>261</v>
      </c>
      <c r="D81" s="14" t="s">
        <v>324</v>
      </c>
    </row>
    <row r="82" spans="1:4" x14ac:dyDescent="0.25">
      <c r="A82" s="17" t="s">
        <v>228</v>
      </c>
      <c r="B82" s="17" t="s">
        <v>261</v>
      </c>
      <c r="D82" s="14" t="s">
        <v>324</v>
      </c>
    </row>
    <row r="83" spans="1:4" x14ac:dyDescent="0.25">
      <c r="A83" s="17" t="s">
        <v>229</v>
      </c>
      <c r="B83" s="17" t="s">
        <v>261</v>
      </c>
      <c r="D83" s="14" t="s">
        <v>324</v>
      </c>
    </row>
    <row r="84" spans="1:4" x14ac:dyDescent="0.25">
      <c r="A84" s="17" t="s">
        <v>230</v>
      </c>
      <c r="B84" s="17" t="s">
        <v>261</v>
      </c>
      <c r="D84" s="14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29" t="s">
        <v>325</v>
      </c>
    </row>
    <row r="93" spans="1:4" x14ac:dyDescent="0.25">
      <c r="A93" s="17" t="s">
        <v>239</v>
      </c>
      <c r="B93" s="17" t="s">
        <v>261</v>
      </c>
      <c r="D93" s="29" t="s">
        <v>325</v>
      </c>
    </row>
    <row r="94" spans="1:4" x14ac:dyDescent="0.25">
      <c r="A94" s="17" t="s">
        <v>240</v>
      </c>
      <c r="B94" s="17" t="s">
        <v>261</v>
      </c>
      <c r="D94" s="29" t="s">
        <v>325</v>
      </c>
    </row>
    <row r="95" spans="1:4" x14ac:dyDescent="0.25">
      <c r="A95" s="17" t="s">
        <v>241</v>
      </c>
      <c r="B95" s="17" t="s">
        <v>261</v>
      </c>
      <c r="D95" s="14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29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325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29" t="s">
        <v>323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29" t="s">
        <v>323</v>
      </c>
      <c r="H105" s="29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29" t="s">
        <v>323</v>
      </c>
      <c r="H107" s="29" t="s">
        <v>273</v>
      </c>
    </row>
    <row r="108" spans="1:8" x14ac:dyDescent="0.25">
      <c r="A108" s="17" t="s">
        <v>253</v>
      </c>
      <c r="B108" s="17" t="s">
        <v>262</v>
      </c>
      <c r="D108" s="29" t="s">
        <v>323</v>
      </c>
      <c r="H108" s="29" t="s">
        <v>273</v>
      </c>
    </row>
    <row r="109" spans="1:8" x14ac:dyDescent="0.25">
      <c r="A109" s="17" t="s">
        <v>254</v>
      </c>
      <c r="B109" s="17" t="s">
        <v>262</v>
      </c>
      <c r="D109" s="14" t="s">
        <v>323</v>
      </c>
      <c r="H109" s="14" t="s">
        <v>334</v>
      </c>
    </row>
    <row r="111" spans="1:8" x14ac:dyDescent="0.25">
      <c r="A111" s="17" t="s">
        <v>268</v>
      </c>
      <c r="B111" s="17" t="s">
        <v>271</v>
      </c>
      <c r="F111" s="14" t="s">
        <v>339</v>
      </c>
    </row>
    <row r="112" spans="1:8" x14ac:dyDescent="0.25">
      <c r="A112" s="17" t="s">
        <v>269</v>
      </c>
      <c r="B112" s="17" t="s">
        <v>271</v>
      </c>
      <c r="F112" s="14" t="s">
        <v>339</v>
      </c>
    </row>
    <row r="113" spans="1:6" x14ac:dyDescent="0.25">
      <c r="A113" s="17" t="s">
        <v>270</v>
      </c>
      <c r="B113" s="17" t="s">
        <v>271</v>
      </c>
      <c r="F113" s="14" t="s">
        <v>339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21" sqref="D21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181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162</v>
      </c>
      <c r="B4" s="14" t="s">
        <v>181</v>
      </c>
      <c r="C4" s="14" t="s">
        <v>143</v>
      </c>
      <c r="D4" s="14" t="s">
        <v>352</v>
      </c>
      <c r="E4" s="15" t="s">
        <v>353</v>
      </c>
    </row>
    <row r="5" spans="1:7" s="14" customFormat="1" x14ac:dyDescent="0.25">
      <c r="A5" s="14" t="s">
        <v>162</v>
      </c>
      <c r="B5" s="14" t="s">
        <v>181</v>
      </c>
      <c r="C5" s="14" t="s">
        <v>141</v>
      </c>
      <c r="D5" s="14" t="s">
        <v>359</v>
      </c>
      <c r="E5" s="15" t="s">
        <v>360</v>
      </c>
    </row>
    <row r="6" spans="1:7" s="14" customFormat="1" x14ac:dyDescent="0.25">
      <c r="A6" s="14" t="s">
        <v>162</v>
      </c>
      <c r="B6" s="14" t="s">
        <v>181</v>
      </c>
      <c r="C6" s="14" t="s">
        <v>138</v>
      </c>
      <c r="D6" s="14" t="s">
        <v>277</v>
      </c>
      <c r="E6" s="14" t="s">
        <v>358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354</v>
      </c>
      <c r="E7" s="14" t="s">
        <v>355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354</v>
      </c>
      <c r="E8" s="15" t="s">
        <v>355</v>
      </c>
    </row>
    <row r="9" spans="1:7" s="14" customFormat="1" x14ac:dyDescent="0.25">
      <c r="A9" s="14" t="s">
        <v>162</v>
      </c>
      <c r="B9" s="14" t="s">
        <v>181</v>
      </c>
      <c r="C9" s="14" t="s">
        <v>361</v>
      </c>
      <c r="D9" s="14" t="s">
        <v>278</v>
      </c>
      <c r="E9" s="14" t="s">
        <v>356</v>
      </c>
    </row>
    <row r="10" spans="1:7" s="14" customFormat="1" x14ac:dyDescent="0.25">
      <c r="A10" s="14" t="s">
        <v>161</v>
      </c>
      <c r="B10" s="14" t="s">
        <v>180</v>
      </c>
      <c r="C10" s="14" t="s">
        <v>147</v>
      </c>
      <c r="D10" s="14" t="s">
        <v>278</v>
      </c>
      <c r="E10" s="15" t="s">
        <v>351</v>
      </c>
    </row>
    <row r="11" spans="1:7" s="14" customFormat="1" x14ac:dyDescent="0.25">
      <c r="A11" s="14" t="s">
        <v>161</v>
      </c>
      <c r="B11" s="14" t="s">
        <v>180</v>
      </c>
      <c r="C11" s="14" t="s">
        <v>137</v>
      </c>
      <c r="D11" s="14" t="s">
        <v>365</v>
      </c>
      <c r="E11" s="14" t="s">
        <v>355</v>
      </c>
    </row>
    <row r="12" spans="1:7" s="14" customFormat="1" x14ac:dyDescent="0.25">
      <c r="A12" s="14" t="s">
        <v>161</v>
      </c>
      <c r="B12" s="14" t="s">
        <v>180</v>
      </c>
      <c r="C12" s="14" t="s">
        <v>134</v>
      </c>
      <c r="D12" s="14" t="s">
        <v>278</v>
      </c>
      <c r="E12" s="14" t="s">
        <v>356</v>
      </c>
    </row>
    <row r="13" spans="1:7" s="14" customFormat="1" x14ac:dyDescent="0.25">
      <c r="A13" s="14" t="s">
        <v>161</v>
      </c>
      <c r="C13" s="18" t="s">
        <v>145</v>
      </c>
      <c r="D13" s="14" t="s">
        <v>352</v>
      </c>
      <c r="E13" s="15" t="s">
        <v>353</v>
      </c>
    </row>
    <row r="14" spans="1:7" s="14" customFormat="1" x14ac:dyDescent="0.25">
      <c r="A14" s="14" t="s">
        <v>161</v>
      </c>
      <c r="C14" s="14" t="s">
        <v>146</v>
      </c>
      <c r="D14" s="14" t="s">
        <v>357</v>
      </c>
      <c r="E14" s="14" t="s">
        <v>364</v>
      </c>
    </row>
    <row r="15" spans="1:7" s="14" customFormat="1" x14ac:dyDescent="0.25">
      <c r="A15" s="14" t="s">
        <v>161</v>
      </c>
      <c r="C15" s="14" t="s">
        <v>136</v>
      </c>
      <c r="D15" s="14" t="s">
        <v>359</v>
      </c>
      <c r="E15" s="15" t="s">
        <v>360</v>
      </c>
    </row>
    <row r="16" spans="1:7" s="14" customFormat="1" x14ac:dyDescent="0.25">
      <c r="A16" s="14" t="s">
        <v>161</v>
      </c>
      <c r="C16" s="14" t="s">
        <v>133</v>
      </c>
      <c r="D16" s="14" t="s">
        <v>277</v>
      </c>
      <c r="E16" s="14" t="s">
        <v>358</v>
      </c>
    </row>
    <row r="17" spans="1:5" s="14" customFormat="1" x14ac:dyDescent="0.25">
      <c r="A17" s="14" t="s">
        <v>163</v>
      </c>
      <c r="B17" s="14" t="s">
        <v>183</v>
      </c>
      <c r="C17" s="14" t="s">
        <v>142</v>
      </c>
      <c r="D17" s="14" t="s">
        <v>278</v>
      </c>
      <c r="E17" s="15" t="s">
        <v>351</v>
      </c>
    </row>
    <row r="18" spans="1:5" s="14" customFormat="1" x14ac:dyDescent="0.25">
      <c r="A18" s="14" t="s">
        <v>161</v>
      </c>
      <c r="C18" s="14" t="s">
        <v>135</v>
      </c>
      <c r="D18" s="14" t="s">
        <v>354</v>
      </c>
      <c r="E18" s="15" t="s">
        <v>355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356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356</v>
      </c>
    </row>
    <row r="21" spans="1:5" s="14" customFormat="1" x14ac:dyDescent="0.25">
      <c r="A21" s="14" t="s">
        <v>163</v>
      </c>
      <c r="B21" s="14" t="s">
        <v>182</v>
      </c>
      <c r="C21" s="14" t="s">
        <v>150</v>
      </c>
      <c r="D21" s="14" t="s">
        <v>352</v>
      </c>
      <c r="E21" s="14" t="s">
        <v>353</v>
      </c>
    </row>
    <row r="22" spans="1:5" s="14" customFormat="1" x14ac:dyDescent="0.25">
      <c r="A22" s="14" t="s">
        <v>163</v>
      </c>
      <c r="B22" s="14" t="s">
        <v>182</v>
      </c>
      <c r="C22" s="14" t="s">
        <v>151</v>
      </c>
      <c r="D22" s="14" t="s">
        <v>359</v>
      </c>
      <c r="E22" s="15" t="s">
        <v>360</v>
      </c>
    </row>
    <row r="23" spans="1:5" s="14" customFormat="1" x14ac:dyDescent="0.25">
      <c r="A23" s="14" t="s">
        <v>163</v>
      </c>
      <c r="B23" s="14" t="s">
        <v>182</v>
      </c>
      <c r="C23" s="14" t="s">
        <v>148</v>
      </c>
      <c r="D23" s="14" t="s">
        <v>277</v>
      </c>
      <c r="E23" s="14" t="s">
        <v>358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SB-2</v>
      </c>
      <c r="C2">
        <f>VLOOKUP($B$2,DogFighters!$A$4:'DogFighters'!$F$251,2,FALSE)</f>
        <v>270</v>
      </c>
      <c r="D2">
        <f>VLOOKUP($B$2,DogFighters!$A$4:'DogFighters'!$F$251,3,FALSE)</f>
        <v>1500</v>
      </c>
      <c r="E2">
        <f>VLOOKUP($B$2,DogFighters!$A$4:'DogFighters'!$F$251,4,FALSE)</f>
        <v>0</v>
      </c>
      <c r="F2">
        <f>VLOOKUP($B$2,DogFighters!$A$4:'DogFighters'!$F$251,5,FALSE)</f>
        <v>33</v>
      </c>
      <c r="G2">
        <f>VLOOKUP($B$2,DogFighters!$A$4:'DogFighters'!$F$251,6,FALSE)</f>
        <v>20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5.3526293333333328</v>
      </c>
      <c r="O6" s="11">
        <f>(F6/100)*IF(G6&gt;$E$2,1,0.5)* 100/$F$2</f>
        <v>1.8181818181818181</v>
      </c>
      <c r="P6" s="11">
        <f>N6*O6</f>
        <v>9.7320533333333312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6.863509333333333</v>
      </c>
      <c r="O7" s="11">
        <f t="shared" ref="O7:O100" si="1">(F7/100)*IF(G7&gt;$E$2,1,0.5)* 100/$F$2</f>
        <v>1.606060606060606</v>
      </c>
      <c r="P7" s="11">
        <f t="shared" ref="P7:P99" si="2">N7*O7</f>
        <v>11.023211959595958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5.7953280000000005</v>
      </c>
      <c r="O8" s="11">
        <f t="shared" si="1"/>
        <v>1.8181818181818181</v>
      </c>
      <c r="P8" s="11">
        <f t="shared" si="2"/>
        <v>10.536960000000001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5.8758186666666665</v>
      </c>
      <c r="O9" s="11">
        <f t="shared" si="1"/>
        <v>1.8181818181818181</v>
      </c>
      <c r="P9" s="11">
        <f t="shared" si="2"/>
        <v>10.683306666666667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3.7763602962962963</v>
      </c>
      <c r="O10" s="11">
        <f t="shared" si="1"/>
        <v>1.8181818181818181</v>
      </c>
      <c r="P10" s="11">
        <f t="shared" si="2"/>
        <v>6.8661096296296291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3.077809777777778</v>
      </c>
      <c r="O11" s="11">
        <f t="shared" si="1"/>
        <v>1.8181818181818181</v>
      </c>
      <c r="P11" s="11">
        <f t="shared" si="2"/>
        <v>5.596017777777778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3.0524168888888887</v>
      </c>
      <c r="O12" s="11">
        <f t="shared" si="1"/>
        <v>1.8181818181818181</v>
      </c>
      <c r="P12" s="11">
        <f t="shared" si="2"/>
        <v>5.5498488888888886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4.8720276543209877</v>
      </c>
      <c r="O13" s="11">
        <f t="shared" si="1"/>
        <v>1.8181818181818181</v>
      </c>
      <c r="P13" s="11">
        <f t="shared" si="2"/>
        <v>8.8582320987654324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4.1318542222222225</v>
      </c>
      <c r="O14" s="11">
        <f t="shared" si="1"/>
        <v>1.8181818181818181</v>
      </c>
      <c r="P14" s="11">
        <f t="shared" si="2"/>
        <v>7.5124622222222222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7.3521283950617287</v>
      </c>
      <c r="O15" s="11">
        <f t="shared" si="1"/>
        <v>2.2424242424242422</v>
      </c>
      <c r="P15" s="11">
        <f t="shared" si="2"/>
        <v>16.486590946502055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3.7313173333333336</v>
      </c>
      <c r="O16" s="11">
        <f t="shared" si="1"/>
        <v>1.8181818181818181</v>
      </c>
      <c r="P16" s="11">
        <f t="shared" si="2"/>
        <v>6.7842133333333337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7.1029037037037019</v>
      </c>
      <c r="O17" s="11">
        <f t="shared" ref="O17:O18" si="3">(F17/100)*IF(G17&gt;$E$2,1,0.5)* 100/$F$2</f>
        <v>2.2424242424242422</v>
      </c>
      <c r="P17" s="11">
        <f t="shared" ref="P17:P18" si="4">N17*O17</f>
        <v>15.927723456790117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3.604832</v>
      </c>
      <c r="O18" s="11">
        <f t="shared" si="3"/>
        <v>1.8181818181818181</v>
      </c>
      <c r="P18" s="11">
        <f t="shared" si="4"/>
        <v>6.5542400000000001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7.2898222222222211</v>
      </c>
      <c r="O19" s="11">
        <f t="shared" ref="O19:O20" si="5">(F19/100)*IF(G19&gt;$E$2,1,0.5)* 100/$F$2</f>
        <v>2.2424242424242422</v>
      </c>
      <c r="P19" s="11">
        <f t="shared" ref="P19:P20" si="6">N19*O19</f>
        <v>16.346874074074069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8.7249066666666657</v>
      </c>
      <c r="O20" s="11">
        <f t="shared" si="5"/>
        <v>1.8181818181818181</v>
      </c>
      <c r="P20" s="11">
        <f t="shared" si="6"/>
        <v>15.863466666666664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6.6610962962962956</v>
      </c>
      <c r="O21" s="11">
        <f t="shared" si="1"/>
        <v>2.2424242424242422</v>
      </c>
      <c r="P21" s="11">
        <f t="shared" si="2"/>
        <v>14.937003815937146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3.9862044444444442</v>
      </c>
      <c r="O22" s="11">
        <f t="shared" si="1"/>
        <v>1.8181818181818181</v>
      </c>
      <c r="P22" s="11">
        <f t="shared" si="2"/>
        <v>7.2476444444444441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3.3806080000000005</v>
      </c>
      <c r="O23" s="11">
        <f t="shared" si="1"/>
        <v>1.8181818181818181</v>
      </c>
      <c r="P23" s="11">
        <f t="shared" si="2"/>
        <v>6.1465600000000009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7.295486419753086</v>
      </c>
      <c r="O24" s="11">
        <f t="shared" ref="O24:O25" si="7">(F24/100)*IF(G24&gt;$E$2,1,0.5)* 100/$F$2</f>
        <v>2.2424242424242422</v>
      </c>
      <c r="P24" s="11">
        <f t="shared" ref="P24:P25" si="8">N24*O24</f>
        <v>16.359575607931159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4.3658429629629625</v>
      </c>
      <c r="O25" s="11">
        <f t="shared" si="7"/>
        <v>1.8181818181818181</v>
      </c>
      <c r="P25" s="11">
        <f t="shared" si="8"/>
        <v>7.9378962962962953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7.6428905349794247</v>
      </c>
      <c r="O26" s="11">
        <f t="shared" si="1"/>
        <v>2.2424242424242422</v>
      </c>
      <c r="P26" s="11">
        <f t="shared" si="2"/>
        <v>17.138603017832647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4.5737402469135802</v>
      </c>
      <c r="O27" s="11">
        <f t="shared" ref="O27" si="10">(F27/100)*IF(G27&gt;$E$2,1,0.5)* 100/$F$2</f>
        <v>1.8181818181818181</v>
      </c>
      <c r="P27" s="11">
        <f t="shared" ref="P27" si="11">N27*O27</f>
        <v>8.3158913580246914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15.502908641975305</v>
      </c>
      <c r="O28" s="11">
        <f t="shared" si="1"/>
        <v>2.2424242424242422</v>
      </c>
      <c r="P28" s="11">
        <f t="shared" si="2"/>
        <v>34.764098166853707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8.1351111111111098</v>
      </c>
      <c r="O29" s="11">
        <f t="shared" si="1"/>
        <v>2.2727272727272729</v>
      </c>
      <c r="P29" s="11">
        <f t="shared" si="2"/>
        <v>18.488888888888887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9.1822459259259244</v>
      </c>
      <c r="O30" s="11">
        <f t="shared" ref="O30" si="12">(F30/100)*IF(G30&gt;$E$2,1,0.5)* 100/$F$2</f>
        <v>1.7878787878787878</v>
      </c>
      <c r="P30" s="11">
        <f t="shared" ref="P30" si="13">N30*O30</f>
        <v>16.416742716049381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9.466292674897117</v>
      </c>
      <c r="O31" s="11">
        <f t="shared" si="1"/>
        <v>1.7878787878787878</v>
      </c>
      <c r="P31" s="11">
        <f t="shared" si="2"/>
        <v>16.924583873300907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9.7329488065843623</v>
      </c>
      <c r="O32" s="11">
        <f t="shared" ref="O32:O34" si="14">(F32/100)*IF(G32&gt;$E$2,1,0.5)* 100/$F$2</f>
        <v>1.7878787878787878</v>
      </c>
      <c r="P32" s="11">
        <f t="shared" ref="P32:P34" si="15">N32*O32</f>
        <v>17.401332714802344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8.6537244444444443</v>
      </c>
      <c r="O33" s="11">
        <f t="shared" si="14"/>
        <v>1.8181818181818181</v>
      </c>
      <c r="P33" s="11">
        <f t="shared" si="15"/>
        <v>15.734044444444443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7.1652098765432086</v>
      </c>
      <c r="O34" s="11">
        <f t="shared" si="14"/>
        <v>2.2424242424242422</v>
      </c>
      <c r="P34" s="11">
        <f t="shared" si="15"/>
        <v>16.067440329218101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8.5757629629629619</v>
      </c>
      <c r="O35" s="11">
        <f t="shared" si="1"/>
        <v>1.8181818181818181</v>
      </c>
      <c r="P35" s="11">
        <f t="shared" si="2"/>
        <v>15.592296296296293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17.238000000000003</v>
      </c>
      <c r="O36" s="11">
        <f t="shared" si="1"/>
        <v>1.6363636363636365</v>
      </c>
      <c r="P36" s="11">
        <f t="shared" si="2"/>
        <v>28.207636363636372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7.910316181069958</v>
      </c>
      <c r="O37" s="11">
        <f t="shared" si="1"/>
        <v>2.2424242424242422</v>
      </c>
      <c r="P37" s="11">
        <f t="shared" ref="P37:P38" si="17">N37*O37</f>
        <v>17.738284769672024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2.0073030755555554</v>
      </c>
      <c r="O38" s="11">
        <f t="shared" si="1"/>
        <v>1.8181818181818181</v>
      </c>
      <c r="P38" s="11">
        <f t="shared" si="17"/>
        <v>3.649641955555555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7.4633671111111104</v>
      </c>
      <c r="O39" s="11">
        <f t="shared" si="1"/>
        <v>1.8181818181818181</v>
      </c>
      <c r="P39" s="11">
        <f t="shared" ref="P39:P49" si="18">N39*O39</f>
        <v>13.569758383838382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5.2601455573333347</v>
      </c>
      <c r="O40" s="11">
        <f t="shared" si="1"/>
        <v>1.8181818181818181</v>
      </c>
      <c r="P40" s="11">
        <f t="shared" si="18"/>
        <v>9.5639010133333358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0.14488319999999999</v>
      </c>
      <c r="O41" s="11">
        <f t="shared" si="1"/>
        <v>1.8181818181818181</v>
      </c>
      <c r="P41" s="11">
        <f t="shared" si="18"/>
        <v>0.26342399999999999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1.5523200000000001</v>
      </c>
      <c r="O42" s="11">
        <f t="shared" si="1"/>
        <v>1.8181818181818181</v>
      </c>
      <c r="P42" s="11">
        <f t="shared" si="18"/>
        <v>2.8224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1.7822933333333335</v>
      </c>
      <c r="O43" s="11">
        <f t="shared" si="1"/>
        <v>1.8181818181818181</v>
      </c>
      <c r="P43" s="11">
        <f t="shared" si="18"/>
        <v>3.2405333333333335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4.4743111111111116</v>
      </c>
      <c r="O44" s="11">
        <f t="shared" si="1"/>
        <v>1.8181818181818181</v>
      </c>
      <c r="P44" s="11">
        <f t="shared" si="18"/>
        <v>8.1351111111111116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0.80989708800000015</v>
      </c>
      <c r="O45" s="11">
        <f t="shared" si="1"/>
        <v>1.8181818181818181</v>
      </c>
      <c r="P45" s="11">
        <f t="shared" si="18"/>
        <v>1.4725401600000003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1.9765879466666665</v>
      </c>
      <c r="O46" s="11">
        <f t="shared" si="1"/>
        <v>1.8181818181818181</v>
      </c>
      <c r="P46" s="11">
        <f t="shared" si="18"/>
        <v>3.5937962666666663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4.138966913580246</v>
      </c>
      <c r="O47" s="11">
        <f t="shared" ref="O47:O48" si="21">(F47/100)*IF(G47&gt;$E$2,1,0.5)* 100/$F$2</f>
        <v>1.7878787878787878</v>
      </c>
      <c r="P47" s="11">
        <f t="shared" ref="P47:P48" si="22">N47*O47</f>
        <v>7.3999711485222583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3.9285559027709169</v>
      </c>
      <c r="O48" s="11">
        <f t="shared" si="21"/>
        <v>1.7878787878787878</v>
      </c>
      <c r="P48" s="11">
        <f t="shared" si="22"/>
        <v>7.0237817655601242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0.20582613333333336</v>
      </c>
      <c r="O49" s="11">
        <f t="shared" si="1"/>
        <v>1.8181818181818181</v>
      </c>
      <c r="P49" s="11">
        <f t="shared" si="18"/>
        <v>0.37422933333333336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9.8796942222222182</v>
      </c>
      <c r="O51" s="11">
        <f t="shared" si="1"/>
        <v>2</v>
      </c>
      <c r="P51" s="11">
        <f t="shared" si="2"/>
        <v>19.759388444444436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4.1938773333333339</v>
      </c>
      <c r="O52" s="11">
        <f t="shared" si="1"/>
        <v>1.606060606060606</v>
      </c>
      <c r="P52" s="11">
        <f t="shared" si="2"/>
        <v>6.7356211717171721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9.6525748148148125</v>
      </c>
      <c r="O53" s="11">
        <f t="shared" si="1"/>
        <v>2</v>
      </c>
      <c r="P53" s="11">
        <f t="shared" si="2"/>
        <v>19.305149629629625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4.1938773333333339</v>
      </c>
      <c r="O54" s="11">
        <f t="shared" si="1"/>
        <v>1.606060606060606</v>
      </c>
      <c r="P54" s="11">
        <f t="shared" si="2"/>
        <v>6.7356211717171721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7.427856378600822</v>
      </c>
      <c r="O55" s="11">
        <f t="shared" si="1"/>
        <v>1.8484848484848484</v>
      </c>
      <c r="P55" s="11">
        <f t="shared" si="2"/>
        <v>13.730279972565155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4.7411010370370379</v>
      </c>
      <c r="O56" s="11">
        <f t="shared" si="1"/>
        <v>1.606060606060606</v>
      </c>
      <c r="P56" s="11">
        <f t="shared" si="2"/>
        <v>7.6144956049382726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8.617336625514401</v>
      </c>
      <c r="O57" s="11">
        <f t="shared" si="1"/>
        <v>2.1515151515151514</v>
      </c>
      <c r="P57" s="11">
        <f t="shared" si="2"/>
        <v>18.540330315500679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5.0141487407407412</v>
      </c>
      <c r="O58" s="11">
        <f t="shared" si="1"/>
        <v>1.606060606060606</v>
      </c>
      <c r="P58" s="11">
        <f t="shared" si="2"/>
        <v>8.0530267654320991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8.6813267489711929</v>
      </c>
      <c r="O59" s="11">
        <f t="shared" ref="O59:O60" si="23">(F59/100)*IF(G59&gt;$E$2,1,0.5)* 100/$F$2</f>
        <v>2.1515151515151514</v>
      </c>
      <c r="P59" s="11">
        <f t="shared" ref="P59:P60" si="24">N59*O59</f>
        <v>18.678006035665291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5.051382518518519</v>
      </c>
      <c r="O60" s="11">
        <f t="shared" si="23"/>
        <v>1.606060606060606</v>
      </c>
      <c r="P60" s="11">
        <f t="shared" si="24"/>
        <v>8.1128264691358023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16.084790123456788</v>
      </c>
      <c r="O61" s="11">
        <f t="shared" si="1"/>
        <v>2.1515151515151514</v>
      </c>
      <c r="P61" s="11">
        <f t="shared" ref="P61:P62" si="25">N61*O61</f>
        <v>34.606669659558541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10.770528395061726</v>
      </c>
      <c r="O62" s="11">
        <f t="shared" si="1"/>
        <v>2</v>
      </c>
      <c r="P62" s="11">
        <f t="shared" si="25"/>
        <v>21.541056790123452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16.492000000000001</v>
      </c>
      <c r="O63" s="11">
        <f t="shared" ref="O63:O64" si="26">(F63/100)*IF(G63&gt;$E$2,1,0.5)* 100/$F$2</f>
        <v>2.1515151515151514</v>
      </c>
      <c r="P63" s="11">
        <f t="shared" ref="P63:P64" si="27">N63*O63</f>
        <v>35.482787878787882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11.043199999999999</v>
      </c>
      <c r="O64" s="11">
        <f t="shared" si="26"/>
        <v>2</v>
      </c>
      <c r="P64" s="11">
        <f t="shared" si="27"/>
        <v>22.086399999999998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9.7343762962962934</v>
      </c>
      <c r="O65" s="11">
        <f t="shared" si="1"/>
        <v>2</v>
      </c>
      <c r="P65" s="11">
        <f t="shared" si="2"/>
        <v>19.468752592592587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4.2294186666666675</v>
      </c>
      <c r="O66" s="11">
        <f t="shared" si="1"/>
        <v>1.606060606060606</v>
      </c>
      <c r="P66" s="11">
        <f t="shared" si="2"/>
        <v>6.792702707070708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8.2152059259259254</v>
      </c>
      <c r="O67" s="11">
        <f t="shared" si="1"/>
        <v>2</v>
      </c>
      <c r="P67" s="11">
        <f t="shared" si="2"/>
        <v>16.430411851851851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7.1387306666666683</v>
      </c>
      <c r="O68" s="11">
        <f t="shared" si="1"/>
        <v>1.606060606060606</v>
      </c>
      <c r="P68" s="11">
        <f t="shared" si="2"/>
        <v>11.465234101010102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8.6592711111111083</v>
      </c>
      <c r="O69" s="11">
        <f t="shared" si="1"/>
        <v>2</v>
      </c>
      <c r="P69" s="11">
        <f t="shared" si="2"/>
        <v>17.318542222222217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7.5246080000000015</v>
      </c>
      <c r="O70" s="11">
        <f t="shared" si="1"/>
        <v>1.606060606060606</v>
      </c>
      <c r="P70" s="11">
        <f t="shared" si="2"/>
        <v>12.084976484848486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8.9799848559670767</v>
      </c>
      <c r="O71" s="11">
        <f t="shared" ref="O71:O72" si="28">(F71/100)*IF(G71&gt;$E$2,1,0.5)* 100/$F$2</f>
        <v>2</v>
      </c>
      <c r="P71" s="11">
        <f t="shared" ref="P71:P72" si="29">N71*O71</f>
        <v>17.959969711934153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7.8032971851851869</v>
      </c>
      <c r="O72" s="11">
        <f t="shared" si="28"/>
        <v>1.606060606060606</v>
      </c>
      <c r="P72" s="11">
        <f t="shared" si="29"/>
        <v>12.532568206509541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9.5435061728395052</v>
      </c>
      <c r="O73" s="11">
        <f t="shared" ref="O73:O74" si="30">(F73/100)*IF(G73&gt;$E$2,1,0.5)* 100/$F$2</f>
        <v>2</v>
      </c>
      <c r="P73" s="11">
        <f t="shared" ref="P73:P74" si="31">N73*O73</f>
        <v>19.08701234567901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4.1464888888888893</v>
      </c>
      <c r="O74" s="11">
        <f t="shared" si="30"/>
        <v>1.606060606060606</v>
      </c>
      <c r="P74" s="11">
        <f t="shared" si="31"/>
        <v>6.6595124579124585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14.537392592592591</v>
      </c>
      <c r="O75" s="11">
        <f t="shared" si="1"/>
        <v>2.1515151515151514</v>
      </c>
      <c r="P75" s="11">
        <f t="shared" si="2"/>
        <v>31.277420426487087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4.2294186666666675</v>
      </c>
      <c r="O76" s="11">
        <f t="shared" si="1"/>
        <v>1.606060606060606</v>
      </c>
      <c r="P76" s="11">
        <f t="shared" si="2"/>
        <v>6.792702707070708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0.70845724444444425</v>
      </c>
      <c r="O77" s="11">
        <f t="shared" si="1"/>
        <v>1.606060606060606</v>
      </c>
      <c r="P77" s="11">
        <f t="shared" ref="P77" si="33">N77*O77</f>
        <v>1.1378252713804711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1.2449470893827164</v>
      </c>
      <c r="O78" s="11">
        <f t="shared" ref="O78" si="34">(F78/100)*IF(G78&gt;$E$2,1,0.5)* 100/$F$2</f>
        <v>1.606060606060606</v>
      </c>
      <c r="P78" s="11">
        <f t="shared" ref="P78" si="35">N78*O78</f>
        <v>1.9994604768873929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2.5042536296296301</v>
      </c>
      <c r="O79" s="11">
        <f t="shared" si="1"/>
        <v>1.606060606060606</v>
      </c>
      <c r="P79" s="11">
        <f t="shared" ref="P79:P89" si="36">N79*O79</f>
        <v>4.0219831021324355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3.5639295999999994</v>
      </c>
      <c r="O80" s="11">
        <f t="shared" ref="O80" si="37">(F80/100)*IF(G80&gt;$E$2,1,0.5)* 100/$F$2</f>
        <v>2.3636363636363638</v>
      </c>
      <c r="P80" s="11">
        <f t="shared" ref="P80" si="38">N80*O80</f>
        <v>8.4238335999999983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4.9144414814814814</v>
      </c>
      <c r="O81" s="11">
        <f t="shared" si="1"/>
        <v>2.1515151515151514</v>
      </c>
      <c r="P81" s="11">
        <f t="shared" si="36"/>
        <v>10.573495308641974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3.0941790814814811</v>
      </c>
      <c r="O82" s="11">
        <f t="shared" ref="O82" si="39">(F82/100)*IF(G82&gt;$E$2,1,0.5)* 100/$F$2</f>
        <v>1.7878787878787878</v>
      </c>
      <c r="P82" s="11">
        <f t="shared" ref="P82" si="40">N82*O82</f>
        <v>5.5320171456790117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2.1096675555555553</v>
      </c>
      <c r="O83" s="11">
        <f t="shared" si="1"/>
        <v>1.7878787878787878</v>
      </c>
      <c r="P83" s="11">
        <f t="shared" si="36"/>
        <v>3.7718298720538717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2.1096675555555553</v>
      </c>
      <c r="O84" s="11">
        <f t="shared" ref="O84:O86" si="41">(F84/100)*IF(G84&gt;$E$2,1,0.5)* 100/$F$2</f>
        <v>1.7878787878787878</v>
      </c>
      <c r="P84" s="11">
        <f t="shared" ref="P84:P86" si="42">N84*O84</f>
        <v>3.7718298720538717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0.56188079999999996</v>
      </c>
      <c r="O85" s="11">
        <f t="shared" si="41"/>
        <v>1.606060606060606</v>
      </c>
      <c r="P85" s="11">
        <f t="shared" si="42"/>
        <v>0.90241461818181801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1.1321003519999999</v>
      </c>
      <c r="O86" s="11">
        <f t="shared" si="41"/>
        <v>1.7878787878787878</v>
      </c>
      <c r="P86" s="11">
        <f t="shared" si="42"/>
        <v>2.0240582050909088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1.9874826429629622</v>
      </c>
      <c r="O87" s="11">
        <f t="shared" si="1"/>
        <v>1.7878787878787878</v>
      </c>
      <c r="P87" s="11">
        <f t="shared" si="36"/>
        <v>3.5533780586307504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0.85258853333333329</v>
      </c>
      <c r="O88" s="11">
        <f t="shared" ref="O88" si="43">(F88/100)*IF(G88&gt;$E$2,1,0.5)* 100/$F$2</f>
        <v>1.606060606060606</v>
      </c>
      <c r="P88" s="11">
        <f t="shared" ref="P88" si="44">N88*O88</f>
        <v>1.3693088565656564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1.8672696835160494</v>
      </c>
      <c r="O89" s="11">
        <f t="shared" si="1"/>
        <v>1.7878787878787878</v>
      </c>
      <c r="P89" s="11">
        <f t="shared" si="36"/>
        <v>3.338451858407482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9.8796942222222182</v>
      </c>
      <c r="O92" s="11">
        <f t="shared" si="1"/>
        <v>2</v>
      </c>
      <c r="P92" s="11">
        <f t="shared" si="2"/>
        <v>19.759388444444436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4.1938773333333339</v>
      </c>
      <c r="O93" s="11">
        <f t="shared" si="1"/>
        <v>1.606060606060606</v>
      </c>
      <c r="P93" s="11">
        <f t="shared" si="2"/>
        <v>6.7356211717171721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14.144</v>
      </c>
      <c r="O94" s="11">
        <f t="shared" si="1"/>
        <v>1.6363636363636365</v>
      </c>
      <c r="P94" s="11">
        <f t="shared" si="2"/>
        <v>23.144727272727273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8.643689876543208</v>
      </c>
      <c r="O95" s="11">
        <f t="shared" si="1"/>
        <v>2</v>
      </c>
      <c r="P95" s="11">
        <f t="shared" si="2"/>
        <v>17.287379753086416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3.7555342222222223</v>
      </c>
      <c r="O96" s="11">
        <f t="shared" si="1"/>
        <v>1.606060606060606</v>
      </c>
      <c r="P96" s="11">
        <f t="shared" si="2"/>
        <v>6.0316155690235691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11.141262222222224</v>
      </c>
      <c r="O97" s="11">
        <f t="shared" si="1"/>
        <v>1.606060606060606</v>
      </c>
      <c r="P97" s="11">
        <f t="shared" si="2"/>
        <v>17.893542356902358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11.027099999999997</v>
      </c>
      <c r="O98" s="11">
        <f t="shared" si="1"/>
        <v>2.1212121212121211</v>
      </c>
      <c r="P98" s="11">
        <f t="shared" si="2"/>
        <v>23.390818181818176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3.4248386666666666</v>
      </c>
      <c r="O99" s="11">
        <f t="shared" si="1"/>
        <v>1.606060606060606</v>
      </c>
      <c r="P99" s="11">
        <f t="shared" si="2"/>
        <v>5.5004984646464639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2.8940405925925927</v>
      </c>
      <c r="O100" s="11">
        <f t="shared" si="1"/>
        <v>1.606060606060606</v>
      </c>
      <c r="P100" s="11">
        <f t="shared" ref="P100:P124" si="45">N100*O100</f>
        <v>4.6480045881032543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1.9350613333333329</v>
      </c>
      <c r="O101" s="11">
        <f t="shared" ref="O101:O124" si="46">(F101/100)*IF(G101&gt;$E$2,1,0.5)* 100/$F$2</f>
        <v>1.606060606060606</v>
      </c>
      <c r="P101" s="11">
        <f t="shared" si="45"/>
        <v>3.1078257777777769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1.0750340740740738</v>
      </c>
      <c r="O102" s="11">
        <f t="shared" si="46"/>
        <v>1.606060606060606</v>
      </c>
      <c r="P102" s="11">
        <f t="shared" si="45"/>
        <v>1.7265698765432094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1.0769381999999998</v>
      </c>
      <c r="O103" s="11">
        <f t="shared" si="46"/>
        <v>1.606060606060606</v>
      </c>
      <c r="P103" s="11">
        <f t="shared" si="45"/>
        <v>1.7296280181818178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1.0483849566814814</v>
      </c>
      <c r="O104" s="11">
        <f t="shared" si="46"/>
        <v>1.606060606060606</v>
      </c>
      <c r="P104" s="11">
        <f t="shared" si="45"/>
        <v>1.683769778912682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1.8002422874074071</v>
      </c>
      <c r="O105" s="11">
        <f t="shared" si="46"/>
        <v>1.606060606060606</v>
      </c>
      <c r="P105" s="11">
        <f t="shared" si="45"/>
        <v>2.8912982191694718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1.6135984671604937</v>
      </c>
      <c r="O106" s="11">
        <f t="shared" si="46"/>
        <v>1.6363636363636365</v>
      </c>
      <c r="P106" s="11">
        <f t="shared" si="45"/>
        <v>2.6404338553535354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8.9473793580246888</v>
      </c>
      <c r="O108" s="11">
        <f t="shared" ref="O108" si="47">(F108/100)*IF(G108&gt;$E$2,1,0.5)* 100/$F$2</f>
        <v>1.6363636363636365</v>
      </c>
      <c r="P108" s="11">
        <f t="shared" ref="P108" si="48">N108*O108</f>
        <v>14.641166222222219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9.4333392592592578</v>
      </c>
      <c r="O109" s="11">
        <f t="shared" si="46"/>
        <v>1.6363636363636365</v>
      </c>
      <c r="P109" s="11">
        <f t="shared" si="45"/>
        <v>15.436373333333332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9.7353552592592578</v>
      </c>
      <c r="O110" s="11">
        <f t="shared" ref="O110" si="50">(F110/100)*IF(G110&gt;$E$2,1,0.5)* 100/$F$2</f>
        <v>1.6363636363636365</v>
      </c>
      <c r="P110" s="11">
        <f t="shared" ref="P110" si="51">N110*O110</f>
        <v>15.930581333333333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5.3792402222222231</v>
      </c>
      <c r="O111" s="11">
        <f t="shared" ref="O111" si="53">(F111/100)*IF(G111&gt;$E$2,1,0.5)* 100/$F$2</f>
        <v>1.3333333333333333</v>
      </c>
      <c r="P111" s="11">
        <f t="shared" ref="P111" si="54">N111*O111</f>
        <v>7.1723202962962969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15.630686814814814</v>
      </c>
      <c r="O113" s="11">
        <f t="shared" si="46"/>
        <v>1.7878787878787878</v>
      </c>
      <c r="P113" s="11">
        <f t="shared" si="45"/>
        <v>27.945773396184059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7.0979999999999999</v>
      </c>
      <c r="O114" s="11">
        <f t="shared" si="46"/>
        <v>1.6363636363636365</v>
      </c>
      <c r="P114" s="11">
        <f t="shared" si="45"/>
        <v>11.614909090909091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6.8287157201646069</v>
      </c>
      <c r="O115" s="11">
        <f t="shared" si="46"/>
        <v>1.7878787878787878</v>
      </c>
      <c r="P115" s="11">
        <f t="shared" si="45"/>
        <v>12.208915984536722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7.657</v>
      </c>
      <c r="O116" s="11">
        <f t="shared" si="46"/>
        <v>1.6363636363636365</v>
      </c>
      <c r="P116" s="11">
        <f t="shared" si="45"/>
        <v>12.529636363636364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14.144</v>
      </c>
      <c r="O117" s="11">
        <f t="shared" si="46"/>
        <v>1.6363636363636365</v>
      </c>
      <c r="P117" s="11">
        <f t="shared" si="45"/>
        <v>23.144727272727273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7.8078000000000012</v>
      </c>
      <c r="O118" s="11">
        <f t="shared" si="46"/>
        <v>1.6363636363636365</v>
      </c>
      <c r="P118" s="11">
        <f t="shared" si="45"/>
        <v>12.776400000000002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8.1755606913580241</v>
      </c>
      <c r="O119" s="11">
        <f t="shared" si="46"/>
        <v>1.6363636363636365</v>
      </c>
      <c r="P119" s="11">
        <f t="shared" si="45"/>
        <v>13.378190222222223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6.1925925925925904</v>
      </c>
      <c r="O120" s="11">
        <f t="shared" si="46"/>
        <v>2.1212121212121211</v>
      </c>
      <c r="P120" s="11">
        <f t="shared" si="45"/>
        <v>13.135802469135797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3.7284361481481483</v>
      </c>
      <c r="O121" s="11">
        <f t="shared" si="46"/>
        <v>1.5151515151515151</v>
      </c>
      <c r="P121" s="11">
        <f t="shared" si="45"/>
        <v>5.6491456790123458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2.9466450000000002</v>
      </c>
      <c r="O122" s="11">
        <f t="shared" si="46"/>
        <v>1.6363636363636365</v>
      </c>
      <c r="P122" s="11">
        <f t="shared" si="45"/>
        <v>4.8217827272727281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1.5070293333333338</v>
      </c>
      <c r="O123" s="11">
        <f t="shared" si="46"/>
        <v>1.606060606060606</v>
      </c>
      <c r="P123" s="11">
        <f t="shared" si="45"/>
        <v>2.420380444444445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1.03488</v>
      </c>
      <c r="O124" s="11">
        <f t="shared" si="46"/>
        <v>1.8181818181818181</v>
      </c>
      <c r="P124" s="11">
        <f t="shared" si="45"/>
        <v>1.8815999999999999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40" workbookViewId="0">
      <selection activeCell="A65" sqref="A65:XFD65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90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9.7320533333333312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11.023211959595958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10.536960000000001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10.683306666666667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12.462127407407408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5.5498488888888886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16.370694320987653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23.270804279835389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22.481963456790119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32.210340740740733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28.33120826038159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24.297471904227454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25.454494375857337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34.764098166853707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34.905631604938264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16.924583873300907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17.401332714802344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28.207636363636372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15.734044444444443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31.659736625514395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13.569758383838382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9.5639010133333358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21.38792672522758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0.26342399999999999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2.8224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3.2405333333333335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8.1351111111111116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1.4725401600000003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3.5937962666666663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7.3999711485222583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7.0237817655601242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0.37422933333333336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26.49500961616161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26.040770801346795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21.344775577503427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26.593357080932776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26.790832504801095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56.147726449681997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57.569187878787879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26.261455299663297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27.895645952861955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29.403518707070702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30.492537918443695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25.74652480359147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38.070123133557793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4.0219831021324355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24.529346054320982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1.1378252713804711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1.9994604768873929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3.7718298720538717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3.7718298720538717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0.90241461818181801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2.0240582050909088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3.5533780586307504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1.3693088565656564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3.338451858407482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26.49500961616161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23.144727272727273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23.318995322109984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17.893542356902358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28.891316646464638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4.6480045881032543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3.1078257777777769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1.7265698765432094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1.7296280181818178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1.683769778912682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2.8912982191694718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2.6404338553535354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14.641166222222219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15.436373333333332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23.102901629629628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27.945773396184059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11.614909090909091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24.738552348173087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23.144727272727273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12.776400000000002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13.378190222222223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18.784948148148143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4.8217827272727281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2.420380444444445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1.8815999999999999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2017-07-05T16:27:10Z</dcterms:modified>
</cp:coreProperties>
</file>