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Dontra85\"/>
    </mc:Choice>
  </mc:AlternateContent>
  <bookViews>
    <workbookView xWindow="0" yWindow="0" windowWidth="19200" windowHeight="11595" firstSheet="6" activeTab="7"/>
  </bookViews>
  <sheets>
    <sheet name="Axis, template" sheetId="5" r:id="rId1"/>
    <sheet name="Panzer Fuel" sheetId="23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  <sheet name="Soviet Aircraft Totals" sheetId="24" r:id="rId8"/>
  </sheets>
  <definedNames>
    <definedName name="_xlnm._FilterDatabase" localSheetId="6" hidden="1">DogFighters!$N$1:$N$152</definedName>
    <definedName name="_xlnm._FilterDatabase" localSheetId="2" hidden="1">'German Support Units'!$B$1:$B$120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4" l="1"/>
  <c r="B17" i="24"/>
  <c r="H14" i="24"/>
  <c r="H12" i="24" l="1"/>
  <c r="B6" i="24" l="1"/>
  <c r="H7" i="24"/>
  <c r="B7" i="24" s="1"/>
  <c r="B4" i="24"/>
  <c r="H5" i="24"/>
  <c r="B5" i="24" s="1"/>
  <c r="B12" i="24"/>
  <c r="H16" i="24"/>
  <c r="B16" i="24" s="1"/>
  <c r="B11" i="24"/>
  <c r="B10" i="24"/>
  <c r="B15" i="24"/>
  <c r="B13" i="24"/>
  <c r="B14" i="24"/>
  <c r="B18" i="24" l="1"/>
  <c r="B8" i="24"/>
  <c r="H228" i="5"/>
  <c r="H227" i="5"/>
  <c r="H226" i="5"/>
  <c r="H225" i="5"/>
  <c r="H224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L48" i="7" l="1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C25" i="23" l="1"/>
  <c r="C26" i="23" s="1"/>
  <c r="C27" i="23" s="1"/>
  <c r="C28" i="23" s="1"/>
  <c r="C29" i="23" s="1"/>
  <c r="C2" i="23" s="1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<sst xmlns="http://schemas.openxmlformats.org/spreadsheetml/2006/main" count="1219" uniqueCount="378">
  <si>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</si>
  <si>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</si>
  <si>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</si>
  <si>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</si>
  <si>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</si>
  <si>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</si>
  <si>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</si>
  <si>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</si>
  <si>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</si>
  <si>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</si>
  <si>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</si>
  <si>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</si>
  <si>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</si>
  <si>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</si>
  <si>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</si>
  <si>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</si>
  <si>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</si>
  <si>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</si>
  <si>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</si>
  <si>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</si>
  <si>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</si>
  <si>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</si>
  <si>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</si>
  <si>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</si>
  <si>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</si>
  <si>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</si>
  <si>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</si>
  <si>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</si>
  <si>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</si>
  <si>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</si>
  <si>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</si>
  <si>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</si>
  <si>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</si>
  <si>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</si>
  <si>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</si>
  <si>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</si>
  <si>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</si>
  <si>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</si>
  <si>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</si>
  <si>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</si>
  <si>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</si>
  <si>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</si>
  <si>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</si>
  <si>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</si>
  <si>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</si>
  <si>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</si>
  <si>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</si>
  <si>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</si>
  <si>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</si>
  <si>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</si>
  <si>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</si>
  <si>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</si>
  <si>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</si>
  <si>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</si>
  <si>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</si>
  <si>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</si>
  <si>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</si>
  <si>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</si>
  <si>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</si>
  <si>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</si>
  <si>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</si>
  <si>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</si>
  <si>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</si>
  <si>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</si>
  <si>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</si>
  <si>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</si>
  <si>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</si>
  <si>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</si>
  <si>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</si>
  <si>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</si>
  <si>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</si>
  <si>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</si>
  <si>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</si>
  <si>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</si>
  <si>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</si>
  <si>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</si>
  <si>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</si>
  <si>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</si>
  <si>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</si>
  <si>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</si>
  <si>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</si>
  <si>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</si>
  <si>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</si>
  <si>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</si>
  <si>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</si>
  <si>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</si>
  <si>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</si>
  <si>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</si>
  <si>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</si>
  <si>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</si>
  <si>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</si>
  <si>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</si>
  <si>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</si>
  <si>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</si>
  <si>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</si>
  <si>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</si>
  <si>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</si>
  <si>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</si>
  <si>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</si>
  <si>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</si>
  <si>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</si>
  <si>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</si>
  <si>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</si>
  <si>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</si>
  <si>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</si>
  <si>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</si>
  <si>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</si>
  <si>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</si>
  <si>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</si>
  <si>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</si>
  <si>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</si>
  <si>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</si>
  <si>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</si>
  <si>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</si>
  <si>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</si>
  <si>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</si>
  <si>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</si>
  <si>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</si>
  <si>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</si>
  <si>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</si>
  <si>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</si>
  <si>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</si>
  <si>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</si>
  <si>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</si>
  <si>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</si>
  <si>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</si>
  <si>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</si>
  <si>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</si>
  <si>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</si>
  <si>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</si>
  <si>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</si>
  <si>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</si>
  <si>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</si>
  <si>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</si>
  <si>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</si>
  <si>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</si>
  <si>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</si>
  <si>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</si>
  <si>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</si>
  <si>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</si>
  <si>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</si>
  <si>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</si>
  <si>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</si>
  <si>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</si>
  <si>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</si>
  <si>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</si>
  <si>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</si>
  <si>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</si>
  <si>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</si>
  <si>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</si>
  <si>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</si>
  <si>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</si>
  <si>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</si>
  <si>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</si>
  <si>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</si>
  <si>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</si>
  <si>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</si>
  <si>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</si>
  <si>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</si>
  <si>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</si>
  <si>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</si>
  <si>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</si>
  <si>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</si>
  <si>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</si>
  <si>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</si>
  <si>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</si>
  <si>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</si>
  <si>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</si>
  <si>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</si>
  <si>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</si>
  <si>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</si>
  <si>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</si>
  <si>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</si>
  <si>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</si>
  <si>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</si>
  <si>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</si>
  <si>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</si>
  <si>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</si>
  <si>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</si>
  <si>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</si>
  <si>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</si>
  <si>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</si>
  <si>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</si>
  <si>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</si>
  <si>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</si>
  <si>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</si>
  <si>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</si>
  <si>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</si>
  <si>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</si>
  <si>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</si>
  <si>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</si>
  <si>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</si>
  <si>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</si>
  <si>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</si>
  <si>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</si>
  <si>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</si>
  <si>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</si>
  <si>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</si>
  <si>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</si>
  <si>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</si>
  <si>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</si>
  <si>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</si>
  <si>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</si>
  <si>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</si>
  <si>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</si>
  <si>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</si>
  <si>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</si>
  <si>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</si>
  <si>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</si>
  <si>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</si>
  <si>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</si>
  <si>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</si>
  <si>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</si>
  <si>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</si>
  <si>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</si>
  <si>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</si>
  <si>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</si>
  <si>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</si>
  <si>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</si>
  <si>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</si>
  <si>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</si>
  <si>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</si>
  <si>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</si>
  <si>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</si>
  <si>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</si>
  <si>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</si>
  <si>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</si>
  <si>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</si>
  <si>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</si>
  <si>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</si>
  <si>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</si>
  <si>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</si>
  <si>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</si>
  <si>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</si>
  <si>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</si>
  <si>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</si>
  <si>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</si>
  <si>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</si>
  <si>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</si>
  <si>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</si>
  <si>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</si>
  <si>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</si>
  <si>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</si>
  <si>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</si>
  <si>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</si>
  <si>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</si>
  <si>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</si>
  <si>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</si>
  <si>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</si>
  <si>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</si>
  <si>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</si>
  <si>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</si>
  <si>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</si>
  <si>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</si>
  <si>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</si>
  <si>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</si>
  <si>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</si>
  <si>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</si>
  <si>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</si>
  <si>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</si>
  <si>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</si>
  <si>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</si>
  <si>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</si>
  <si>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</si>
  <si>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</si>
  <si>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</si>
  <si>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</si>
  <si>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</si>
  <si>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</si>
  <si>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</si>
  <si>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</si>
  <si>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</si>
  <si>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</si>
  <si>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</si>
  <si>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</si>
  <si>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</si>
  <si>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</si>
  <si>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</si>
  <si>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</si>
  <si>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</si>
  <si>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</si>
  <si>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</si>
  <si>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</si>
  <si>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</si>
  <si>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</si>
  <si>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</si>
  <si>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</si>
  <si>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</si>
  <si>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</si>
  <si>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</si>
  <si>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</si>
  <si>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</si>
  <si>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</si>
  <si>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</si>
  <si>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</si>
  <si>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</si>
  <si>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</si>
  <si>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</si>
  <si>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</si>
  <si>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</si>
  <si>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</si>
  <si>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</si>
  <si>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</si>
  <si>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</si>
  <si>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Vehicles</t>
  </si>
  <si>
    <t>Fuel State</t>
  </si>
  <si>
    <t>MP Dist</t>
  </si>
  <si>
    <t>Hex Dist</t>
  </si>
  <si>
    <t>Date</t>
  </si>
  <si>
    <t>Weather</t>
  </si>
  <si>
    <t>X</t>
  </si>
  <si>
    <t>Y</t>
  </si>
  <si>
    <t>Ref Date</t>
  </si>
  <si>
    <t>1: Clear</t>
  </si>
  <si>
    <t>2: Mud or Snow</t>
  </si>
  <si>
    <t>3: Blizzard</t>
  </si>
  <si>
    <t>40: Red</t>
  </si>
  <si>
    <t>48: Orange</t>
  </si>
  <si>
    <t>64: Yellow</t>
  </si>
  <si>
    <t>78: Dark Green</t>
  </si>
  <si>
    <t>90: Ligt Green</t>
  </si>
  <si>
    <t>Ref Values:</t>
  </si>
  <si>
    <t>Expected MP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</si>
  <si>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</si>
  <si>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</si>
  <si>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</si>
  <si>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</si>
  <si>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</si>
  <si>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</si>
  <si>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</si>
  <si>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</si>
  <si>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</si>
  <si>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</si>
  <si>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</si>
  <si>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</si>
  <si>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</si>
  <si>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</si>
  <si>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</si>
  <si>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</si>
  <si>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</si>
  <si>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</si>
  <si>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</si>
  <si>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</si>
  <si>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</si>
  <si>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</si>
  <si>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</si>
  <si>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</si>
  <si>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</si>
  <si>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</si>
  <si>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</si>
  <si>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</si>
  <si>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</si>
  <si>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</si>
  <si>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</si>
  <si>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</si>
  <si>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</si>
  <si>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</si>
  <si>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</si>
  <si>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Ju 52/3m</t>
  </si>
  <si>
    <t>Airfield Attack</t>
  </si>
  <si>
    <t>He 111H</t>
  </si>
  <si>
    <t>16th LW Airbase</t>
  </si>
  <si>
    <t>Recon lost</t>
  </si>
  <si>
    <t>Recon</t>
  </si>
  <si>
    <t>Do 217</t>
  </si>
  <si>
    <t>Interdicctors</t>
  </si>
  <si>
    <t>60th Mot Division</t>
  </si>
  <si>
    <t>IL-2</t>
  </si>
  <si>
    <t>IL-4</t>
  </si>
  <si>
    <t>Pe-8</t>
  </si>
  <si>
    <t>Turn No.</t>
  </si>
  <si>
    <t>Start</t>
  </si>
  <si>
    <t>Production</t>
  </si>
  <si>
    <t>Losses</t>
  </si>
  <si>
    <t>Total</t>
  </si>
  <si>
    <t>Pool</t>
  </si>
  <si>
    <t>Reinf.</t>
  </si>
  <si>
    <t>Yer-2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</si>
</sst>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1" fontId="0" fillId="6" borderId="0" xfId="0" applyNumberFormat="1" applyFill="1"/>
    <xf numFmtId="0" fontId="0" fillId="6" borderId="0" xfId="0" applyFill="1"/>
    <xf numFmtId="17" fontId="0" fillId="6" borderId="0" xfId="0" applyNumberFormat="1" applyFill="1"/>
    <xf numFmtId="17" fontId="0" fillId="7" borderId="0" xfId="0" applyNumberFormat="1" applyFill="1"/>
    <xf numFmtId="0" fontId="0" fillId="7" borderId="0" xfId="0" applyFill="1"/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" fontId="1" fillId="2" borderId="0" xfId="0" applyNumberFormat="1" applyFont="1" applyFill="1" applyAlignment="1">
      <alignment horizontal="center"/>
    </xf>
    <xf numFmtId="0" fontId="0" fillId="0" borderId="0" xfId="0" quotePrefix="1"/>
    <xf numFmtId="0" fontId="8" fillId="8" borderId="0" xfId="0" applyFont="1" applyFill="1"/>
    <xf numFmtId="0" fontId="7" fillId="8" borderId="0" xfId="0" applyFont="1" applyFill="1"/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8"/>
  <sheetViews>
    <sheetView workbookViewId="0">
      <selection activeCell="A10" sqref="A10"/>
    </sheetView>
  </sheetViews>
  <sheetFormatPr defaultRowHeight="15" x14ac:dyDescent="0.25"/>
  <cols>
    <col min="6" max="8" width="9.28515625" style="7" customWidth="1"/>
  </cols>
  <sheetData>
    <row r="1" spans="1:37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6" t="s">
        <v>302</v>
      </c>
      <c r="I1" s="4" t="s">
        <v>30</v>
      </c>
      <c r="J1" s="4"/>
      <c r="K1" s="4"/>
      <c r="L1" s="4"/>
      <c r="M1" s="4" t="s">
        <v>36</v>
      </c>
      <c r="N1" s="4"/>
      <c r="O1" s="4"/>
      <c r="P1" s="4"/>
      <c r="Q1" s="4" t="s">
        <v>37</v>
      </c>
      <c r="R1" s="4"/>
      <c r="S1" s="4"/>
      <c r="T1" s="4"/>
      <c r="U1" s="4" t="s">
        <v>38</v>
      </c>
      <c r="V1" s="4"/>
      <c r="W1" s="4"/>
      <c r="X1" s="4"/>
      <c r="Y1" s="4" t="s">
        <v>39</v>
      </c>
      <c r="Z1" s="4"/>
      <c r="AA1" s="4"/>
      <c r="AB1" s="4"/>
      <c r="AC1" s="4" t="s">
        <v>40</v>
      </c>
      <c r="AD1" s="4"/>
      <c r="AE1" s="4"/>
      <c r="AF1" s="4"/>
      <c r="AG1" s="4" t="s">
        <v>34</v>
      </c>
      <c r="AH1" s="4"/>
      <c r="AI1" s="4"/>
      <c r="AJ1" s="4"/>
      <c r="AK1" s="4"/>
    </row>
    <row r="2" spans="1:37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363</v>
      </c>
      <c r="I2" s="6" t="s">
        <v>31</v>
      </c>
      <c r="J2" s="6" t="s">
        <v>32</v>
      </c>
      <c r="K2" s="6" t="s">
        <v>11</v>
      </c>
      <c r="L2" s="6" t="s">
        <v>33</v>
      </c>
      <c r="M2" s="6" t="s">
        <v>35</v>
      </c>
      <c r="N2" s="6" t="s">
        <v>32</v>
      </c>
      <c r="O2" s="6" t="s">
        <v>11</v>
      </c>
      <c r="P2" s="6" t="s">
        <v>33</v>
      </c>
      <c r="Q2" s="6" t="s">
        <v>31</v>
      </c>
      <c r="R2" s="6" t="s">
        <v>32</v>
      </c>
      <c r="S2" s="6" t="s">
        <v>11</v>
      </c>
      <c r="T2" s="6" t="s">
        <v>33</v>
      </c>
      <c r="U2" s="6" t="s">
        <v>31</v>
      </c>
      <c r="V2" s="6" t="s">
        <v>32</v>
      </c>
      <c r="W2" s="6" t="s">
        <v>11</v>
      </c>
      <c r="X2" s="6" t="s">
        <v>33</v>
      </c>
      <c r="Y2" s="6" t="s">
        <v>35</v>
      </c>
      <c r="Z2" s="6" t="s">
        <v>32</v>
      </c>
      <c r="AA2" s="6" t="s">
        <v>11</v>
      </c>
      <c r="AB2" s="6" t="s">
        <v>33</v>
      </c>
      <c r="AC2" s="6" t="s">
        <v>35</v>
      </c>
      <c r="AD2" s="6" t="s">
        <v>32</v>
      </c>
      <c r="AE2" s="6" t="s">
        <v>11</v>
      </c>
      <c r="AF2" s="6" t="s">
        <v>33</v>
      </c>
      <c r="AG2" s="6" t="s">
        <v>35</v>
      </c>
      <c r="AH2" s="6" t="s">
        <v>32</v>
      </c>
      <c r="AI2" s="6" t="s">
        <v>11</v>
      </c>
      <c r="AJ2" s="6" t="s">
        <v>33</v>
      </c>
      <c r="AK2" s="6" t="s">
        <v>362</v>
      </c>
    </row>
    <row r="3" spans="1:37" x14ac:dyDescent="0.25">
      <c r="A3" s="4">
        <v>0</v>
      </c>
      <c r="B3" s="4">
        <f>I3+M3+Q3+U3+Y3+AC3-AG3</f>
        <v>1306582</v>
      </c>
      <c r="C3" s="4">
        <f t="shared" ref="C3:E3" si="0">J3+N3+R3+V3+Z3+AD3-AH3</f>
        <v>1300</v>
      </c>
      <c r="D3" s="4">
        <f t="shared" si="0"/>
        <v>-15017</v>
      </c>
      <c r="E3" s="4">
        <f t="shared" si="0"/>
        <v>-7045</v>
      </c>
      <c r="F3" s="23">
        <f>IFERROR(100*J3*$I$3/(I3*$J$3),0)</f>
        <v>100</v>
      </c>
      <c r="G3" s="23">
        <f>IFERROR(100*AG3*$AH$3/(AH3*$AG$3),0)</f>
        <v>100</v>
      </c>
      <c r="H3" s="32">
        <v>1030</v>
      </c>
      <c r="I3" s="6">
        <v>3352232</v>
      </c>
      <c r="J3" s="6">
        <v>32513</v>
      </c>
      <c r="K3" s="6">
        <v>5330</v>
      </c>
      <c r="L3" s="6">
        <v>3161</v>
      </c>
      <c r="M3" s="6">
        <v>691878</v>
      </c>
      <c r="N3" s="6">
        <v>5187</v>
      </c>
      <c r="O3" s="6">
        <v>264</v>
      </c>
      <c r="P3" s="6">
        <v>378</v>
      </c>
      <c r="Q3" s="6">
        <v>414627</v>
      </c>
      <c r="R3" s="6">
        <v>2743</v>
      </c>
      <c r="S3" s="6">
        <v>182</v>
      </c>
      <c r="T3" s="6">
        <v>328</v>
      </c>
      <c r="U3" s="6">
        <v>222529</v>
      </c>
      <c r="V3" s="6">
        <v>1425</v>
      </c>
      <c r="W3" s="6">
        <v>339</v>
      </c>
      <c r="X3" s="6">
        <v>75</v>
      </c>
      <c r="Y3" s="6">
        <v>341474</v>
      </c>
      <c r="Z3" s="6">
        <v>2604</v>
      </c>
      <c r="AA3" s="6">
        <v>30</v>
      </c>
      <c r="AB3" s="6">
        <v>223</v>
      </c>
      <c r="AC3" s="6">
        <v>76596</v>
      </c>
      <c r="AD3" s="6">
        <v>335</v>
      </c>
      <c r="AE3" s="6">
        <v>46</v>
      </c>
      <c r="AF3" s="6">
        <v>72</v>
      </c>
      <c r="AG3" s="6">
        <v>3792754</v>
      </c>
      <c r="AH3" s="6">
        <v>43507</v>
      </c>
      <c r="AI3" s="6">
        <v>21208</v>
      </c>
      <c r="AJ3" s="6">
        <v>11282</v>
      </c>
      <c r="AK3" s="6">
        <v>0</v>
      </c>
    </row>
    <row r="4" spans="1:37" s="3" customFormat="1" x14ac:dyDescent="0.25">
      <c r="A4" s="8">
        <v>1</v>
      </c>
      <c r="B4" s="4">
        <f t="shared" ref="B4:B67" si="1">I4+M4+Q4+U4+Y4+AC4-AG4</f>
        <v>1459962</v>
      </c>
      <c r="C4" s="4">
        <f t="shared" ref="C4:C67" si="2">J4+N4+R4+V4+Z4+AD4-AH4</f>
        <v>4305</v>
      </c>
      <c r="D4" s="4">
        <f t="shared" ref="D4:D67" si="3">K4+O4+S4+W4+AA4+AE4-AI4</f>
        <v>-13548</v>
      </c>
      <c r="E4" s="4">
        <f t="shared" ref="E4:E67" si="4">L4+P4+T4+X4+AB4+AF4-AJ4</f>
        <v>-3399</v>
      </c>
      <c r="F4" s="23">
        <f>IFERROR(100*I4*$J$3/(J4*$I$3),0)</f>
        <v>100.2345326739453</v>
      </c>
      <c r="G4" s="23">
        <f t="shared" ref="G4:G67" si="5">IFERROR(100*AG4*$AH$3/(AH4*$AG$3),0)</f>
        <v>103.24660531465102</v>
      </c>
      <c r="H4" s="32">
        <f>IF(AK4=0,0,$H$3-AK4+(A4*12)-18)</f>
        <v>786</v>
      </c>
      <c r="I4" s="9">
        <v>3346039</v>
      </c>
      <c r="J4" s="9">
        <v>32377</v>
      </c>
      <c r="K4" s="9">
        <v>5265</v>
      </c>
      <c r="L4" s="9">
        <v>3108</v>
      </c>
      <c r="M4" s="9">
        <v>691878</v>
      </c>
      <c r="N4" s="9">
        <v>5187</v>
      </c>
      <c r="O4" s="9">
        <v>264</v>
      </c>
      <c r="P4" s="9">
        <v>376</v>
      </c>
      <c r="Q4" s="9">
        <v>414627</v>
      </c>
      <c r="R4" s="9">
        <v>2743</v>
      </c>
      <c r="S4" s="9">
        <v>182</v>
      </c>
      <c r="T4" s="9">
        <v>328</v>
      </c>
      <c r="U4" s="9">
        <v>222529</v>
      </c>
      <c r="V4" s="9">
        <v>1425</v>
      </c>
      <c r="W4" s="9">
        <v>339</v>
      </c>
      <c r="X4" s="9">
        <v>75</v>
      </c>
      <c r="Y4" s="9">
        <v>341474</v>
      </c>
      <c r="Z4" s="9">
        <v>2604</v>
      </c>
      <c r="AA4" s="9">
        <v>30</v>
      </c>
      <c r="AB4" s="9">
        <v>223</v>
      </c>
      <c r="AC4" s="9">
        <v>76596</v>
      </c>
      <c r="AD4" s="9">
        <v>335</v>
      </c>
      <c r="AE4" s="9">
        <v>46</v>
      </c>
      <c r="AF4" s="9">
        <v>72</v>
      </c>
      <c r="AG4" s="9">
        <v>3633181</v>
      </c>
      <c r="AH4" s="9">
        <v>40366</v>
      </c>
      <c r="AI4" s="9">
        <v>19674</v>
      </c>
      <c r="AJ4" s="9">
        <v>7581</v>
      </c>
      <c r="AK4" s="9">
        <v>238</v>
      </c>
    </row>
    <row r="5" spans="1:37" x14ac:dyDescent="0.25">
      <c r="A5" s="5">
        <v>2</v>
      </c>
      <c r="B5" s="4">
        <f t="shared" si="1"/>
        <v>1244495</v>
      </c>
      <c r="C5" s="4">
        <f t="shared" si="2"/>
        <v>5383</v>
      </c>
      <c r="D5" s="4">
        <f t="shared" si="3"/>
        <v>-11923</v>
      </c>
      <c r="E5" s="4">
        <f t="shared" si="4"/>
        <v>-3437</v>
      </c>
      <c r="F5" s="23">
        <f t="shared" ref="F5:F68" si="6">IFERROR(100*I5*$J$3/(J5*$I$3),0)</f>
        <v>102.46216313644889</v>
      </c>
      <c r="G5" s="23">
        <f t="shared" si="5"/>
        <v>115.31017197282377</v>
      </c>
      <c r="H5" s="32">
        <f t="shared" ref="H5:H68" si="7">IF(AK5=0,0,$H$3-AK5+(A5*12)-18)</f>
        <v>793</v>
      </c>
      <c r="I5" s="7">
        <v>3366841</v>
      </c>
      <c r="J5" s="7">
        <v>31870</v>
      </c>
      <c r="K5" s="7">
        <v>5122</v>
      </c>
      <c r="L5" s="7">
        <v>3181</v>
      </c>
      <c r="M5" s="7">
        <v>685195</v>
      </c>
      <c r="N5" s="7">
        <v>4919</v>
      </c>
      <c r="O5" s="7">
        <v>259</v>
      </c>
      <c r="P5" s="7">
        <v>406</v>
      </c>
      <c r="Q5" s="7">
        <v>412014</v>
      </c>
      <c r="R5" s="7">
        <v>2624</v>
      </c>
      <c r="S5" s="7">
        <v>149</v>
      </c>
      <c r="T5" s="7">
        <v>308</v>
      </c>
      <c r="U5" s="7">
        <v>219340</v>
      </c>
      <c r="V5" s="7">
        <v>1409</v>
      </c>
      <c r="W5" s="7">
        <v>339</v>
      </c>
      <c r="X5" s="7">
        <v>75</v>
      </c>
      <c r="Y5" s="7">
        <v>340637</v>
      </c>
      <c r="Z5" s="7">
        <v>2577</v>
      </c>
      <c r="AA5" s="7">
        <v>30</v>
      </c>
      <c r="AB5" s="7">
        <v>283</v>
      </c>
      <c r="AC5" s="7">
        <v>76510</v>
      </c>
      <c r="AD5" s="7">
        <v>344</v>
      </c>
      <c r="AE5" s="7">
        <v>47</v>
      </c>
      <c r="AF5" s="7">
        <v>72</v>
      </c>
      <c r="AG5" s="7">
        <v>3856042</v>
      </c>
      <c r="AH5" s="7">
        <v>38360</v>
      </c>
      <c r="AI5" s="7">
        <v>17869</v>
      </c>
      <c r="AJ5" s="7">
        <v>7762</v>
      </c>
      <c r="AK5" s="7">
        <v>243</v>
      </c>
    </row>
    <row r="6" spans="1:37" x14ac:dyDescent="0.25">
      <c r="A6" s="5">
        <v>3</v>
      </c>
      <c r="B6" s="4">
        <f t="shared" si="1"/>
        <v>1453514</v>
      </c>
      <c r="C6" s="4">
        <f t="shared" si="2"/>
        <v>9620</v>
      </c>
      <c r="D6" s="4">
        <f t="shared" si="3"/>
        <v>-8878</v>
      </c>
      <c r="E6" s="4">
        <f t="shared" si="4"/>
        <v>-4100</v>
      </c>
      <c r="F6" s="23">
        <f t="shared" si="6"/>
        <v>101.33325997907339</v>
      </c>
      <c r="G6" s="23">
        <f t="shared" si="5"/>
        <v>120.53337784023901</v>
      </c>
      <c r="H6" s="32">
        <f t="shared" si="7"/>
        <v>768</v>
      </c>
      <c r="I6" s="7">
        <v>3444046</v>
      </c>
      <c r="J6" s="7">
        <v>32964</v>
      </c>
      <c r="K6" s="7">
        <v>5149</v>
      </c>
      <c r="L6" s="7">
        <v>3170</v>
      </c>
      <c r="M6" s="7">
        <v>687724</v>
      </c>
      <c r="N6" s="7">
        <v>4984</v>
      </c>
      <c r="O6" s="7">
        <v>245</v>
      </c>
      <c r="P6" s="7">
        <v>404</v>
      </c>
      <c r="Q6" s="7">
        <v>415956</v>
      </c>
      <c r="R6" s="7">
        <v>2690</v>
      </c>
      <c r="S6" s="7">
        <v>148</v>
      </c>
      <c r="T6" s="7">
        <v>320</v>
      </c>
      <c r="U6" s="7">
        <v>221923</v>
      </c>
      <c r="V6" s="7">
        <v>1506</v>
      </c>
      <c r="W6" s="7">
        <v>339</v>
      </c>
      <c r="X6" s="7">
        <v>75</v>
      </c>
      <c r="Y6" s="7">
        <v>340942</v>
      </c>
      <c r="Z6" s="7">
        <v>2668</v>
      </c>
      <c r="AA6" s="7">
        <v>30</v>
      </c>
      <c r="AB6" s="7">
        <v>307</v>
      </c>
      <c r="AC6" s="7">
        <v>76898</v>
      </c>
      <c r="AD6" s="7">
        <v>344</v>
      </c>
      <c r="AE6" s="7">
        <v>47</v>
      </c>
      <c r="AF6" s="7">
        <v>71</v>
      </c>
      <c r="AG6" s="7">
        <v>3733975</v>
      </c>
      <c r="AH6" s="7">
        <v>35536</v>
      </c>
      <c r="AI6" s="7">
        <v>14836</v>
      </c>
      <c r="AJ6" s="7">
        <v>8447</v>
      </c>
      <c r="AK6" s="7">
        <v>280</v>
      </c>
    </row>
    <row r="7" spans="1:37" x14ac:dyDescent="0.25">
      <c r="A7" s="5">
        <f>A6+1</f>
        <v>4</v>
      </c>
      <c r="B7" s="4">
        <f t="shared" si="1"/>
        <v>1324113</v>
      </c>
      <c r="C7" s="4">
        <f t="shared" si="2"/>
        <v>9214</v>
      </c>
      <c r="D7" s="4">
        <f t="shared" si="3"/>
        <v>-6454</v>
      </c>
      <c r="E7" s="4">
        <f t="shared" si="4"/>
        <v>-2893</v>
      </c>
      <c r="F7" s="23">
        <f t="shared" si="6"/>
        <v>101.79717341841186</v>
      </c>
      <c r="G7" s="23">
        <f t="shared" si="5"/>
        <v>123.30907278763384</v>
      </c>
      <c r="H7" s="32">
        <f t="shared" si="7"/>
        <v>733</v>
      </c>
      <c r="I7" s="7">
        <v>3499592</v>
      </c>
      <c r="J7" s="7">
        <v>33343</v>
      </c>
      <c r="K7" s="7">
        <v>5242</v>
      </c>
      <c r="L7" s="7">
        <v>3361</v>
      </c>
      <c r="M7" s="7">
        <v>690152</v>
      </c>
      <c r="N7" s="7">
        <v>5008</v>
      </c>
      <c r="O7" s="7">
        <v>230</v>
      </c>
      <c r="P7" s="7">
        <v>411</v>
      </c>
      <c r="Q7" s="7">
        <v>407637</v>
      </c>
      <c r="R7" s="7">
        <v>2724</v>
      </c>
      <c r="S7" s="7">
        <v>166</v>
      </c>
      <c r="T7" s="7">
        <v>331</v>
      </c>
      <c r="U7" s="7">
        <v>223617</v>
      </c>
      <c r="V7" s="7">
        <v>1562</v>
      </c>
      <c r="W7" s="7">
        <v>338</v>
      </c>
      <c r="X7" s="7">
        <v>75</v>
      </c>
      <c r="Y7" s="7">
        <v>345692</v>
      </c>
      <c r="Z7" s="7">
        <v>2694</v>
      </c>
      <c r="AA7" s="7">
        <v>30</v>
      </c>
      <c r="AB7" s="7">
        <v>313</v>
      </c>
      <c r="AC7" s="7">
        <v>76819</v>
      </c>
      <c r="AD7" s="7">
        <v>344</v>
      </c>
      <c r="AE7" s="7">
        <v>46</v>
      </c>
      <c r="AF7" s="7">
        <v>71</v>
      </c>
      <c r="AG7" s="7">
        <v>3919396</v>
      </c>
      <c r="AH7" s="7">
        <v>36461</v>
      </c>
      <c r="AI7" s="7">
        <v>12506</v>
      </c>
      <c r="AJ7" s="7">
        <v>7455</v>
      </c>
      <c r="AK7" s="7">
        <v>327</v>
      </c>
    </row>
    <row r="8" spans="1:37" x14ac:dyDescent="0.25">
      <c r="A8" s="5">
        <f t="shared" ref="A8:A71" si="8">A7+1</f>
        <v>5</v>
      </c>
      <c r="B8" s="4">
        <f t="shared" si="1"/>
        <v>1120764</v>
      </c>
      <c r="C8" s="4">
        <f t="shared" si="2"/>
        <v>5806</v>
      </c>
      <c r="D8" s="4">
        <f t="shared" si="3"/>
        <v>-6251</v>
      </c>
      <c r="E8" s="4">
        <f t="shared" si="4"/>
        <v>-1991</v>
      </c>
      <c r="F8" s="23">
        <f t="shared" si="6"/>
        <v>100.91236530166437</v>
      </c>
      <c r="G8" s="23">
        <f t="shared" si="5"/>
        <v>117.68246406704959</v>
      </c>
      <c r="H8" s="32">
        <f t="shared" si="7"/>
        <v>721</v>
      </c>
      <c r="I8" s="7">
        <v>3513081</v>
      </c>
      <c r="J8" s="7">
        <v>33765</v>
      </c>
      <c r="K8" s="7">
        <v>5239</v>
      </c>
      <c r="L8" s="7">
        <v>3402</v>
      </c>
      <c r="M8" s="7">
        <v>689874</v>
      </c>
      <c r="N8" s="7">
        <v>4997</v>
      </c>
      <c r="O8" s="7">
        <v>215</v>
      </c>
      <c r="P8" s="7">
        <v>411</v>
      </c>
      <c r="Q8" s="7">
        <v>409119</v>
      </c>
      <c r="R8" s="7">
        <v>2741</v>
      </c>
      <c r="S8" s="7">
        <v>154</v>
      </c>
      <c r="T8" s="7">
        <v>333</v>
      </c>
      <c r="U8" s="7">
        <v>223691</v>
      </c>
      <c r="V8" s="7">
        <v>1596</v>
      </c>
      <c r="W8" s="7">
        <v>338</v>
      </c>
      <c r="X8" s="7">
        <v>75</v>
      </c>
      <c r="Y8" s="7">
        <v>348468</v>
      </c>
      <c r="Z8" s="7">
        <v>2719</v>
      </c>
      <c r="AA8" s="7">
        <v>30</v>
      </c>
      <c r="AB8" s="7">
        <v>318</v>
      </c>
      <c r="AC8" s="7">
        <v>76572</v>
      </c>
      <c r="AD8" s="7">
        <v>343</v>
      </c>
      <c r="AE8" s="7">
        <v>45</v>
      </c>
      <c r="AF8" s="7">
        <v>70</v>
      </c>
      <c r="AG8" s="7">
        <v>4140041</v>
      </c>
      <c r="AH8" s="7">
        <v>40355</v>
      </c>
      <c r="AI8" s="7">
        <v>12272</v>
      </c>
      <c r="AJ8" s="7">
        <v>6600</v>
      </c>
      <c r="AK8" s="7">
        <v>351</v>
      </c>
    </row>
    <row r="9" spans="1:37" x14ac:dyDescent="0.25">
      <c r="A9" s="5">
        <f t="shared" si="8"/>
        <v>6</v>
      </c>
      <c r="B9" s="4">
        <f t="shared" si="1"/>
        <v>1185632</v>
      </c>
      <c r="C9" s="4">
        <f t="shared" si="2"/>
        <v>4170</v>
      </c>
      <c r="D9" s="4">
        <f t="shared" si="3"/>
        <v>-6222</v>
      </c>
      <c r="E9" s="4">
        <f t="shared" si="4"/>
        <v>-1648</v>
      </c>
      <c r="F9" s="23">
        <f t="shared" si="6"/>
        <v>100.97581626112824</v>
      </c>
      <c r="G9" s="23">
        <f t="shared" si="5"/>
        <v>111.45987247996497</v>
      </c>
      <c r="H9" s="32">
        <f t="shared" si="7"/>
        <v>672</v>
      </c>
      <c r="I9" s="7">
        <v>3521953</v>
      </c>
      <c r="J9" s="7">
        <v>33829</v>
      </c>
      <c r="K9" s="7">
        <v>5187</v>
      </c>
      <c r="L9" s="7">
        <v>3280</v>
      </c>
      <c r="M9" s="7">
        <v>691512</v>
      </c>
      <c r="N9" s="7">
        <v>5075</v>
      </c>
      <c r="O9" s="7">
        <v>215</v>
      </c>
      <c r="P9" s="7">
        <v>427</v>
      </c>
      <c r="Q9" s="7">
        <v>410871</v>
      </c>
      <c r="R9" s="7">
        <v>2769</v>
      </c>
      <c r="S9" s="7">
        <v>142</v>
      </c>
      <c r="T9" s="7">
        <v>332</v>
      </c>
      <c r="U9" s="7">
        <v>225417</v>
      </c>
      <c r="V9" s="7">
        <v>1632</v>
      </c>
      <c r="W9" s="7">
        <v>338</v>
      </c>
      <c r="X9" s="7">
        <v>75</v>
      </c>
      <c r="Y9" s="7">
        <v>366505</v>
      </c>
      <c r="Z9" s="7">
        <v>2790</v>
      </c>
      <c r="AA9" s="7">
        <v>20</v>
      </c>
      <c r="AB9" s="7">
        <v>306</v>
      </c>
      <c r="AC9" s="7">
        <v>76287</v>
      </c>
      <c r="AD9" s="7">
        <v>342</v>
      </c>
      <c r="AE9" s="7">
        <v>44</v>
      </c>
      <c r="AF9" s="7">
        <v>69</v>
      </c>
      <c r="AG9" s="7">
        <v>4106913</v>
      </c>
      <c r="AH9" s="7">
        <v>42267</v>
      </c>
      <c r="AI9" s="7">
        <v>12168</v>
      </c>
      <c r="AJ9" s="7">
        <v>6137</v>
      </c>
      <c r="AK9" s="7">
        <v>412</v>
      </c>
    </row>
    <row r="10" spans="1:37" x14ac:dyDescent="0.25">
      <c r="A10" s="5">
        <f t="shared" si="8"/>
        <v>7</v>
      </c>
      <c r="B10" s="4">
        <f t="shared" si="1"/>
        <v>976337</v>
      </c>
      <c r="C10" s="4">
        <f t="shared" si="2"/>
        <v>2005</v>
      </c>
      <c r="D10" s="4">
        <f t="shared" si="3"/>
        <v>-5714</v>
      </c>
      <c r="E10" s="4">
        <f t="shared" si="4"/>
        <v>-1194</v>
      </c>
      <c r="F10" s="23">
        <f t="shared" si="6"/>
        <v>101.01041860546384</v>
      </c>
      <c r="G10" s="23">
        <f t="shared" si="5"/>
        <v>110.75807931452587</v>
      </c>
      <c r="H10" s="32">
        <f t="shared" si="7"/>
        <v>645</v>
      </c>
      <c r="I10" s="7">
        <v>3535345</v>
      </c>
      <c r="J10" s="7">
        <v>33946</v>
      </c>
      <c r="K10" s="7">
        <v>5120</v>
      </c>
      <c r="L10" s="7">
        <v>3248</v>
      </c>
      <c r="M10" s="7">
        <v>671573</v>
      </c>
      <c r="N10" s="7">
        <v>5091</v>
      </c>
      <c r="O10" s="7">
        <v>207</v>
      </c>
      <c r="P10" s="7">
        <v>428</v>
      </c>
      <c r="Q10" s="7">
        <v>412517</v>
      </c>
      <c r="R10" s="7">
        <v>2797</v>
      </c>
      <c r="S10" s="7">
        <v>139</v>
      </c>
      <c r="T10" s="7">
        <v>333</v>
      </c>
      <c r="U10" s="7">
        <v>226601</v>
      </c>
      <c r="V10" s="7">
        <v>1669</v>
      </c>
      <c r="W10" s="7">
        <v>338</v>
      </c>
      <c r="X10" s="7">
        <v>75</v>
      </c>
      <c r="Y10" s="7">
        <v>364760</v>
      </c>
      <c r="Z10" s="7">
        <v>2806</v>
      </c>
      <c r="AA10" s="7">
        <v>19</v>
      </c>
      <c r="AB10" s="7">
        <v>315</v>
      </c>
      <c r="AC10" s="7">
        <v>76008</v>
      </c>
      <c r="AD10" s="7">
        <v>339</v>
      </c>
      <c r="AE10" s="7">
        <v>45</v>
      </c>
      <c r="AF10" s="7">
        <v>67</v>
      </c>
      <c r="AG10" s="7">
        <v>4310467</v>
      </c>
      <c r="AH10" s="7">
        <v>44643</v>
      </c>
      <c r="AI10" s="7">
        <v>11582</v>
      </c>
      <c r="AJ10" s="7">
        <v>5660</v>
      </c>
      <c r="AK10" s="7">
        <v>451</v>
      </c>
    </row>
    <row r="11" spans="1:37" x14ac:dyDescent="0.25">
      <c r="A11" s="5">
        <f t="shared" si="8"/>
        <v>8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23">
        <f t="shared" si="6"/>
        <v>0</v>
      </c>
      <c r="G11" s="23">
        <f t="shared" si="5"/>
        <v>0</v>
      </c>
      <c r="H11" s="32">
        <f t="shared" si="7"/>
        <v>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</row>
    <row r="12" spans="1:37" x14ac:dyDescent="0.25">
      <c r="A12" s="5">
        <f t="shared" si="8"/>
        <v>9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23">
        <f t="shared" si="6"/>
        <v>0</v>
      </c>
      <c r="G12" s="23">
        <f t="shared" si="5"/>
        <v>0</v>
      </c>
      <c r="H12" s="32">
        <f t="shared" si="7"/>
        <v>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</row>
    <row r="13" spans="1:37" x14ac:dyDescent="0.25">
      <c r="A13" s="5">
        <f t="shared" si="8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23">
        <f t="shared" si="6"/>
        <v>0</v>
      </c>
      <c r="G13" s="23">
        <f t="shared" si="5"/>
        <v>0</v>
      </c>
      <c r="H13" s="32">
        <f t="shared" si="7"/>
        <v>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</row>
    <row r="14" spans="1:37" x14ac:dyDescent="0.25">
      <c r="A14" s="5">
        <f t="shared" si="8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23">
        <f t="shared" si="6"/>
        <v>0</v>
      </c>
      <c r="G14" s="23">
        <f t="shared" si="5"/>
        <v>0</v>
      </c>
      <c r="H14" s="32">
        <f t="shared" si="7"/>
        <v>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</row>
    <row r="15" spans="1:37" x14ac:dyDescent="0.25">
      <c r="A15" s="5">
        <f t="shared" si="8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3">
        <f t="shared" si="6"/>
        <v>0</v>
      </c>
      <c r="G15" s="23">
        <f t="shared" si="5"/>
        <v>0</v>
      </c>
      <c r="H15" s="32">
        <f t="shared" si="7"/>
        <v>0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</row>
    <row r="16" spans="1:37" x14ac:dyDescent="0.25">
      <c r="A16" s="5">
        <f t="shared" si="8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3">
        <f t="shared" si="6"/>
        <v>0</v>
      </c>
      <c r="G16" s="23">
        <f t="shared" si="5"/>
        <v>0</v>
      </c>
      <c r="H16" s="32">
        <f t="shared" si="7"/>
        <v>0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36" x14ac:dyDescent="0.25">
      <c r="A17" s="5">
        <f t="shared" si="8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3">
        <f t="shared" si="6"/>
        <v>0</v>
      </c>
      <c r="G17" s="23">
        <f t="shared" si="5"/>
        <v>0</v>
      </c>
      <c r="H17" s="32">
        <f t="shared" si="7"/>
        <v>0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 x14ac:dyDescent="0.25">
      <c r="A18" s="5">
        <f t="shared" si="8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3">
        <f t="shared" si="6"/>
        <v>0</v>
      </c>
      <c r="G18" s="23">
        <f t="shared" si="5"/>
        <v>0</v>
      </c>
      <c r="H18" s="32">
        <f t="shared" si="7"/>
        <v>0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x14ac:dyDescent="0.25">
      <c r="A19" s="5">
        <f t="shared" si="8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3">
        <f t="shared" si="6"/>
        <v>0</v>
      </c>
      <c r="G19" s="23">
        <f t="shared" si="5"/>
        <v>0</v>
      </c>
      <c r="H19" s="32">
        <f t="shared" si="7"/>
        <v>0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</row>
    <row r="20" spans="1:36" x14ac:dyDescent="0.25">
      <c r="A20" s="5">
        <f t="shared" si="8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3">
        <f t="shared" si="6"/>
        <v>0</v>
      </c>
      <c r="G20" s="23">
        <f t="shared" si="5"/>
        <v>0</v>
      </c>
      <c r="H20" s="32">
        <f t="shared" si="7"/>
        <v>0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</row>
    <row r="21" spans="1:36" x14ac:dyDescent="0.25">
      <c r="A21" s="5">
        <f t="shared" si="8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3">
        <f t="shared" si="6"/>
        <v>0</v>
      </c>
      <c r="G21" s="23">
        <f t="shared" si="5"/>
        <v>0</v>
      </c>
      <c r="H21" s="32">
        <f t="shared" si="7"/>
        <v>0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</row>
    <row r="22" spans="1:36" x14ac:dyDescent="0.25">
      <c r="A22" s="5">
        <f t="shared" si="8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3">
        <f t="shared" si="6"/>
        <v>0</v>
      </c>
      <c r="G22" s="23">
        <f t="shared" si="5"/>
        <v>0</v>
      </c>
      <c r="H22" s="32">
        <f t="shared" si="7"/>
        <v>0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</row>
    <row r="23" spans="1:36" x14ac:dyDescent="0.25">
      <c r="A23" s="5">
        <f t="shared" si="8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3">
        <f t="shared" si="6"/>
        <v>0</v>
      </c>
      <c r="G23" s="23">
        <f t="shared" si="5"/>
        <v>0</v>
      </c>
      <c r="H23" s="32">
        <f t="shared" si="7"/>
        <v>0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</row>
    <row r="24" spans="1:36" x14ac:dyDescent="0.25">
      <c r="A24" s="5">
        <f t="shared" si="8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3">
        <f t="shared" si="6"/>
        <v>0</v>
      </c>
      <c r="G24" s="23">
        <f t="shared" si="5"/>
        <v>0</v>
      </c>
      <c r="H24" s="32">
        <f t="shared" si="7"/>
        <v>0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</row>
    <row r="25" spans="1:36" x14ac:dyDescent="0.25">
      <c r="A25" s="5">
        <f t="shared" si="8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3">
        <f t="shared" si="6"/>
        <v>0</v>
      </c>
      <c r="G25" s="23">
        <f t="shared" si="5"/>
        <v>0</v>
      </c>
      <c r="H25" s="32">
        <f t="shared" si="7"/>
        <v>0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</row>
    <row r="26" spans="1:36" x14ac:dyDescent="0.25">
      <c r="A26" s="5">
        <f t="shared" si="8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>L26+P26+T26+X26+AB26+AF26-AJ26</f>
        <v>0</v>
      </c>
      <c r="F26" s="23">
        <f t="shared" si="6"/>
        <v>0</v>
      </c>
      <c r="G26" s="23">
        <f t="shared" si="5"/>
        <v>0</v>
      </c>
      <c r="H26" s="32">
        <f t="shared" si="7"/>
        <v>0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</row>
    <row r="27" spans="1:36" x14ac:dyDescent="0.25">
      <c r="A27" s="5">
        <f t="shared" si="8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3">
        <f t="shared" si="6"/>
        <v>0</v>
      </c>
      <c r="G27" s="23">
        <f t="shared" si="5"/>
        <v>0</v>
      </c>
      <c r="H27" s="32">
        <f t="shared" si="7"/>
        <v>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</row>
    <row r="28" spans="1:36" x14ac:dyDescent="0.25">
      <c r="A28" s="5">
        <f t="shared" si="8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32">
        <f t="shared" si="7"/>
        <v>0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</row>
    <row r="29" spans="1:36" x14ac:dyDescent="0.25">
      <c r="A29" s="5">
        <f t="shared" si="8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32">
        <f t="shared" si="7"/>
        <v>0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</row>
    <row r="30" spans="1:36" x14ac:dyDescent="0.25">
      <c r="A30" s="5">
        <f t="shared" si="8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32">
        <f t="shared" si="7"/>
        <v>0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</row>
    <row r="31" spans="1:36" x14ac:dyDescent="0.25">
      <c r="A31" s="5">
        <f t="shared" si="8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32">
        <f t="shared" si="7"/>
        <v>0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</row>
    <row r="32" spans="1:36" x14ac:dyDescent="0.25">
      <c r="A32" s="5">
        <f t="shared" si="8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32">
        <f t="shared" si="7"/>
        <v>0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</row>
    <row r="33" spans="1:36" x14ac:dyDescent="0.25">
      <c r="A33" s="5">
        <f t="shared" si="8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32">
        <f t="shared" si="7"/>
        <v>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</row>
    <row r="34" spans="1:36" x14ac:dyDescent="0.25">
      <c r="A34" s="5">
        <f t="shared" si="8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32">
        <f t="shared" si="7"/>
        <v>0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</row>
    <row r="35" spans="1:36" x14ac:dyDescent="0.25">
      <c r="A35" s="5">
        <f t="shared" si="8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32">
        <f t="shared" si="7"/>
        <v>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</row>
    <row r="36" spans="1:36" x14ac:dyDescent="0.25">
      <c r="A36" s="5">
        <f t="shared" si="8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32">
        <f t="shared" si="7"/>
        <v>0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x14ac:dyDescent="0.25">
      <c r="A37" s="5">
        <f t="shared" si="8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32">
        <f t="shared" si="7"/>
        <v>0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</row>
    <row r="38" spans="1:36" x14ac:dyDescent="0.25">
      <c r="A38" s="5">
        <f t="shared" si="8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32">
        <f t="shared" si="7"/>
        <v>0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</row>
    <row r="39" spans="1:36" x14ac:dyDescent="0.25">
      <c r="A39" s="5">
        <f t="shared" si="8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32">
        <f t="shared" si="7"/>
        <v>0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</row>
    <row r="40" spans="1:36" x14ac:dyDescent="0.25">
      <c r="A40" s="5">
        <f t="shared" si="8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32">
        <f t="shared" si="7"/>
        <v>0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</row>
    <row r="41" spans="1:36" x14ac:dyDescent="0.25">
      <c r="A41" s="5">
        <f t="shared" si="8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32">
        <f t="shared" si="7"/>
        <v>0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</row>
    <row r="42" spans="1:36" x14ac:dyDescent="0.25">
      <c r="A42" s="5">
        <f t="shared" si="8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32">
        <f t="shared" si="7"/>
        <v>0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</row>
    <row r="43" spans="1:36" x14ac:dyDescent="0.25">
      <c r="A43" s="5">
        <f t="shared" si="8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32">
        <f t="shared" si="7"/>
        <v>0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</row>
    <row r="44" spans="1:36" x14ac:dyDescent="0.25">
      <c r="A44" s="5">
        <f t="shared" si="8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32">
        <f t="shared" si="7"/>
        <v>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</row>
    <row r="45" spans="1:36" x14ac:dyDescent="0.25">
      <c r="A45" s="5">
        <f t="shared" si="8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  <c r="H45" s="32">
        <f t="shared" si="7"/>
        <v>0</v>
      </c>
    </row>
    <row r="46" spans="1:36" x14ac:dyDescent="0.25">
      <c r="A46" s="5">
        <f t="shared" si="8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  <c r="H46" s="32">
        <f t="shared" si="7"/>
        <v>0</v>
      </c>
    </row>
    <row r="47" spans="1:36" x14ac:dyDescent="0.25">
      <c r="A47" s="5">
        <f t="shared" si="8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  <c r="H47" s="32">
        <f t="shared" si="7"/>
        <v>0</v>
      </c>
    </row>
    <row r="48" spans="1:36" x14ac:dyDescent="0.25">
      <c r="A48" s="5">
        <f t="shared" si="8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  <c r="H48" s="32">
        <f t="shared" si="7"/>
        <v>0</v>
      </c>
    </row>
    <row r="49" spans="1:8" x14ac:dyDescent="0.25">
      <c r="A49" s="5">
        <f t="shared" si="8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  <c r="H49" s="32">
        <f t="shared" si="7"/>
        <v>0</v>
      </c>
    </row>
    <row r="50" spans="1:8" x14ac:dyDescent="0.25">
      <c r="A50" s="5">
        <f t="shared" si="8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  <c r="H50" s="32">
        <f t="shared" si="7"/>
        <v>0</v>
      </c>
    </row>
    <row r="51" spans="1:8" x14ac:dyDescent="0.25">
      <c r="A51" s="5">
        <f t="shared" si="8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  <c r="H51" s="32">
        <f t="shared" si="7"/>
        <v>0</v>
      </c>
    </row>
    <row r="52" spans="1:8" x14ac:dyDescent="0.25">
      <c r="A52" s="5">
        <f t="shared" si="8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  <c r="H52" s="32">
        <f t="shared" si="7"/>
        <v>0</v>
      </c>
    </row>
    <row r="53" spans="1:8" x14ac:dyDescent="0.25">
      <c r="A53" s="5">
        <f t="shared" si="8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  <c r="H53" s="32">
        <f t="shared" si="7"/>
        <v>0</v>
      </c>
    </row>
    <row r="54" spans="1:8" x14ac:dyDescent="0.25">
      <c r="A54" s="5">
        <f t="shared" si="8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  <c r="H54" s="32">
        <f t="shared" si="7"/>
        <v>0</v>
      </c>
    </row>
    <row r="55" spans="1:8" x14ac:dyDescent="0.25">
      <c r="A55" s="5">
        <f t="shared" si="8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  <c r="H55" s="32">
        <f t="shared" si="7"/>
        <v>0</v>
      </c>
    </row>
    <row r="56" spans="1:8" x14ac:dyDescent="0.25">
      <c r="A56" s="5">
        <f t="shared" si="8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  <c r="H56" s="32">
        <f t="shared" si="7"/>
        <v>0</v>
      </c>
    </row>
    <row r="57" spans="1:8" x14ac:dyDescent="0.25">
      <c r="A57" s="5">
        <f t="shared" si="8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  <c r="H57" s="32">
        <f t="shared" si="7"/>
        <v>0</v>
      </c>
    </row>
    <row r="58" spans="1:8" x14ac:dyDescent="0.25">
      <c r="A58" s="5">
        <f t="shared" si="8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  <c r="H58" s="32">
        <f t="shared" si="7"/>
        <v>0</v>
      </c>
    </row>
    <row r="59" spans="1:8" x14ac:dyDescent="0.25">
      <c r="A59" s="5">
        <f t="shared" si="8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  <c r="H59" s="32">
        <f t="shared" si="7"/>
        <v>0</v>
      </c>
    </row>
    <row r="60" spans="1:8" x14ac:dyDescent="0.25">
      <c r="A60" s="5">
        <f t="shared" si="8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  <c r="H60" s="32">
        <f t="shared" si="7"/>
        <v>0</v>
      </c>
    </row>
    <row r="61" spans="1:8" x14ac:dyDescent="0.25">
      <c r="A61" s="5">
        <f t="shared" si="8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  <c r="H61" s="32">
        <f t="shared" si="7"/>
        <v>0</v>
      </c>
    </row>
    <row r="62" spans="1:8" x14ac:dyDescent="0.25">
      <c r="A62" s="5">
        <f t="shared" si="8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  <c r="H62" s="32">
        <f t="shared" si="7"/>
        <v>0</v>
      </c>
    </row>
    <row r="63" spans="1:8" x14ac:dyDescent="0.25">
      <c r="A63" s="5">
        <f t="shared" si="8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  <c r="H63" s="32">
        <f t="shared" si="7"/>
        <v>0</v>
      </c>
    </row>
    <row r="64" spans="1:8" x14ac:dyDescent="0.25">
      <c r="A64" s="5">
        <f t="shared" si="8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  <c r="H64" s="32">
        <f t="shared" si="7"/>
        <v>0</v>
      </c>
    </row>
    <row r="65" spans="1:8" x14ac:dyDescent="0.25">
      <c r="A65" s="5">
        <f t="shared" si="8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  <c r="H65" s="32">
        <f t="shared" si="7"/>
        <v>0</v>
      </c>
    </row>
    <row r="66" spans="1:8" x14ac:dyDescent="0.25">
      <c r="A66" s="5">
        <f t="shared" si="8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  <c r="H66" s="32">
        <f t="shared" si="7"/>
        <v>0</v>
      </c>
    </row>
    <row r="67" spans="1:8" x14ac:dyDescent="0.25">
      <c r="A67" s="5">
        <f t="shared" si="8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  <c r="H67" s="32">
        <f t="shared" si="7"/>
        <v>0</v>
      </c>
    </row>
    <row r="68" spans="1:8" x14ac:dyDescent="0.25">
      <c r="A68" s="5">
        <f t="shared" si="8"/>
        <v>65</v>
      </c>
      <c r="B68" s="4">
        <f t="shared" ref="B68:B131" si="9">I68+M68+Q68+U68+Y68+AC68-AG68</f>
        <v>0</v>
      </c>
      <c r="C68" s="4">
        <f t="shared" ref="C68:C131" si="10">J68+N68+R68+V68+Z68+AD68-AH68</f>
        <v>0</v>
      </c>
      <c r="D68" s="4">
        <f t="shared" ref="D68:D131" si="11">K68+O68+S68+W68+AA68+AE68-AI68</f>
        <v>0</v>
      </c>
      <c r="E68" s="4">
        <f t="shared" ref="E68:E131" si="12">L68+P68+T68+X68+AB68+AF68-AJ68</f>
        <v>0</v>
      </c>
      <c r="F68" s="23">
        <f t="shared" si="6"/>
        <v>0</v>
      </c>
      <c r="G68" s="23">
        <f t="shared" ref="G68:G131" si="13">IFERROR(100*AG68*$AH$3/(AH68*$AG$3),0)</f>
        <v>0</v>
      </c>
      <c r="H68" s="32">
        <f t="shared" si="7"/>
        <v>0</v>
      </c>
    </row>
    <row r="69" spans="1:8" x14ac:dyDescent="0.25">
      <c r="A69" s="5">
        <f t="shared" si="8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3">
        <f t="shared" ref="F69:F132" si="14">IFERROR(100*I69*$J$3/(J69*$I$3),0)</f>
        <v>0</v>
      </c>
      <c r="G69" s="23">
        <f t="shared" si="13"/>
        <v>0</v>
      </c>
      <c r="H69" s="32">
        <f t="shared" ref="H69:H132" si="15">IF(AK69=0,0,$H$3-AK69+(A69*12)-18)</f>
        <v>0</v>
      </c>
    </row>
    <row r="70" spans="1:8" x14ac:dyDescent="0.25">
      <c r="A70" s="5">
        <f t="shared" si="8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3">
        <f t="shared" si="14"/>
        <v>0</v>
      </c>
      <c r="G70" s="23">
        <f t="shared" si="13"/>
        <v>0</v>
      </c>
      <c r="H70" s="32">
        <f t="shared" si="15"/>
        <v>0</v>
      </c>
    </row>
    <row r="71" spans="1:8" x14ac:dyDescent="0.25">
      <c r="A71" s="5">
        <f t="shared" si="8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3">
        <f t="shared" si="14"/>
        <v>0</v>
      </c>
      <c r="G71" s="23">
        <f t="shared" si="13"/>
        <v>0</v>
      </c>
      <c r="H71" s="32">
        <f t="shared" si="15"/>
        <v>0</v>
      </c>
    </row>
    <row r="72" spans="1:8" x14ac:dyDescent="0.25">
      <c r="A72" s="5">
        <f t="shared" ref="A72:A135" si="16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3">
        <f t="shared" si="14"/>
        <v>0</v>
      </c>
      <c r="G72" s="23">
        <f t="shared" si="13"/>
        <v>0</v>
      </c>
      <c r="H72" s="32">
        <f t="shared" si="15"/>
        <v>0</v>
      </c>
    </row>
    <row r="73" spans="1:8" x14ac:dyDescent="0.25">
      <c r="A73" s="5">
        <f t="shared" si="16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3">
        <f t="shared" si="14"/>
        <v>0</v>
      </c>
      <c r="G73" s="23">
        <f t="shared" si="13"/>
        <v>0</v>
      </c>
      <c r="H73" s="32">
        <f t="shared" si="15"/>
        <v>0</v>
      </c>
    </row>
    <row r="74" spans="1:8" x14ac:dyDescent="0.25">
      <c r="A74" s="5">
        <f t="shared" si="16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3">
        <f t="shared" si="14"/>
        <v>0</v>
      </c>
      <c r="G74" s="23">
        <f t="shared" si="13"/>
        <v>0</v>
      </c>
      <c r="H74" s="32">
        <f t="shared" si="15"/>
        <v>0</v>
      </c>
    </row>
    <row r="75" spans="1:8" x14ac:dyDescent="0.25">
      <c r="A75" s="5">
        <f t="shared" si="16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3">
        <f t="shared" si="14"/>
        <v>0</v>
      </c>
      <c r="G75" s="23">
        <f t="shared" si="13"/>
        <v>0</v>
      </c>
      <c r="H75" s="32">
        <f t="shared" si="15"/>
        <v>0</v>
      </c>
    </row>
    <row r="76" spans="1:8" x14ac:dyDescent="0.25">
      <c r="A76" s="5">
        <f t="shared" si="16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3">
        <f t="shared" si="14"/>
        <v>0</v>
      </c>
      <c r="G76" s="23">
        <f t="shared" si="13"/>
        <v>0</v>
      </c>
      <c r="H76" s="32">
        <f t="shared" si="15"/>
        <v>0</v>
      </c>
    </row>
    <row r="77" spans="1:8" x14ac:dyDescent="0.25">
      <c r="A77" s="5">
        <f t="shared" si="16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3">
        <f t="shared" si="14"/>
        <v>0</v>
      </c>
      <c r="G77" s="23">
        <f t="shared" si="13"/>
        <v>0</v>
      </c>
      <c r="H77" s="32">
        <f t="shared" si="15"/>
        <v>0</v>
      </c>
    </row>
    <row r="78" spans="1:8" x14ac:dyDescent="0.25">
      <c r="A78" s="5">
        <f t="shared" si="16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3">
        <f t="shared" si="14"/>
        <v>0</v>
      </c>
      <c r="G78" s="23">
        <f t="shared" si="13"/>
        <v>0</v>
      </c>
      <c r="H78" s="32">
        <f t="shared" si="15"/>
        <v>0</v>
      </c>
    </row>
    <row r="79" spans="1:8" x14ac:dyDescent="0.25">
      <c r="A79" s="5">
        <f t="shared" si="16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3">
        <f t="shared" si="14"/>
        <v>0</v>
      </c>
      <c r="G79" s="23">
        <f t="shared" si="13"/>
        <v>0</v>
      </c>
      <c r="H79" s="32">
        <f t="shared" si="15"/>
        <v>0</v>
      </c>
    </row>
    <row r="80" spans="1:8" x14ac:dyDescent="0.25">
      <c r="A80" s="5">
        <f t="shared" si="16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3">
        <f t="shared" si="14"/>
        <v>0</v>
      </c>
      <c r="G80" s="23">
        <f t="shared" si="13"/>
        <v>0</v>
      </c>
      <c r="H80" s="32">
        <f t="shared" si="15"/>
        <v>0</v>
      </c>
    </row>
    <row r="81" spans="1:8" x14ac:dyDescent="0.25">
      <c r="A81" s="5">
        <f t="shared" si="16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3">
        <f t="shared" si="14"/>
        <v>0</v>
      </c>
      <c r="G81" s="23">
        <f t="shared" si="13"/>
        <v>0</v>
      </c>
      <c r="H81" s="32">
        <f t="shared" si="15"/>
        <v>0</v>
      </c>
    </row>
    <row r="82" spans="1:8" x14ac:dyDescent="0.25">
      <c r="A82" s="5">
        <f t="shared" si="16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3">
        <f t="shared" si="14"/>
        <v>0</v>
      </c>
      <c r="G82" s="23">
        <f t="shared" si="13"/>
        <v>0</v>
      </c>
      <c r="H82" s="32">
        <f t="shared" si="15"/>
        <v>0</v>
      </c>
    </row>
    <row r="83" spans="1:8" x14ac:dyDescent="0.25">
      <c r="A83" s="5">
        <f t="shared" si="16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3">
        <f t="shared" si="14"/>
        <v>0</v>
      </c>
      <c r="G83" s="23">
        <f t="shared" si="13"/>
        <v>0</v>
      </c>
      <c r="H83" s="32">
        <f t="shared" si="15"/>
        <v>0</v>
      </c>
    </row>
    <row r="84" spans="1:8" x14ac:dyDescent="0.25">
      <c r="A84" s="5">
        <f t="shared" si="16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3">
        <f t="shared" si="14"/>
        <v>0</v>
      </c>
      <c r="G84" s="23">
        <f t="shared" si="13"/>
        <v>0</v>
      </c>
      <c r="H84" s="32">
        <f t="shared" si="15"/>
        <v>0</v>
      </c>
    </row>
    <row r="85" spans="1:8" x14ac:dyDescent="0.25">
      <c r="A85" s="5">
        <f t="shared" si="16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3">
        <f t="shared" si="14"/>
        <v>0</v>
      </c>
      <c r="G85" s="23">
        <f t="shared" si="13"/>
        <v>0</v>
      </c>
      <c r="H85" s="32">
        <f t="shared" si="15"/>
        <v>0</v>
      </c>
    </row>
    <row r="86" spans="1:8" x14ac:dyDescent="0.25">
      <c r="A86" s="5">
        <f t="shared" si="16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3">
        <f t="shared" si="14"/>
        <v>0</v>
      </c>
      <c r="G86" s="23">
        <f t="shared" si="13"/>
        <v>0</v>
      </c>
      <c r="H86" s="32">
        <f t="shared" si="15"/>
        <v>0</v>
      </c>
    </row>
    <row r="87" spans="1:8" x14ac:dyDescent="0.25">
      <c r="A87" s="5">
        <f t="shared" si="16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3">
        <f t="shared" si="14"/>
        <v>0</v>
      </c>
      <c r="G87" s="23">
        <f t="shared" si="13"/>
        <v>0</v>
      </c>
      <c r="H87" s="32">
        <f t="shared" si="15"/>
        <v>0</v>
      </c>
    </row>
    <row r="88" spans="1:8" x14ac:dyDescent="0.25">
      <c r="A88" s="5">
        <f t="shared" si="16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3">
        <f t="shared" si="14"/>
        <v>0</v>
      </c>
      <c r="G88" s="23">
        <f t="shared" si="13"/>
        <v>0</v>
      </c>
      <c r="H88" s="32">
        <f t="shared" si="15"/>
        <v>0</v>
      </c>
    </row>
    <row r="89" spans="1:8" x14ac:dyDescent="0.25">
      <c r="A89" s="5">
        <f t="shared" si="16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3">
        <f t="shared" si="14"/>
        <v>0</v>
      </c>
      <c r="G89" s="23">
        <f t="shared" si="13"/>
        <v>0</v>
      </c>
      <c r="H89" s="32">
        <f t="shared" si="15"/>
        <v>0</v>
      </c>
    </row>
    <row r="90" spans="1:8" x14ac:dyDescent="0.25">
      <c r="A90" s="5">
        <f t="shared" si="16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3">
        <f t="shared" si="14"/>
        <v>0</v>
      </c>
      <c r="G90" s="23">
        <f t="shared" si="13"/>
        <v>0</v>
      </c>
      <c r="H90" s="32">
        <f t="shared" si="15"/>
        <v>0</v>
      </c>
    </row>
    <row r="91" spans="1:8" x14ac:dyDescent="0.25">
      <c r="A91" s="5">
        <f t="shared" si="16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3">
        <f t="shared" si="14"/>
        <v>0</v>
      </c>
      <c r="G91" s="23">
        <f t="shared" si="13"/>
        <v>0</v>
      </c>
      <c r="H91" s="32">
        <f t="shared" si="15"/>
        <v>0</v>
      </c>
    </row>
    <row r="92" spans="1:8" x14ac:dyDescent="0.25">
      <c r="A92" s="5">
        <f t="shared" si="16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3">
        <f t="shared" si="14"/>
        <v>0</v>
      </c>
      <c r="G92" s="23">
        <f t="shared" si="13"/>
        <v>0</v>
      </c>
      <c r="H92" s="32">
        <f t="shared" si="15"/>
        <v>0</v>
      </c>
    </row>
    <row r="93" spans="1:8" x14ac:dyDescent="0.25">
      <c r="A93" s="5">
        <f t="shared" si="16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3">
        <f t="shared" si="14"/>
        <v>0</v>
      </c>
      <c r="G93" s="23">
        <f t="shared" si="13"/>
        <v>0</v>
      </c>
      <c r="H93" s="32">
        <f t="shared" si="15"/>
        <v>0</v>
      </c>
    </row>
    <row r="94" spans="1:8" x14ac:dyDescent="0.25">
      <c r="A94" s="5">
        <f t="shared" si="16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3">
        <f t="shared" si="14"/>
        <v>0</v>
      </c>
      <c r="G94" s="23">
        <f t="shared" si="13"/>
        <v>0</v>
      </c>
      <c r="H94" s="32">
        <f t="shared" si="15"/>
        <v>0</v>
      </c>
    </row>
    <row r="95" spans="1:8" x14ac:dyDescent="0.25">
      <c r="A95" s="5">
        <f t="shared" si="16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3">
        <f t="shared" si="14"/>
        <v>0</v>
      </c>
      <c r="G95" s="23">
        <f t="shared" si="13"/>
        <v>0</v>
      </c>
      <c r="H95" s="32">
        <f t="shared" si="15"/>
        <v>0</v>
      </c>
    </row>
    <row r="96" spans="1:8" x14ac:dyDescent="0.25">
      <c r="A96" s="5">
        <f t="shared" si="16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3">
        <f t="shared" si="14"/>
        <v>0</v>
      </c>
      <c r="G96" s="23">
        <f t="shared" si="13"/>
        <v>0</v>
      </c>
      <c r="H96" s="32">
        <f t="shared" si="15"/>
        <v>0</v>
      </c>
    </row>
    <row r="97" spans="1:8" x14ac:dyDescent="0.25">
      <c r="A97" s="5">
        <f t="shared" si="16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3">
        <f t="shared" si="14"/>
        <v>0</v>
      </c>
      <c r="G97" s="23">
        <f t="shared" si="13"/>
        <v>0</v>
      </c>
      <c r="H97" s="32">
        <f t="shared" si="15"/>
        <v>0</v>
      </c>
    </row>
    <row r="98" spans="1:8" x14ac:dyDescent="0.25">
      <c r="A98" s="5">
        <f t="shared" si="16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3">
        <f t="shared" si="14"/>
        <v>0</v>
      </c>
      <c r="G98" s="23">
        <f t="shared" si="13"/>
        <v>0</v>
      </c>
      <c r="H98" s="32">
        <f t="shared" si="15"/>
        <v>0</v>
      </c>
    </row>
    <row r="99" spans="1:8" x14ac:dyDescent="0.25">
      <c r="A99" s="5">
        <f t="shared" si="16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3">
        <f t="shared" si="14"/>
        <v>0</v>
      </c>
      <c r="G99" s="23">
        <f t="shared" si="13"/>
        <v>0</v>
      </c>
      <c r="H99" s="32">
        <f t="shared" si="15"/>
        <v>0</v>
      </c>
    </row>
    <row r="100" spans="1:8" x14ac:dyDescent="0.25">
      <c r="A100" s="5">
        <f t="shared" si="16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3">
        <f t="shared" si="14"/>
        <v>0</v>
      </c>
      <c r="G100" s="23">
        <f t="shared" si="13"/>
        <v>0</v>
      </c>
      <c r="H100" s="32">
        <f t="shared" si="15"/>
        <v>0</v>
      </c>
    </row>
    <row r="101" spans="1:8" x14ac:dyDescent="0.25">
      <c r="A101" s="5">
        <f t="shared" si="16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3">
        <f t="shared" si="14"/>
        <v>0</v>
      </c>
      <c r="G101" s="23">
        <f t="shared" si="13"/>
        <v>0</v>
      </c>
      <c r="H101" s="32">
        <f t="shared" si="15"/>
        <v>0</v>
      </c>
    </row>
    <row r="102" spans="1:8" x14ac:dyDescent="0.25">
      <c r="A102" s="5">
        <f t="shared" si="16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3">
        <f t="shared" si="14"/>
        <v>0</v>
      </c>
      <c r="G102" s="23">
        <f t="shared" si="13"/>
        <v>0</v>
      </c>
      <c r="H102" s="32">
        <f t="shared" si="15"/>
        <v>0</v>
      </c>
    </row>
    <row r="103" spans="1:8" x14ac:dyDescent="0.25">
      <c r="A103" s="5">
        <f t="shared" si="16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3">
        <f t="shared" si="14"/>
        <v>0</v>
      </c>
      <c r="G103" s="23">
        <f t="shared" si="13"/>
        <v>0</v>
      </c>
      <c r="H103" s="32">
        <f t="shared" si="15"/>
        <v>0</v>
      </c>
    </row>
    <row r="104" spans="1:8" x14ac:dyDescent="0.25">
      <c r="A104" s="5">
        <f t="shared" si="16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3">
        <f t="shared" si="14"/>
        <v>0</v>
      </c>
      <c r="G104" s="23">
        <f t="shared" si="13"/>
        <v>0</v>
      </c>
      <c r="H104" s="32">
        <f t="shared" si="15"/>
        <v>0</v>
      </c>
    </row>
    <row r="105" spans="1:8" x14ac:dyDescent="0.25">
      <c r="A105" s="5">
        <f t="shared" si="16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3">
        <f t="shared" si="14"/>
        <v>0</v>
      </c>
      <c r="G105" s="23">
        <f t="shared" si="13"/>
        <v>0</v>
      </c>
      <c r="H105" s="32">
        <f t="shared" si="15"/>
        <v>0</v>
      </c>
    </row>
    <row r="106" spans="1:8" x14ac:dyDescent="0.25">
      <c r="A106" s="5">
        <f t="shared" si="16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3">
        <f t="shared" si="14"/>
        <v>0</v>
      </c>
      <c r="G106" s="23">
        <f t="shared" si="13"/>
        <v>0</v>
      </c>
      <c r="H106" s="32">
        <f t="shared" si="15"/>
        <v>0</v>
      </c>
    </row>
    <row r="107" spans="1:8" x14ac:dyDescent="0.25">
      <c r="A107" s="5">
        <f t="shared" si="16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3">
        <f t="shared" si="14"/>
        <v>0</v>
      </c>
      <c r="G107" s="23">
        <f t="shared" si="13"/>
        <v>0</v>
      </c>
      <c r="H107" s="32">
        <f t="shared" si="15"/>
        <v>0</v>
      </c>
    </row>
    <row r="108" spans="1:8" x14ac:dyDescent="0.25">
      <c r="A108" s="5">
        <f t="shared" si="16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3">
        <f t="shared" si="14"/>
        <v>0</v>
      </c>
      <c r="G108" s="23">
        <f t="shared" si="13"/>
        <v>0</v>
      </c>
      <c r="H108" s="32">
        <f t="shared" si="15"/>
        <v>0</v>
      </c>
    </row>
    <row r="109" spans="1:8" x14ac:dyDescent="0.25">
      <c r="A109" s="5">
        <f t="shared" si="16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3">
        <f t="shared" si="14"/>
        <v>0</v>
      </c>
      <c r="G109" s="23">
        <f t="shared" si="13"/>
        <v>0</v>
      </c>
      <c r="H109" s="32">
        <f t="shared" si="15"/>
        <v>0</v>
      </c>
    </row>
    <row r="110" spans="1:8" x14ac:dyDescent="0.25">
      <c r="A110" s="5">
        <f t="shared" si="16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3">
        <f t="shared" si="14"/>
        <v>0</v>
      </c>
      <c r="G110" s="23">
        <f t="shared" si="13"/>
        <v>0</v>
      </c>
      <c r="H110" s="32">
        <f t="shared" si="15"/>
        <v>0</v>
      </c>
    </row>
    <row r="111" spans="1:8" x14ac:dyDescent="0.25">
      <c r="A111" s="5">
        <f t="shared" si="16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3">
        <f t="shared" si="14"/>
        <v>0</v>
      </c>
      <c r="G111" s="23">
        <f t="shared" si="13"/>
        <v>0</v>
      </c>
      <c r="H111" s="32">
        <f t="shared" si="15"/>
        <v>0</v>
      </c>
    </row>
    <row r="112" spans="1:8" x14ac:dyDescent="0.25">
      <c r="A112" s="5">
        <f t="shared" si="16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3">
        <f t="shared" si="14"/>
        <v>0</v>
      </c>
      <c r="G112" s="23">
        <f t="shared" si="13"/>
        <v>0</v>
      </c>
      <c r="H112" s="32">
        <f t="shared" si="15"/>
        <v>0</v>
      </c>
    </row>
    <row r="113" spans="1:8" x14ac:dyDescent="0.25">
      <c r="A113" s="5">
        <f t="shared" si="16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3">
        <f t="shared" si="14"/>
        <v>0</v>
      </c>
      <c r="G113" s="23">
        <f t="shared" si="13"/>
        <v>0</v>
      </c>
      <c r="H113" s="32">
        <f t="shared" si="15"/>
        <v>0</v>
      </c>
    </row>
    <row r="114" spans="1:8" x14ac:dyDescent="0.25">
      <c r="A114" s="5">
        <f t="shared" si="16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3">
        <f t="shared" si="14"/>
        <v>0</v>
      </c>
      <c r="G114" s="23">
        <f t="shared" si="13"/>
        <v>0</v>
      </c>
      <c r="H114" s="32">
        <f t="shared" si="15"/>
        <v>0</v>
      </c>
    </row>
    <row r="115" spans="1:8" x14ac:dyDescent="0.25">
      <c r="A115" s="5">
        <f t="shared" si="16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3">
        <f t="shared" si="14"/>
        <v>0</v>
      </c>
      <c r="G115" s="23">
        <f t="shared" si="13"/>
        <v>0</v>
      </c>
      <c r="H115" s="32">
        <f t="shared" si="15"/>
        <v>0</v>
      </c>
    </row>
    <row r="116" spans="1:8" x14ac:dyDescent="0.25">
      <c r="A116" s="5">
        <f t="shared" si="16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3">
        <f t="shared" si="14"/>
        <v>0</v>
      </c>
      <c r="G116" s="23">
        <f t="shared" si="13"/>
        <v>0</v>
      </c>
      <c r="H116" s="32">
        <f t="shared" si="15"/>
        <v>0</v>
      </c>
    </row>
    <row r="117" spans="1:8" x14ac:dyDescent="0.25">
      <c r="A117" s="5">
        <f t="shared" si="16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3">
        <f t="shared" si="14"/>
        <v>0</v>
      </c>
      <c r="G117" s="23">
        <f t="shared" si="13"/>
        <v>0</v>
      </c>
      <c r="H117" s="32">
        <f t="shared" si="15"/>
        <v>0</v>
      </c>
    </row>
    <row r="118" spans="1:8" x14ac:dyDescent="0.25">
      <c r="A118" s="5">
        <f t="shared" si="16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3">
        <f t="shared" si="14"/>
        <v>0</v>
      </c>
      <c r="G118" s="23">
        <f t="shared" si="13"/>
        <v>0</v>
      </c>
      <c r="H118" s="32">
        <f t="shared" si="15"/>
        <v>0</v>
      </c>
    </row>
    <row r="119" spans="1:8" x14ac:dyDescent="0.25">
      <c r="A119" s="5">
        <f t="shared" si="16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3">
        <f t="shared" si="14"/>
        <v>0</v>
      </c>
      <c r="G119" s="23">
        <f t="shared" si="13"/>
        <v>0</v>
      </c>
      <c r="H119" s="32">
        <f t="shared" si="15"/>
        <v>0</v>
      </c>
    </row>
    <row r="120" spans="1:8" x14ac:dyDescent="0.25">
      <c r="A120" s="5">
        <f t="shared" si="16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3">
        <f t="shared" si="14"/>
        <v>0</v>
      </c>
      <c r="G120" s="23">
        <f t="shared" si="13"/>
        <v>0</v>
      </c>
      <c r="H120" s="32">
        <f t="shared" si="15"/>
        <v>0</v>
      </c>
    </row>
    <row r="121" spans="1:8" x14ac:dyDescent="0.25">
      <c r="A121" s="5">
        <f t="shared" si="16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3">
        <f t="shared" si="14"/>
        <v>0</v>
      </c>
      <c r="G121" s="23">
        <f t="shared" si="13"/>
        <v>0</v>
      </c>
      <c r="H121" s="32">
        <f t="shared" si="15"/>
        <v>0</v>
      </c>
    </row>
    <row r="122" spans="1:8" x14ac:dyDescent="0.25">
      <c r="A122" s="5">
        <f t="shared" si="16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3">
        <f t="shared" si="14"/>
        <v>0</v>
      </c>
      <c r="G122" s="23">
        <f t="shared" si="13"/>
        <v>0</v>
      </c>
      <c r="H122" s="32">
        <f t="shared" si="15"/>
        <v>0</v>
      </c>
    </row>
    <row r="123" spans="1:8" x14ac:dyDescent="0.25">
      <c r="A123" s="5">
        <f t="shared" si="16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3">
        <f t="shared" si="14"/>
        <v>0</v>
      </c>
      <c r="G123" s="23">
        <f t="shared" si="13"/>
        <v>0</v>
      </c>
      <c r="H123" s="32">
        <f t="shared" si="15"/>
        <v>0</v>
      </c>
    </row>
    <row r="124" spans="1:8" x14ac:dyDescent="0.25">
      <c r="A124" s="5">
        <f t="shared" si="16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3">
        <f t="shared" si="14"/>
        <v>0</v>
      </c>
      <c r="G124" s="23">
        <f t="shared" si="13"/>
        <v>0</v>
      </c>
      <c r="H124" s="32">
        <f t="shared" si="15"/>
        <v>0</v>
      </c>
    </row>
    <row r="125" spans="1:8" x14ac:dyDescent="0.25">
      <c r="A125" s="5">
        <f t="shared" si="16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3">
        <f t="shared" si="14"/>
        <v>0</v>
      </c>
      <c r="G125" s="23">
        <f t="shared" si="13"/>
        <v>0</v>
      </c>
      <c r="H125" s="32">
        <f t="shared" si="15"/>
        <v>0</v>
      </c>
    </row>
    <row r="126" spans="1:8" x14ac:dyDescent="0.25">
      <c r="A126" s="5">
        <f t="shared" si="16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3">
        <f t="shared" si="14"/>
        <v>0</v>
      </c>
      <c r="G126" s="23">
        <f t="shared" si="13"/>
        <v>0</v>
      </c>
      <c r="H126" s="32">
        <f t="shared" si="15"/>
        <v>0</v>
      </c>
    </row>
    <row r="127" spans="1:8" x14ac:dyDescent="0.25">
      <c r="A127" s="5">
        <f t="shared" si="16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3">
        <f t="shared" si="14"/>
        <v>0</v>
      </c>
      <c r="G127" s="23">
        <f t="shared" si="13"/>
        <v>0</v>
      </c>
      <c r="H127" s="32">
        <f t="shared" si="15"/>
        <v>0</v>
      </c>
    </row>
    <row r="128" spans="1:8" x14ac:dyDescent="0.25">
      <c r="A128" s="5">
        <f t="shared" si="16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3">
        <f t="shared" si="14"/>
        <v>0</v>
      </c>
      <c r="G128" s="23">
        <f t="shared" si="13"/>
        <v>0</v>
      </c>
      <c r="H128" s="32">
        <f t="shared" si="15"/>
        <v>0</v>
      </c>
    </row>
    <row r="129" spans="1:8" x14ac:dyDescent="0.25">
      <c r="A129" s="5">
        <f t="shared" si="16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3">
        <f t="shared" si="14"/>
        <v>0</v>
      </c>
      <c r="G129" s="23">
        <f t="shared" si="13"/>
        <v>0</v>
      </c>
      <c r="H129" s="32">
        <f t="shared" si="15"/>
        <v>0</v>
      </c>
    </row>
    <row r="130" spans="1:8" x14ac:dyDescent="0.25">
      <c r="A130" s="5">
        <f t="shared" si="16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3">
        <f t="shared" si="14"/>
        <v>0</v>
      </c>
      <c r="G130" s="23">
        <f t="shared" si="13"/>
        <v>0</v>
      </c>
      <c r="H130" s="32">
        <f t="shared" si="15"/>
        <v>0</v>
      </c>
    </row>
    <row r="131" spans="1:8" x14ac:dyDescent="0.25">
      <c r="A131" s="5">
        <f t="shared" si="16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3">
        <f t="shared" si="14"/>
        <v>0</v>
      </c>
      <c r="G131" s="23">
        <f t="shared" si="13"/>
        <v>0</v>
      </c>
      <c r="H131" s="32">
        <f t="shared" si="15"/>
        <v>0</v>
      </c>
    </row>
    <row r="132" spans="1:8" x14ac:dyDescent="0.25">
      <c r="A132" s="5">
        <f t="shared" si="16"/>
        <v>129</v>
      </c>
      <c r="B132" s="4">
        <f t="shared" ref="B132:B195" si="17">I132+M132+Q132+U132+Y132+AC132-AG132</f>
        <v>0</v>
      </c>
      <c r="C132" s="4">
        <f t="shared" ref="C132:C195" si="18">J132+N132+R132+V132+Z132+AD132-AH132</f>
        <v>0</v>
      </c>
      <c r="D132" s="4">
        <f t="shared" ref="D132:D195" si="19">K132+O132+S132+W132+AA132+AE132-AI132</f>
        <v>0</v>
      </c>
      <c r="E132" s="4">
        <f t="shared" ref="E132:E195" si="20">L132+P132+T132+X132+AB132+AF132-AJ132</f>
        <v>0</v>
      </c>
      <c r="F132" s="23">
        <f t="shared" si="14"/>
        <v>0</v>
      </c>
      <c r="G132" s="23">
        <f t="shared" ref="G132:G195" si="21">IFERROR(100*AG132*$AH$3/(AH132*$AG$3),0)</f>
        <v>0</v>
      </c>
      <c r="H132" s="32">
        <f t="shared" si="15"/>
        <v>0</v>
      </c>
    </row>
    <row r="133" spans="1:8" x14ac:dyDescent="0.25">
      <c r="A133" s="5">
        <f t="shared" si="16"/>
        <v>130</v>
      </c>
      <c r="B133" s="4">
        <f t="shared" si="17"/>
        <v>0</v>
      </c>
      <c r="C133" s="4">
        <f t="shared" si="18"/>
        <v>0</v>
      </c>
      <c r="D133" s="4">
        <f t="shared" si="19"/>
        <v>0</v>
      </c>
      <c r="E133" s="4">
        <f t="shared" si="20"/>
        <v>0</v>
      </c>
      <c r="F133" s="23">
        <f t="shared" ref="F133:F196" si="22">IFERROR(100*I133*$J$3/(J133*$I$3),0)</f>
        <v>0</v>
      </c>
      <c r="G133" s="23">
        <f t="shared" si="21"/>
        <v>0</v>
      </c>
      <c r="H133" s="32">
        <f t="shared" ref="H133:H196" si="23">IF(AK133=0,0,$H$3-AK133+(A133*12)-18)</f>
        <v>0</v>
      </c>
    </row>
    <row r="134" spans="1:8" x14ac:dyDescent="0.25">
      <c r="A134" s="5">
        <f t="shared" si="16"/>
        <v>131</v>
      </c>
      <c r="B134" s="4">
        <f t="shared" si="17"/>
        <v>0</v>
      </c>
      <c r="C134" s="4">
        <f t="shared" si="18"/>
        <v>0</v>
      </c>
      <c r="D134" s="4">
        <f t="shared" si="19"/>
        <v>0</v>
      </c>
      <c r="E134" s="4">
        <f t="shared" si="20"/>
        <v>0</v>
      </c>
      <c r="F134" s="23">
        <f t="shared" si="22"/>
        <v>0</v>
      </c>
      <c r="G134" s="23">
        <f t="shared" si="21"/>
        <v>0</v>
      </c>
      <c r="H134" s="32">
        <f t="shared" si="23"/>
        <v>0</v>
      </c>
    </row>
    <row r="135" spans="1:8" x14ac:dyDescent="0.25">
      <c r="A135" s="5">
        <f t="shared" si="16"/>
        <v>132</v>
      </c>
      <c r="B135" s="4">
        <f t="shared" si="17"/>
        <v>0</v>
      </c>
      <c r="C135" s="4">
        <f t="shared" si="18"/>
        <v>0</v>
      </c>
      <c r="D135" s="4">
        <f t="shared" si="19"/>
        <v>0</v>
      </c>
      <c r="E135" s="4">
        <f t="shared" si="20"/>
        <v>0</v>
      </c>
      <c r="F135" s="23">
        <f t="shared" si="22"/>
        <v>0</v>
      </c>
      <c r="G135" s="23">
        <f t="shared" si="21"/>
        <v>0</v>
      </c>
      <c r="H135" s="32">
        <f t="shared" si="23"/>
        <v>0</v>
      </c>
    </row>
    <row r="136" spans="1:8" x14ac:dyDescent="0.25">
      <c r="A136" s="5">
        <f t="shared" ref="A136:A199" si="24">A135+1</f>
        <v>133</v>
      </c>
      <c r="B136" s="4">
        <f t="shared" si="17"/>
        <v>0</v>
      </c>
      <c r="C136" s="4">
        <f t="shared" si="18"/>
        <v>0</v>
      </c>
      <c r="D136" s="4">
        <f t="shared" si="19"/>
        <v>0</v>
      </c>
      <c r="E136" s="4">
        <f t="shared" si="20"/>
        <v>0</v>
      </c>
      <c r="F136" s="23">
        <f t="shared" si="22"/>
        <v>0</v>
      </c>
      <c r="G136" s="23">
        <f t="shared" si="21"/>
        <v>0</v>
      </c>
      <c r="H136" s="32">
        <f t="shared" si="23"/>
        <v>0</v>
      </c>
    </row>
    <row r="137" spans="1:8" x14ac:dyDescent="0.25">
      <c r="A137" s="5">
        <f t="shared" si="24"/>
        <v>134</v>
      </c>
      <c r="B137" s="4">
        <f t="shared" si="17"/>
        <v>0</v>
      </c>
      <c r="C137" s="4">
        <f t="shared" si="18"/>
        <v>0</v>
      </c>
      <c r="D137" s="4">
        <f t="shared" si="19"/>
        <v>0</v>
      </c>
      <c r="E137" s="4">
        <f t="shared" si="20"/>
        <v>0</v>
      </c>
      <c r="F137" s="23">
        <f t="shared" si="22"/>
        <v>0</v>
      </c>
      <c r="G137" s="23">
        <f t="shared" si="21"/>
        <v>0</v>
      </c>
      <c r="H137" s="32">
        <f t="shared" si="23"/>
        <v>0</v>
      </c>
    </row>
    <row r="138" spans="1:8" x14ac:dyDescent="0.25">
      <c r="A138" s="5">
        <f t="shared" si="24"/>
        <v>135</v>
      </c>
      <c r="B138" s="4">
        <f t="shared" si="17"/>
        <v>0</v>
      </c>
      <c r="C138" s="4">
        <f t="shared" si="18"/>
        <v>0</v>
      </c>
      <c r="D138" s="4">
        <f t="shared" si="19"/>
        <v>0</v>
      </c>
      <c r="E138" s="4">
        <f t="shared" si="20"/>
        <v>0</v>
      </c>
      <c r="F138" s="23">
        <f t="shared" si="22"/>
        <v>0</v>
      </c>
      <c r="G138" s="23">
        <f t="shared" si="21"/>
        <v>0</v>
      </c>
      <c r="H138" s="32">
        <f t="shared" si="23"/>
        <v>0</v>
      </c>
    </row>
    <row r="139" spans="1:8" x14ac:dyDescent="0.25">
      <c r="A139" s="5">
        <f t="shared" si="24"/>
        <v>136</v>
      </c>
      <c r="B139" s="4">
        <f t="shared" si="17"/>
        <v>0</v>
      </c>
      <c r="C139" s="4">
        <f t="shared" si="18"/>
        <v>0</v>
      </c>
      <c r="D139" s="4">
        <f t="shared" si="19"/>
        <v>0</v>
      </c>
      <c r="E139" s="4">
        <f t="shared" si="20"/>
        <v>0</v>
      </c>
      <c r="F139" s="23">
        <f t="shared" si="22"/>
        <v>0</v>
      </c>
      <c r="G139" s="23">
        <f t="shared" si="21"/>
        <v>0</v>
      </c>
      <c r="H139" s="32">
        <f t="shared" si="23"/>
        <v>0</v>
      </c>
    </row>
    <row r="140" spans="1:8" x14ac:dyDescent="0.25">
      <c r="A140" s="5">
        <f t="shared" si="24"/>
        <v>137</v>
      </c>
      <c r="B140" s="4">
        <f t="shared" si="17"/>
        <v>0</v>
      </c>
      <c r="C140" s="4">
        <f t="shared" si="18"/>
        <v>0</v>
      </c>
      <c r="D140" s="4">
        <f t="shared" si="19"/>
        <v>0</v>
      </c>
      <c r="E140" s="4">
        <f t="shared" si="20"/>
        <v>0</v>
      </c>
      <c r="F140" s="23">
        <f t="shared" si="22"/>
        <v>0</v>
      </c>
      <c r="G140" s="23">
        <f t="shared" si="21"/>
        <v>0</v>
      </c>
      <c r="H140" s="32">
        <f t="shared" si="23"/>
        <v>0</v>
      </c>
    </row>
    <row r="141" spans="1:8" x14ac:dyDescent="0.25">
      <c r="A141" s="5">
        <f t="shared" si="24"/>
        <v>138</v>
      </c>
      <c r="B141" s="4">
        <f t="shared" si="17"/>
        <v>0</v>
      </c>
      <c r="C141" s="4">
        <f t="shared" si="18"/>
        <v>0</v>
      </c>
      <c r="D141" s="4">
        <f t="shared" si="19"/>
        <v>0</v>
      </c>
      <c r="E141" s="4">
        <f t="shared" si="20"/>
        <v>0</v>
      </c>
      <c r="F141" s="23">
        <f t="shared" si="22"/>
        <v>0</v>
      </c>
      <c r="G141" s="23">
        <f t="shared" si="21"/>
        <v>0</v>
      </c>
      <c r="H141" s="32">
        <f t="shared" si="23"/>
        <v>0</v>
      </c>
    </row>
    <row r="142" spans="1:8" x14ac:dyDescent="0.25">
      <c r="A142" s="5">
        <f t="shared" si="24"/>
        <v>139</v>
      </c>
      <c r="B142" s="4">
        <f t="shared" si="17"/>
        <v>0</v>
      </c>
      <c r="C142" s="4">
        <f t="shared" si="18"/>
        <v>0</v>
      </c>
      <c r="D142" s="4">
        <f t="shared" si="19"/>
        <v>0</v>
      </c>
      <c r="E142" s="4">
        <f t="shared" si="20"/>
        <v>0</v>
      </c>
      <c r="F142" s="23">
        <f t="shared" si="22"/>
        <v>0</v>
      </c>
      <c r="G142" s="23">
        <f t="shared" si="21"/>
        <v>0</v>
      </c>
      <c r="H142" s="32">
        <f t="shared" si="23"/>
        <v>0</v>
      </c>
    </row>
    <row r="143" spans="1:8" x14ac:dyDescent="0.25">
      <c r="A143" s="5">
        <f t="shared" si="24"/>
        <v>140</v>
      </c>
      <c r="B143" s="4">
        <f t="shared" si="17"/>
        <v>0</v>
      </c>
      <c r="C143" s="4">
        <f t="shared" si="18"/>
        <v>0</v>
      </c>
      <c r="D143" s="4">
        <f t="shared" si="19"/>
        <v>0</v>
      </c>
      <c r="E143" s="4">
        <f t="shared" si="20"/>
        <v>0</v>
      </c>
      <c r="F143" s="23">
        <f t="shared" si="22"/>
        <v>0</v>
      </c>
      <c r="G143" s="23">
        <f t="shared" si="21"/>
        <v>0</v>
      </c>
      <c r="H143" s="32">
        <f t="shared" si="23"/>
        <v>0</v>
      </c>
    </row>
    <row r="144" spans="1:8" x14ac:dyDescent="0.25">
      <c r="A144" s="5">
        <f t="shared" si="24"/>
        <v>141</v>
      </c>
      <c r="B144" s="4">
        <f t="shared" si="17"/>
        <v>0</v>
      </c>
      <c r="C144" s="4">
        <f t="shared" si="18"/>
        <v>0</v>
      </c>
      <c r="D144" s="4">
        <f t="shared" si="19"/>
        <v>0</v>
      </c>
      <c r="E144" s="4">
        <f t="shared" si="20"/>
        <v>0</v>
      </c>
      <c r="F144" s="23">
        <f t="shared" si="22"/>
        <v>0</v>
      </c>
      <c r="G144" s="23">
        <f t="shared" si="21"/>
        <v>0</v>
      </c>
      <c r="H144" s="32">
        <f t="shared" si="23"/>
        <v>0</v>
      </c>
    </row>
    <row r="145" spans="1:8" x14ac:dyDescent="0.25">
      <c r="A145" s="5">
        <f t="shared" si="24"/>
        <v>142</v>
      </c>
      <c r="B145" s="4">
        <f t="shared" si="17"/>
        <v>0</v>
      </c>
      <c r="C145" s="4">
        <f t="shared" si="18"/>
        <v>0</v>
      </c>
      <c r="D145" s="4">
        <f t="shared" si="19"/>
        <v>0</v>
      </c>
      <c r="E145" s="4">
        <f t="shared" si="20"/>
        <v>0</v>
      </c>
      <c r="F145" s="23">
        <f t="shared" si="22"/>
        <v>0</v>
      </c>
      <c r="G145" s="23">
        <f t="shared" si="21"/>
        <v>0</v>
      </c>
      <c r="H145" s="32">
        <f t="shared" si="23"/>
        <v>0</v>
      </c>
    </row>
    <row r="146" spans="1:8" x14ac:dyDescent="0.25">
      <c r="A146" s="5">
        <f t="shared" si="24"/>
        <v>143</v>
      </c>
      <c r="B146" s="4">
        <f t="shared" si="17"/>
        <v>0</v>
      </c>
      <c r="C146" s="4">
        <f t="shared" si="18"/>
        <v>0</v>
      </c>
      <c r="D146" s="4">
        <f t="shared" si="19"/>
        <v>0</v>
      </c>
      <c r="E146" s="4">
        <f t="shared" si="20"/>
        <v>0</v>
      </c>
      <c r="F146" s="23">
        <f t="shared" si="22"/>
        <v>0</v>
      </c>
      <c r="G146" s="23">
        <f t="shared" si="21"/>
        <v>0</v>
      </c>
      <c r="H146" s="32">
        <f t="shared" si="23"/>
        <v>0</v>
      </c>
    </row>
    <row r="147" spans="1:8" x14ac:dyDescent="0.25">
      <c r="A147" s="5">
        <f t="shared" si="24"/>
        <v>144</v>
      </c>
      <c r="B147" s="4">
        <f t="shared" si="17"/>
        <v>0</v>
      </c>
      <c r="C147" s="4">
        <f t="shared" si="18"/>
        <v>0</v>
      </c>
      <c r="D147" s="4">
        <f t="shared" si="19"/>
        <v>0</v>
      </c>
      <c r="E147" s="4">
        <f t="shared" si="20"/>
        <v>0</v>
      </c>
      <c r="F147" s="23">
        <f t="shared" si="22"/>
        <v>0</v>
      </c>
      <c r="G147" s="23">
        <f t="shared" si="21"/>
        <v>0</v>
      </c>
      <c r="H147" s="32">
        <f t="shared" si="23"/>
        <v>0</v>
      </c>
    </row>
    <row r="148" spans="1:8" x14ac:dyDescent="0.25">
      <c r="A148" s="5">
        <f t="shared" si="24"/>
        <v>145</v>
      </c>
      <c r="B148" s="4">
        <f t="shared" si="17"/>
        <v>0</v>
      </c>
      <c r="C148" s="4">
        <f t="shared" si="18"/>
        <v>0</v>
      </c>
      <c r="D148" s="4">
        <f t="shared" si="19"/>
        <v>0</v>
      </c>
      <c r="E148" s="4">
        <f t="shared" si="20"/>
        <v>0</v>
      </c>
      <c r="F148" s="23">
        <f t="shared" si="22"/>
        <v>0</v>
      </c>
      <c r="G148" s="23">
        <f t="shared" si="21"/>
        <v>0</v>
      </c>
      <c r="H148" s="32">
        <f t="shared" si="23"/>
        <v>0</v>
      </c>
    </row>
    <row r="149" spans="1:8" x14ac:dyDescent="0.25">
      <c r="A149" s="5">
        <f t="shared" si="24"/>
        <v>146</v>
      </c>
      <c r="B149" s="4">
        <f t="shared" si="17"/>
        <v>0</v>
      </c>
      <c r="C149" s="4">
        <f t="shared" si="18"/>
        <v>0</v>
      </c>
      <c r="D149" s="4">
        <f t="shared" si="19"/>
        <v>0</v>
      </c>
      <c r="E149" s="4">
        <f t="shared" si="20"/>
        <v>0</v>
      </c>
      <c r="F149" s="23">
        <f t="shared" si="22"/>
        <v>0</v>
      </c>
      <c r="G149" s="23">
        <f t="shared" si="21"/>
        <v>0</v>
      </c>
      <c r="H149" s="32">
        <f t="shared" si="23"/>
        <v>0</v>
      </c>
    </row>
    <row r="150" spans="1:8" x14ac:dyDescent="0.25">
      <c r="A150" s="5">
        <f t="shared" si="24"/>
        <v>147</v>
      </c>
      <c r="B150" s="4">
        <f t="shared" si="17"/>
        <v>0</v>
      </c>
      <c r="C150" s="4">
        <f t="shared" si="18"/>
        <v>0</v>
      </c>
      <c r="D150" s="4">
        <f t="shared" si="19"/>
        <v>0</v>
      </c>
      <c r="E150" s="4">
        <f t="shared" si="20"/>
        <v>0</v>
      </c>
      <c r="F150" s="23">
        <f t="shared" si="22"/>
        <v>0</v>
      </c>
      <c r="G150" s="23">
        <f t="shared" si="21"/>
        <v>0</v>
      </c>
      <c r="H150" s="32">
        <f t="shared" si="23"/>
        <v>0</v>
      </c>
    </row>
    <row r="151" spans="1:8" x14ac:dyDescent="0.25">
      <c r="A151" s="5">
        <f t="shared" si="24"/>
        <v>148</v>
      </c>
      <c r="B151" s="4">
        <f t="shared" si="17"/>
        <v>0</v>
      </c>
      <c r="C151" s="4">
        <f t="shared" si="18"/>
        <v>0</v>
      </c>
      <c r="D151" s="4">
        <f t="shared" si="19"/>
        <v>0</v>
      </c>
      <c r="E151" s="4">
        <f t="shared" si="20"/>
        <v>0</v>
      </c>
      <c r="F151" s="23">
        <f t="shared" si="22"/>
        <v>0</v>
      </c>
      <c r="G151" s="23">
        <f t="shared" si="21"/>
        <v>0</v>
      </c>
      <c r="H151" s="32">
        <f t="shared" si="23"/>
        <v>0</v>
      </c>
    </row>
    <row r="152" spans="1:8" x14ac:dyDescent="0.25">
      <c r="A152" s="5">
        <f t="shared" si="24"/>
        <v>149</v>
      </c>
      <c r="B152" s="4">
        <f t="shared" si="17"/>
        <v>0</v>
      </c>
      <c r="C152" s="4">
        <f t="shared" si="18"/>
        <v>0</v>
      </c>
      <c r="D152" s="4">
        <f t="shared" si="19"/>
        <v>0</v>
      </c>
      <c r="E152" s="4">
        <f t="shared" si="20"/>
        <v>0</v>
      </c>
      <c r="F152" s="23">
        <f t="shared" si="22"/>
        <v>0</v>
      </c>
      <c r="G152" s="23">
        <f t="shared" si="21"/>
        <v>0</v>
      </c>
      <c r="H152" s="32">
        <f t="shared" si="23"/>
        <v>0</v>
      </c>
    </row>
    <row r="153" spans="1:8" x14ac:dyDescent="0.25">
      <c r="A153" s="5">
        <f t="shared" si="24"/>
        <v>150</v>
      </c>
      <c r="B153" s="4">
        <f t="shared" si="17"/>
        <v>0</v>
      </c>
      <c r="C153" s="4">
        <f t="shared" si="18"/>
        <v>0</v>
      </c>
      <c r="D153" s="4">
        <f t="shared" si="19"/>
        <v>0</v>
      </c>
      <c r="E153" s="4">
        <f t="shared" si="20"/>
        <v>0</v>
      </c>
      <c r="F153" s="23">
        <f t="shared" si="22"/>
        <v>0</v>
      </c>
      <c r="G153" s="23">
        <f t="shared" si="21"/>
        <v>0</v>
      </c>
      <c r="H153" s="32">
        <f t="shared" si="23"/>
        <v>0</v>
      </c>
    </row>
    <row r="154" spans="1:8" x14ac:dyDescent="0.25">
      <c r="A154" s="5">
        <f t="shared" si="24"/>
        <v>151</v>
      </c>
      <c r="B154" s="4">
        <f t="shared" si="17"/>
        <v>0</v>
      </c>
      <c r="C154" s="4">
        <f t="shared" si="18"/>
        <v>0</v>
      </c>
      <c r="D154" s="4">
        <f t="shared" si="19"/>
        <v>0</v>
      </c>
      <c r="E154" s="4">
        <f t="shared" si="20"/>
        <v>0</v>
      </c>
      <c r="F154" s="23">
        <f t="shared" si="22"/>
        <v>0</v>
      </c>
      <c r="G154" s="23">
        <f t="shared" si="21"/>
        <v>0</v>
      </c>
      <c r="H154" s="32">
        <f t="shared" si="23"/>
        <v>0</v>
      </c>
    </row>
    <row r="155" spans="1:8" x14ac:dyDescent="0.25">
      <c r="A155" s="5">
        <f t="shared" si="24"/>
        <v>152</v>
      </c>
      <c r="B155" s="4">
        <f t="shared" si="17"/>
        <v>0</v>
      </c>
      <c r="C155" s="4">
        <f t="shared" si="18"/>
        <v>0</v>
      </c>
      <c r="D155" s="4">
        <f t="shared" si="19"/>
        <v>0</v>
      </c>
      <c r="E155" s="4">
        <f t="shared" si="20"/>
        <v>0</v>
      </c>
      <c r="F155" s="23">
        <f t="shared" si="22"/>
        <v>0</v>
      </c>
      <c r="G155" s="23">
        <f t="shared" si="21"/>
        <v>0</v>
      </c>
      <c r="H155" s="32">
        <f t="shared" si="23"/>
        <v>0</v>
      </c>
    </row>
    <row r="156" spans="1:8" x14ac:dyDescent="0.25">
      <c r="A156" s="5">
        <f t="shared" si="24"/>
        <v>153</v>
      </c>
      <c r="B156" s="4">
        <f t="shared" si="17"/>
        <v>0</v>
      </c>
      <c r="C156" s="4">
        <f t="shared" si="18"/>
        <v>0</v>
      </c>
      <c r="D156" s="4">
        <f t="shared" si="19"/>
        <v>0</v>
      </c>
      <c r="E156" s="4">
        <f t="shared" si="20"/>
        <v>0</v>
      </c>
      <c r="F156" s="23">
        <f t="shared" si="22"/>
        <v>0</v>
      </c>
      <c r="G156" s="23">
        <f t="shared" si="21"/>
        <v>0</v>
      </c>
      <c r="H156" s="32">
        <f t="shared" si="23"/>
        <v>0</v>
      </c>
    </row>
    <row r="157" spans="1:8" x14ac:dyDescent="0.25">
      <c r="A157" s="5">
        <f t="shared" si="24"/>
        <v>154</v>
      </c>
      <c r="B157" s="4">
        <f t="shared" si="17"/>
        <v>0</v>
      </c>
      <c r="C157" s="4">
        <f t="shared" si="18"/>
        <v>0</v>
      </c>
      <c r="D157" s="4">
        <f t="shared" si="19"/>
        <v>0</v>
      </c>
      <c r="E157" s="4">
        <f t="shared" si="20"/>
        <v>0</v>
      </c>
      <c r="F157" s="23">
        <f t="shared" si="22"/>
        <v>0</v>
      </c>
      <c r="G157" s="23">
        <f t="shared" si="21"/>
        <v>0</v>
      </c>
      <c r="H157" s="32">
        <f t="shared" si="23"/>
        <v>0</v>
      </c>
    </row>
    <row r="158" spans="1:8" x14ac:dyDescent="0.25">
      <c r="A158" s="5">
        <f t="shared" si="24"/>
        <v>155</v>
      </c>
      <c r="B158" s="4">
        <f t="shared" si="17"/>
        <v>0</v>
      </c>
      <c r="C158" s="4">
        <f t="shared" si="18"/>
        <v>0</v>
      </c>
      <c r="D158" s="4">
        <f t="shared" si="19"/>
        <v>0</v>
      </c>
      <c r="E158" s="4">
        <f t="shared" si="20"/>
        <v>0</v>
      </c>
      <c r="F158" s="23">
        <f t="shared" si="22"/>
        <v>0</v>
      </c>
      <c r="G158" s="23">
        <f t="shared" si="21"/>
        <v>0</v>
      </c>
      <c r="H158" s="32">
        <f t="shared" si="23"/>
        <v>0</v>
      </c>
    </row>
    <row r="159" spans="1:8" x14ac:dyDescent="0.25">
      <c r="A159" s="5">
        <f t="shared" si="24"/>
        <v>156</v>
      </c>
      <c r="B159" s="4">
        <f t="shared" si="17"/>
        <v>0</v>
      </c>
      <c r="C159" s="4">
        <f t="shared" si="18"/>
        <v>0</v>
      </c>
      <c r="D159" s="4">
        <f t="shared" si="19"/>
        <v>0</v>
      </c>
      <c r="E159" s="4">
        <f t="shared" si="20"/>
        <v>0</v>
      </c>
      <c r="F159" s="23">
        <f t="shared" si="22"/>
        <v>0</v>
      </c>
      <c r="G159" s="23">
        <f t="shared" si="21"/>
        <v>0</v>
      </c>
      <c r="H159" s="32">
        <f t="shared" si="23"/>
        <v>0</v>
      </c>
    </row>
    <row r="160" spans="1:8" x14ac:dyDescent="0.25">
      <c r="A160" s="5">
        <f t="shared" si="24"/>
        <v>157</v>
      </c>
      <c r="B160" s="4">
        <f t="shared" si="17"/>
        <v>0</v>
      </c>
      <c r="C160" s="4">
        <f t="shared" si="18"/>
        <v>0</v>
      </c>
      <c r="D160" s="4">
        <f t="shared" si="19"/>
        <v>0</v>
      </c>
      <c r="E160" s="4">
        <f t="shared" si="20"/>
        <v>0</v>
      </c>
      <c r="F160" s="23">
        <f t="shared" si="22"/>
        <v>0</v>
      </c>
      <c r="G160" s="23">
        <f t="shared" si="21"/>
        <v>0</v>
      </c>
      <c r="H160" s="32">
        <f t="shared" si="23"/>
        <v>0</v>
      </c>
    </row>
    <row r="161" spans="1:8" x14ac:dyDescent="0.25">
      <c r="A161" s="5">
        <f t="shared" si="24"/>
        <v>158</v>
      </c>
      <c r="B161" s="4">
        <f t="shared" si="17"/>
        <v>0</v>
      </c>
      <c r="C161" s="4">
        <f t="shared" si="18"/>
        <v>0</v>
      </c>
      <c r="D161" s="4">
        <f t="shared" si="19"/>
        <v>0</v>
      </c>
      <c r="E161" s="4">
        <f t="shared" si="20"/>
        <v>0</v>
      </c>
      <c r="F161" s="23">
        <f t="shared" si="22"/>
        <v>0</v>
      </c>
      <c r="G161" s="23">
        <f t="shared" si="21"/>
        <v>0</v>
      </c>
      <c r="H161" s="32">
        <f t="shared" si="23"/>
        <v>0</v>
      </c>
    </row>
    <row r="162" spans="1:8" x14ac:dyDescent="0.25">
      <c r="A162" s="5">
        <f t="shared" si="24"/>
        <v>159</v>
      </c>
      <c r="B162" s="4">
        <f t="shared" si="17"/>
        <v>0</v>
      </c>
      <c r="C162" s="4">
        <f t="shared" si="18"/>
        <v>0</v>
      </c>
      <c r="D162" s="4">
        <f t="shared" si="19"/>
        <v>0</v>
      </c>
      <c r="E162" s="4">
        <f t="shared" si="20"/>
        <v>0</v>
      </c>
      <c r="F162" s="23">
        <f t="shared" si="22"/>
        <v>0</v>
      </c>
      <c r="G162" s="23">
        <f t="shared" si="21"/>
        <v>0</v>
      </c>
      <c r="H162" s="32">
        <f t="shared" si="23"/>
        <v>0</v>
      </c>
    </row>
    <row r="163" spans="1:8" x14ac:dyDescent="0.25">
      <c r="A163" s="5">
        <f t="shared" si="24"/>
        <v>160</v>
      </c>
      <c r="B163" s="4">
        <f t="shared" si="17"/>
        <v>0</v>
      </c>
      <c r="C163" s="4">
        <f t="shared" si="18"/>
        <v>0</v>
      </c>
      <c r="D163" s="4">
        <f t="shared" si="19"/>
        <v>0</v>
      </c>
      <c r="E163" s="4">
        <f t="shared" si="20"/>
        <v>0</v>
      </c>
      <c r="F163" s="23">
        <f t="shared" si="22"/>
        <v>0</v>
      </c>
      <c r="G163" s="23">
        <f t="shared" si="21"/>
        <v>0</v>
      </c>
      <c r="H163" s="32">
        <f t="shared" si="23"/>
        <v>0</v>
      </c>
    </row>
    <row r="164" spans="1:8" x14ac:dyDescent="0.25">
      <c r="A164" s="5">
        <f t="shared" si="24"/>
        <v>161</v>
      </c>
      <c r="B164" s="4">
        <f t="shared" si="17"/>
        <v>0</v>
      </c>
      <c r="C164" s="4">
        <f t="shared" si="18"/>
        <v>0</v>
      </c>
      <c r="D164" s="4">
        <f t="shared" si="19"/>
        <v>0</v>
      </c>
      <c r="E164" s="4">
        <f t="shared" si="20"/>
        <v>0</v>
      </c>
      <c r="F164" s="23">
        <f t="shared" si="22"/>
        <v>0</v>
      </c>
      <c r="G164" s="23">
        <f t="shared" si="21"/>
        <v>0</v>
      </c>
      <c r="H164" s="32">
        <f t="shared" si="23"/>
        <v>0</v>
      </c>
    </row>
    <row r="165" spans="1:8" x14ac:dyDescent="0.25">
      <c r="A165" s="5">
        <f t="shared" si="24"/>
        <v>162</v>
      </c>
      <c r="B165" s="4">
        <f t="shared" si="17"/>
        <v>0</v>
      </c>
      <c r="C165" s="4">
        <f t="shared" si="18"/>
        <v>0</v>
      </c>
      <c r="D165" s="4">
        <f t="shared" si="19"/>
        <v>0</v>
      </c>
      <c r="E165" s="4">
        <f t="shared" si="20"/>
        <v>0</v>
      </c>
      <c r="F165" s="23">
        <f t="shared" si="22"/>
        <v>0</v>
      </c>
      <c r="G165" s="23">
        <f t="shared" si="21"/>
        <v>0</v>
      </c>
      <c r="H165" s="32">
        <f t="shared" si="23"/>
        <v>0</v>
      </c>
    </row>
    <row r="166" spans="1:8" x14ac:dyDescent="0.25">
      <c r="A166" s="5">
        <f t="shared" si="24"/>
        <v>163</v>
      </c>
      <c r="B166" s="4">
        <f t="shared" si="17"/>
        <v>0</v>
      </c>
      <c r="C166" s="4">
        <f t="shared" si="18"/>
        <v>0</v>
      </c>
      <c r="D166" s="4">
        <f t="shared" si="19"/>
        <v>0</v>
      </c>
      <c r="E166" s="4">
        <f t="shared" si="20"/>
        <v>0</v>
      </c>
      <c r="F166" s="23">
        <f t="shared" si="22"/>
        <v>0</v>
      </c>
      <c r="G166" s="23">
        <f t="shared" si="21"/>
        <v>0</v>
      </c>
      <c r="H166" s="32">
        <f t="shared" si="23"/>
        <v>0</v>
      </c>
    </row>
    <row r="167" spans="1:8" x14ac:dyDescent="0.25">
      <c r="A167" s="5">
        <f t="shared" si="24"/>
        <v>164</v>
      </c>
      <c r="B167" s="4">
        <f t="shared" si="17"/>
        <v>0</v>
      </c>
      <c r="C167" s="4">
        <f t="shared" si="18"/>
        <v>0</v>
      </c>
      <c r="D167" s="4">
        <f t="shared" si="19"/>
        <v>0</v>
      </c>
      <c r="E167" s="4">
        <f t="shared" si="20"/>
        <v>0</v>
      </c>
      <c r="F167" s="23">
        <f t="shared" si="22"/>
        <v>0</v>
      </c>
      <c r="G167" s="23">
        <f t="shared" si="21"/>
        <v>0</v>
      </c>
      <c r="H167" s="32">
        <f t="shared" si="23"/>
        <v>0</v>
      </c>
    </row>
    <row r="168" spans="1:8" x14ac:dyDescent="0.25">
      <c r="A168" s="5">
        <f t="shared" si="24"/>
        <v>165</v>
      </c>
      <c r="B168" s="4">
        <f t="shared" si="17"/>
        <v>0</v>
      </c>
      <c r="C168" s="4">
        <f t="shared" si="18"/>
        <v>0</v>
      </c>
      <c r="D168" s="4">
        <f t="shared" si="19"/>
        <v>0</v>
      </c>
      <c r="E168" s="4">
        <f t="shared" si="20"/>
        <v>0</v>
      </c>
      <c r="F168" s="23">
        <f t="shared" si="22"/>
        <v>0</v>
      </c>
      <c r="G168" s="23">
        <f t="shared" si="21"/>
        <v>0</v>
      </c>
      <c r="H168" s="32">
        <f t="shared" si="23"/>
        <v>0</v>
      </c>
    </row>
    <row r="169" spans="1:8" x14ac:dyDescent="0.25">
      <c r="A169" s="5">
        <f t="shared" si="24"/>
        <v>166</v>
      </c>
      <c r="B169" s="4">
        <f t="shared" si="17"/>
        <v>0</v>
      </c>
      <c r="C169" s="4">
        <f t="shared" si="18"/>
        <v>0</v>
      </c>
      <c r="D169" s="4">
        <f t="shared" si="19"/>
        <v>0</v>
      </c>
      <c r="E169" s="4">
        <f t="shared" si="20"/>
        <v>0</v>
      </c>
      <c r="F169" s="23">
        <f t="shared" si="22"/>
        <v>0</v>
      </c>
      <c r="G169" s="23">
        <f t="shared" si="21"/>
        <v>0</v>
      </c>
      <c r="H169" s="32">
        <f t="shared" si="23"/>
        <v>0</v>
      </c>
    </row>
    <row r="170" spans="1:8" x14ac:dyDescent="0.25">
      <c r="A170" s="5">
        <f t="shared" si="24"/>
        <v>167</v>
      </c>
      <c r="B170" s="4">
        <f t="shared" si="17"/>
        <v>0</v>
      </c>
      <c r="C170" s="4">
        <f t="shared" si="18"/>
        <v>0</v>
      </c>
      <c r="D170" s="4">
        <f t="shared" si="19"/>
        <v>0</v>
      </c>
      <c r="E170" s="4">
        <f t="shared" si="20"/>
        <v>0</v>
      </c>
      <c r="F170" s="23">
        <f t="shared" si="22"/>
        <v>0</v>
      </c>
      <c r="G170" s="23">
        <f t="shared" si="21"/>
        <v>0</v>
      </c>
      <c r="H170" s="32">
        <f t="shared" si="23"/>
        <v>0</v>
      </c>
    </row>
    <row r="171" spans="1:8" x14ac:dyDescent="0.25">
      <c r="A171" s="5">
        <f t="shared" si="24"/>
        <v>168</v>
      </c>
      <c r="B171" s="4">
        <f t="shared" si="17"/>
        <v>0</v>
      </c>
      <c r="C171" s="4">
        <f t="shared" si="18"/>
        <v>0</v>
      </c>
      <c r="D171" s="4">
        <f t="shared" si="19"/>
        <v>0</v>
      </c>
      <c r="E171" s="4">
        <f t="shared" si="20"/>
        <v>0</v>
      </c>
      <c r="F171" s="23">
        <f t="shared" si="22"/>
        <v>0</v>
      </c>
      <c r="G171" s="23">
        <f t="shared" si="21"/>
        <v>0</v>
      </c>
      <c r="H171" s="32">
        <f t="shared" si="23"/>
        <v>0</v>
      </c>
    </row>
    <row r="172" spans="1:8" x14ac:dyDescent="0.25">
      <c r="A172" s="5">
        <f t="shared" si="24"/>
        <v>169</v>
      </c>
      <c r="B172" s="4">
        <f t="shared" si="17"/>
        <v>0</v>
      </c>
      <c r="C172" s="4">
        <f t="shared" si="18"/>
        <v>0</v>
      </c>
      <c r="D172" s="4">
        <f t="shared" si="19"/>
        <v>0</v>
      </c>
      <c r="E172" s="4">
        <f t="shared" si="20"/>
        <v>0</v>
      </c>
      <c r="F172" s="23">
        <f t="shared" si="22"/>
        <v>0</v>
      </c>
      <c r="G172" s="23">
        <f t="shared" si="21"/>
        <v>0</v>
      </c>
      <c r="H172" s="32">
        <f t="shared" si="23"/>
        <v>0</v>
      </c>
    </row>
    <row r="173" spans="1:8" x14ac:dyDescent="0.25">
      <c r="A173" s="5">
        <f t="shared" si="24"/>
        <v>170</v>
      </c>
      <c r="B173" s="4">
        <f t="shared" si="17"/>
        <v>0</v>
      </c>
      <c r="C173" s="4">
        <f t="shared" si="18"/>
        <v>0</v>
      </c>
      <c r="D173" s="4">
        <f t="shared" si="19"/>
        <v>0</v>
      </c>
      <c r="E173" s="4">
        <f t="shared" si="20"/>
        <v>0</v>
      </c>
      <c r="F173" s="23">
        <f t="shared" si="22"/>
        <v>0</v>
      </c>
      <c r="G173" s="23">
        <f t="shared" si="21"/>
        <v>0</v>
      </c>
      <c r="H173" s="32">
        <f t="shared" si="23"/>
        <v>0</v>
      </c>
    </row>
    <row r="174" spans="1:8" x14ac:dyDescent="0.25">
      <c r="A174" s="5">
        <f t="shared" si="24"/>
        <v>171</v>
      </c>
      <c r="B174" s="4">
        <f t="shared" si="17"/>
        <v>0</v>
      </c>
      <c r="C174" s="4">
        <f t="shared" si="18"/>
        <v>0</v>
      </c>
      <c r="D174" s="4">
        <f t="shared" si="19"/>
        <v>0</v>
      </c>
      <c r="E174" s="4">
        <f t="shared" si="20"/>
        <v>0</v>
      </c>
      <c r="F174" s="23">
        <f t="shared" si="22"/>
        <v>0</v>
      </c>
      <c r="G174" s="23">
        <f t="shared" si="21"/>
        <v>0</v>
      </c>
      <c r="H174" s="32">
        <f t="shared" si="23"/>
        <v>0</v>
      </c>
    </row>
    <row r="175" spans="1:8" x14ac:dyDescent="0.25">
      <c r="A175" s="5">
        <f t="shared" si="24"/>
        <v>172</v>
      </c>
      <c r="B175" s="4">
        <f t="shared" si="17"/>
        <v>0</v>
      </c>
      <c r="C175" s="4">
        <f t="shared" si="18"/>
        <v>0</v>
      </c>
      <c r="D175" s="4">
        <f t="shared" si="19"/>
        <v>0</v>
      </c>
      <c r="E175" s="4">
        <f t="shared" si="20"/>
        <v>0</v>
      </c>
      <c r="F175" s="23">
        <f t="shared" si="22"/>
        <v>0</v>
      </c>
      <c r="G175" s="23">
        <f t="shared" si="21"/>
        <v>0</v>
      </c>
      <c r="H175" s="32">
        <f t="shared" si="23"/>
        <v>0</v>
      </c>
    </row>
    <row r="176" spans="1:8" x14ac:dyDescent="0.25">
      <c r="A176" s="5">
        <f t="shared" si="24"/>
        <v>173</v>
      </c>
      <c r="B176" s="4">
        <f t="shared" si="17"/>
        <v>0</v>
      </c>
      <c r="C176" s="4">
        <f t="shared" si="18"/>
        <v>0</v>
      </c>
      <c r="D176" s="4">
        <f t="shared" si="19"/>
        <v>0</v>
      </c>
      <c r="E176" s="4">
        <f t="shared" si="20"/>
        <v>0</v>
      </c>
      <c r="F176" s="23">
        <f t="shared" si="22"/>
        <v>0</v>
      </c>
      <c r="G176" s="23">
        <f t="shared" si="21"/>
        <v>0</v>
      </c>
      <c r="H176" s="32">
        <f t="shared" si="23"/>
        <v>0</v>
      </c>
    </row>
    <row r="177" spans="1:8" x14ac:dyDescent="0.25">
      <c r="A177" s="5">
        <f t="shared" si="24"/>
        <v>174</v>
      </c>
      <c r="B177" s="4">
        <f t="shared" si="17"/>
        <v>0</v>
      </c>
      <c r="C177" s="4">
        <f t="shared" si="18"/>
        <v>0</v>
      </c>
      <c r="D177" s="4">
        <f t="shared" si="19"/>
        <v>0</v>
      </c>
      <c r="E177" s="4">
        <f t="shared" si="20"/>
        <v>0</v>
      </c>
      <c r="F177" s="23">
        <f t="shared" si="22"/>
        <v>0</v>
      </c>
      <c r="G177" s="23">
        <f t="shared" si="21"/>
        <v>0</v>
      </c>
      <c r="H177" s="32">
        <f t="shared" si="23"/>
        <v>0</v>
      </c>
    </row>
    <row r="178" spans="1:8" x14ac:dyDescent="0.25">
      <c r="A178" s="5">
        <f t="shared" si="24"/>
        <v>175</v>
      </c>
      <c r="B178" s="4">
        <f t="shared" si="17"/>
        <v>0</v>
      </c>
      <c r="C178" s="4">
        <f t="shared" si="18"/>
        <v>0</v>
      </c>
      <c r="D178" s="4">
        <f t="shared" si="19"/>
        <v>0</v>
      </c>
      <c r="E178" s="4">
        <f t="shared" si="20"/>
        <v>0</v>
      </c>
      <c r="F178" s="23">
        <f t="shared" si="22"/>
        <v>0</v>
      </c>
      <c r="G178" s="23">
        <f t="shared" si="21"/>
        <v>0</v>
      </c>
      <c r="H178" s="32">
        <f t="shared" si="23"/>
        <v>0</v>
      </c>
    </row>
    <row r="179" spans="1:8" x14ac:dyDescent="0.25">
      <c r="A179" s="5">
        <f t="shared" si="24"/>
        <v>176</v>
      </c>
      <c r="B179" s="4">
        <f t="shared" si="17"/>
        <v>0</v>
      </c>
      <c r="C179" s="4">
        <f t="shared" si="18"/>
        <v>0</v>
      </c>
      <c r="D179" s="4">
        <f t="shared" si="19"/>
        <v>0</v>
      </c>
      <c r="E179" s="4">
        <f t="shared" si="20"/>
        <v>0</v>
      </c>
      <c r="F179" s="23">
        <f t="shared" si="22"/>
        <v>0</v>
      </c>
      <c r="G179" s="23">
        <f t="shared" si="21"/>
        <v>0</v>
      </c>
      <c r="H179" s="32">
        <f t="shared" si="23"/>
        <v>0</v>
      </c>
    </row>
    <row r="180" spans="1:8" x14ac:dyDescent="0.25">
      <c r="A180" s="5">
        <f t="shared" si="24"/>
        <v>177</v>
      </c>
      <c r="B180" s="4">
        <f t="shared" si="17"/>
        <v>0</v>
      </c>
      <c r="C180" s="4">
        <f t="shared" si="18"/>
        <v>0</v>
      </c>
      <c r="D180" s="4">
        <f t="shared" si="19"/>
        <v>0</v>
      </c>
      <c r="E180" s="4">
        <f t="shared" si="20"/>
        <v>0</v>
      </c>
      <c r="F180" s="23">
        <f t="shared" si="22"/>
        <v>0</v>
      </c>
      <c r="G180" s="23">
        <f t="shared" si="21"/>
        <v>0</v>
      </c>
      <c r="H180" s="32">
        <f t="shared" si="23"/>
        <v>0</v>
      </c>
    </row>
    <row r="181" spans="1:8" x14ac:dyDescent="0.25">
      <c r="A181" s="5">
        <f t="shared" si="24"/>
        <v>178</v>
      </c>
      <c r="B181" s="4">
        <f t="shared" si="17"/>
        <v>0</v>
      </c>
      <c r="C181" s="4">
        <f t="shared" si="18"/>
        <v>0</v>
      </c>
      <c r="D181" s="4">
        <f t="shared" si="19"/>
        <v>0</v>
      </c>
      <c r="E181" s="4">
        <f t="shared" si="20"/>
        <v>0</v>
      </c>
      <c r="F181" s="23">
        <f t="shared" si="22"/>
        <v>0</v>
      </c>
      <c r="G181" s="23">
        <f t="shared" si="21"/>
        <v>0</v>
      </c>
      <c r="H181" s="32">
        <f t="shared" si="23"/>
        <v>0</v>
      </c>
    </row>
    <row r="182" spans="1:8" x14ac:dyDescent="0.25">
      <c r="A182" s="5">
        <f t="shared" si="24"/>
        <v>179</v>
      </c>
      <c r="B182" s="4">
        <f t="shared" si="17"/>
        <v>0</v>
      </c>
      <c r="C182" s="4">
        <f t="shared" si="18"/>
        <v>0</v>
      </c>
      <c r="D182" s="4">
        <f t="shared" si="19"/>
        <v>0</v>
      </c>
      <c r="E182" s="4">
        <f t="shared" si="20"/>
        <v>0</v>
      </c>
      <c r="F182" s="23">
        <f t="shared" si="22"/>
        <v>0</v>
      </c>
      <c r="G182" s="23">
        <f t="shared" si="21"/>
        <v>0</v>
      </c>
      <c r="H182" s="32">
        <f t="shared" si="23"/>
        <v>0</v>
      </c>
    </row>
    <row r="183" spans="1:8" x14ac:dyDescent="0.25">
      <c r="A183" s="5">
        <f t="shared" si="24"/>
        <v>180</v>
      </c>
      <c r="B183" s="4">
        <f t="shared" si="17"/>
        <v>0</v>
      </c>
      <c r="C183" s="4">
        <f t="shared" si="18"/>
        <v>0</v>
      </c>
      <c r="D183" s="4">
        <f t="shared" si="19"/>
        <v>0</v>
      </c>
      <c r="E183" s="4">
        <f t="shared" si="20"/>
        <v>0</v>
      </c>
      <c r="F183" s="23">
        <f t="shared" si="22"/>
        <v>0</v>
      </c>
      <c r="G183" s="23">
        <f t="shared" si="21"/>
        <v>0</v>
      </c>
      <c r="H183" s="32">
        <f t="shared" si="23"/>
        <v>0</v>
      </c>
    </row>
    <row r="184" spans="1:8" x14ac:dyDescent="0.25">
      <c r="A184" s="5">
        <f t="shared" si="24"/>
        <v>181</v>
      </c>
      <c r="B184" s="4">
        <f t="shared" si="17"/>
        <v>0</v>
      </c>
      <c r="C184" s="4">
        <f t="shared" si="18"/>
        <v>0</v>
      </c>
      <c r="D184" s="4">
        <f t="shared" si="19"/>
        <v>0</v>
      </c>
      <c r="E184" s="4">
        <f t="shared" si="20"/>
        <v>0</v>
      </c>
      <c r="F184" s="23">
        <f t="shared" si="22"/>
        <v>0</v>
      </c>
      <c r="G184" s="23">
        <f t="shared" si="21"/>
        <v>0</v>
      </c>
      <c r="H184" s="32">
        <f t="shared" si="23"/>
        <v>0</v>
      </c>
    </row>
    <row r="185" spans="1:8" x14ac:dyDescent="0.25">
      <c r="A185" s="5">
        <f t="shared" si="24"/>
        <v>182</v>
      </c>
      <c r="B185" s="4">
        <f t="shared" si="17"/>
        <v>0</v>
      </c>
      <c r="C185" s="4">
        <f t="shared" si="18"/>
        <v>0</v>
      </c>
      <c r="D185" s="4">
        <f t="shared" si="19"/>
        <v>0</v>
      </c>
      <c r="E185" s="4">
        <f t="shared" si="20"/>
        <v>0</v>
      </c>
      <c r="F185" s="23">
        <f t="shared" si="22"/>
        <v>0</v>
      </c>
      <c r="G185" s="23">
        <f t="shared" si="21"/>
        <v>0</v>
      </c>
      <c r="H185" s="32">
        <f t="shared" si="23"/>
        <v>0</v>
      </c>
    </row>
    <row r="186" spans="1:8" x14ac:dyDescent="0.25">
      <c r="A186" s="5">
        <f t="shared" si="24"/>
        <v>183</v>
      </c>
      <c r="B186" s="4">
        <f t="shared" si="17"/>
        <v>0</v>
      </c>
      <c r="C186" s="4">
        <f t="shared" si="18"/>
        <v>0</v>
      </c>
      <c r="D186" s="4">
        <f t="shared" si="19"/>
        <v>0</v>
      </c>
      <c r="E186" s="4">
        <f t="shared" si="20"/>
        <v>0</v>
      </c>
      <c r="F186" s="23">
        <f t="shared" si="22"/>
        <v>0</v>
      </c>
      <c r="G186" s="23">
        <f t="shared" si="21"/>
        <v>0</v>
      </c>
      <c r="H186" s="32">
        <f t="shared" si="23"/>
        <v>0</v>
      </c>
    </row>
    <row r="187" spans="1:8" x14ac:dyDescent="0.25">
      <c r="A187" s="5">
        <f t="shared" si="24"/>
        <v>184</v>
      </c>
      <c r="B187" s="4">
        <f t="shared" si="17"/>
        <v>0</v>
      </c>
      <c r="C187" s="4">
        <f t="shared" si="18"/>
        <v>0</v>
      </c>
      <c r="D187" s="4">
        <f t="shared" si="19"/>
        <v>0</v>
      </c>
      <c r="E187" s="4">
        <f t="shared" si="20"/>
        <v>0</v>
      </c>
      <c r="F187" s="23">
        <f t="shared" si="22"/>
        <v>0</v>
      </c>
      <c r="G187" s="23">
        <f t="shared" si="21"/>
        <v>0</v>
      </c>
      <c r="H187" s="32">
        <f t="shared" si="23"/>
        <v>0</v>
      </c>
    </row>
    <row r="188" spans="1:8" x14ac:dyDescent="0.25">
      <c r="A188" s="5">
        <f t="shared" si="24"/>
        <v>185</v>
      </c>
      <c r="B188" s="4">
        <f t="shared" si="17"/>
        <v>0</v>
      </c>
      <c r="C188" s="4">
        <f t="shared" si="18"/>
        <v>0</v>
      </c>
      <c r="D188" s="4">
        <f t="shared" si="19"/>
        <v>0</v>
      </c>
      <c r="E188" s="4">
        <f t="shared" si="20"/>
        <v>0</v>
      </c>
      <c r="F188" s="23">
        <f t="shared" si="22"/>
        <v>0</v>
      </c>
      <c r="G188" s="23">
        <f t="shared" si="21"/>
        <v>0</v>
      </c>
      <c r="H188" s="32">
        <f t="shared" si="23"/>
        <v>0</v>
      </c>
    </row>
    <row r="189" spans="1:8" x14ac:dyDescent="0.25">
      <c r="A189" s="5">
        <f t="shared" si="24"/>
        <v>186</v>
      </c>
      <c r="B189" s="4">
        <f t="shared" si="17"/>
        <v>0</v>
      </c>
      <c r="C189" s="4">
        <f t="shared" si="18"/>
        <v>0</v>
      </c>
      <c r="D189" s="4">
        <f t="shared" si="19"/>
        <v>0</v>
      </c>
      <c r="E189" s="4">
        <f t="shared" si="20"/>
        <v>0</v>
      </c>
      <c r="F189" s="23">
        <f t="shared" si="22"/>
        <v>0</v>
      </c>
      <c r="G189" s="23">
        <f t="shared" si="21"/>
        <v>0</v>
      </c>
      <c r="H189" s="32">
        <f t="shared" si="23"/>
        <v>0</v>
      </c>
    </row>
    <row r="190" spans="1:8" x14ac:dyDescent="0.25">
      <c r="A190" s="5">
        <f t="shared" si="24"/>
        <v>187</v>
      </c>
      <c r="B190" s="4">
        <f t="shared" si="17"/>
        <v>0</v>
      </c>
      <c r="C190" s="4">
        <f t="shared" si="18"/>
        <v>0</v>
      </c>
      <c r="D190" s="4">
        <f t="shared" si="19"/>
        <v>0</v>
      </c>
      <c r="E190" s="4">
        <f t="shared" si="20"/>
        <v>0</v>
      </c>
      <c r="F190" s="23">
        <f t="shared" si="22"/>
        <v>0</v>
      </c>
      <c r="G190" s="23">
        <f t="shared" si="21"/>
        <v>0</v>
      </c>
      <c r="H190" s="32">
        <f t="shared" si="23"/>
        <v>0</v>
      </c>
    </row>
    <row r="191" spans="1:8" x14ac:dyDescent="0.25">
      <c r="A191" s="5">
        <f t="shared" si="24"/>
        <v>188</v>
      </c>
      <c r="B191" s="4">
        <f t="shared" si="17"/>
        <v>0</v>
      </c>
      <c r="C191" s="4">
        <f t="shared" si="18"/>
        <v>0</v>
      </c>
      <c r="D191" s="4">
        <f t="shared" si="19"/>
        <v>0</v>
      </c>
      <c r="E191" s="4">
        <f t="shared" si="20"/>
        <v>0</v>
      </c>
      <c r="F191" s="23">
        <f t="shared" si="22"/>
        <v>0</v>
      </c>
      <c r="G191" s="23">
        <f t="shared" si="21"/>
        <v>0</v>
      </c>
      <c r="H191" s="32">
        <f t="shared" si="23"/>
        <v>0</v>
      </c>
    </row>
    <row r="192" spans="1:8" x14ac:dyDescent="0.25">
      <c r="A192" s="5">
        <f t="shared" si="24"/>
        <v>189</v>
      </c>
      <c r="B192" s="4">
        <f t="shared" si="17"/>
        <v>0</v>
      </c>
      <c r="C192" s="4">
        <f t="shared" si="18"/>
        <v>0</v>
      </c>
      <c r="D192" s="4">
        <f t="shared" si="19"/>
        <v>0</v>
      </c>
      <c r="E192" s="4">
        <f t="shared" si="20"/>
        <v>0</v>
      </c>
      <c r="F192" s="23">
        <f t="shared" si="22"/>
        <v>0</v>
      </c>
      <c r="G192" s="23">
        <f t="shared" si="21"/>
        <v>0</v>
      </c>
      <c r="H192" s="32">
        <f t="shared" si="23"/>
        <v>0</v>
      </c>
    </row>
    <row r="193" spans="1:8" x14ac:dyDescent="0.25">
      <c r="A193" s="5">
        <f t="shared" si="24"/>
        <v>190</v>
      </c>
      <c r="B193" s="4">
        <f t="shared" si="17"/>
        <v>0</v>
      </c>
      <c r="C193" s="4">
        <f t="shared" si="18"/>
        <v>0</v>
      </c>
      <c r="D193" s="4">
        <f t="shared" si="19"/>
        <v>0</v>
      </c>
      <c r="E193" s="4">
        <f t="shared" si="20"/>
        <v>0</v>
      </c>
      <c r="F193" s="23">
        <f t="shared" si="22"/>
        <v>0</v>
      </c>
      <c r="G193" s="23">
        <f t="shared" si="21"/>
        <v>0</v>
      </c>
      <c r="H193" s="32">
        <f t="shared" si="23"/>
        <v>0</v>
      </c>
    </row>
    <row r="194" spans="1:8" x14ac:dyDescent="0.25">
      <c r="A194" s="5">
        <f t="shared" si="24"/>
        <v>191</v>
      </c>
      <c r="B194" s="4">
        <f t="shared" si="17"/>
        <v>0</v>
      </c>
      <c r="C194" s="4">
        <f t="shared" si="18"/>
        <v>0</v>
      </c>
      <c r="D194" s="4">
        <f t="shared" si="19"/>
        <v>0</v>
      </c>
      <c r="E194" s="4">
        <f t="shared" si="20"/>
        <v>0</v>
      </c>
      <c r="F194" s="23">
        <f t="shared" si="22"/>
        <v>0</v>
      </c>
      <c r="G194" s="23">
        <f t="shared" si="21"/>
        <v>0</v>
      </c>
      <c r="H194" s="32">
        <f t="shared" si="23"/>
        <v>0</v>
      </c>
    </row>
    <row r="195" spans="1:8" x14ac:dyDescent="0.25">
      <c r="A195" s="5">
        <f t="shared" si="24"/>
        <v>192</v>
      </c>
      <c r="B195" s="4">
        <f t="shared" si="17"/>
        <v>0</v>
      </c>
      <c r="C195" s="4">
        <f t="shared" si="18"/>
        <v>0</v>
      </c>
      <c r="D195" s="4">
        <f t="shared" si="19"/>
        <v>0</v>
      </c>
      <c r="E195" s="4">
        <f t="shared" si="20"/>
        <v>0</v>
      </c>
      <c r="F195" s="23">
        <f t="shared" si="22"/>
        <v>0</v>
      </c>
      <c r="G195" s="23">
        <f t="shared" si="21"/>
        <v>0</v>
      </c>
      <c r="H195" s="32">
        <f t="shared" si="23"/>
        <v>0</v>
      </c>
    </row>
    <row r="196" spans="1:8" x14ac:dyDescent="0.25">
      <c r="A196" s="5">
        <f t="shared" si="24"/>
        <v>193</v>
      </c>
      <c r="B196" s="4">
        <f t="shared" ref="B196:B228" si="25">I196+M196+Q196+U196+Y196+AC196-AG196</f>
        <v>0</v>
      </c>
      <c r="C196" s="4">
        <f t="shared" ref="C196:C228" si="26">J196+N196+R196+V196+Z196+AD196-AH196</f>
        <v>0</v>
      </c>
      <c r="D196" s="4">
        <f t="shared" ref="D196:D228" si="27">K196+O196+S196+W196+AA196+AE196-AI196</f>
        <v>0</v>
      </c>
      <c r="E196" s="4">
        <f t="shared" ref="E196:E228" si="28">L196+P196+T196+X196+AB196+AF196-AJ196</f>
        <v>0</v>
      </c>
      <c r="F196" s="23">
        <f t="shared" si="22"/>
        <v>0</v>
      </c>
      <c r="G196" s="23">
        <f t="shared" ref="G196:G227" si="29">IFERROR(100*AG196*$AH$3/(AH196*$AG$3),0)</f>
        <v>0</v>
      </c>
      <c r="H196" s="32">
        <f t="shared" si="23"/>
        <v>0</v>
      </c>
    </row>
    <row r="197" spans="1:8" x14ac:dyDescent="0.25">
      <c r="A197" s="5">
        <f t="shared" si="24"/>
        <v>194</v>
      </c>
      <c r="B197" s="4">
        <f t="shared" si="25"/>
        <v>0</v>
      </c>
      <c r="C197" s="4">
        <f t="shared" si="26"/>
        <v>0</v>
      </c>
      <c r="D197" s="4">
        <f t="shared" si="27"/>
        <v>0</v>
      </c>
      <c r="E197" s="4">
        <f t="shared" si="28"/>
        <v>0</v>
      </c>
      <c r="F197" s="23">
        <f t="shared" ref="F197:F227" si="30">IFERROR(100*I197*$J$3/(J197*$I$3),0)</f>
        <v>0</v>
      </c>
      <c r="G197" s="23">
        <f t="shared" si="29"/>
        <v>0</v>
      </c>
      <c r="H197" s="32">
        <f t="shared" ref="H197:H228" si="31">IF(AK197=0,0,$H$3-AK197+(A197*12)-18)</f>
        <v>0</v>
      </c>
    </row>
    <row r="198" spans="1:8" x14ac:dyDescent="0.25">
      <c r="A198" s="5">
        <f t="shared" si="24"/>
        <v>195</v>
      </c>
      <c r="B198" s="4">
        <f t="shared" si="25"/>
        <v>0</v>
      </c>
      <c r="C198" s="4">
        <f t="shared" si="26"/>
        <v>0</v>
      </c>
      <c r="D198" s="4">
        <f t="shared" si="27"/>
        <v>0</v>
      </c>
      <c r="E198" s="4">
        <f t="shared" si="28"/>
        <v>0</v>
      </c>
      <c r="F198" s="23">
        <f t="shared" si="30"/>
        <v>0</v>
      </c>
      <c r="G198" s="23">
        <f t="shared" si="29"/>
        <v>0</v>
      </c>
      <c r="H198" s="32">
        <f t="shared" si="31"/>
        <v>0</v>
      </c>
    </row>
    <row r="199" spans="1:8" x14ac:dyDescent="0.25">
      <c r="A199" s="5">
        <f t="shared" si="24"/>
        <v>196</v>
      </c>
      <c r="B199" s="4">
        <f t="shared" si="25"/>
        <v>0</v>
      </c>
      <c r="C199" s="4">
        <f t="shared" si="26"/>
        <v>0</v>
      </c>
      <c r="D199" s="4">
        <f t="shared" si="27"/>
        <v>0</v>
      </c>
      <c r="E199" s="4">
        <f t="shared" si="28"/>
        <v>0</v>
      </c>
      <c r="F199" s="23">
        <f t="shared" si="30"/>
        <v>0</v>
      </c>
      <c r="G199" s="23">
        <f t="shared" si="29"/>
        <v>0</v>
      </c>
      <c r="H199" s="32">
        <f t="shared" si="31"/>
        <v>0</v>
      </c>
    </row>
    <row r="200" spans="1:8" x14ac:dyDescent="0.25">
      <c r="A200" s="5">
        <f t="shared" ref="A200:A227" si="32">A199+1</f>
        <v>197</v>
      </c>
      <c r="B200" s="4">
        <f t="shared" si="25"/>
        <v>0</v>
      </c>
      <c r="C200" s="4">
        <f t="shared" si="26"/>
        <v>0</v>
      </c>
      <c r="D200" s="4">
        <f t="shared" si="27"/>
        <v>0</v>
      </c>
      <c r="E200" s="4">
        <f t="shared" si="28"/>
        <v>0</v>
      </c>
      <c r="F200" s="23">
        <f t="shared" si="30"/>
        <v>0</v>
      </c>
      <c r="G200" s="23">
        <f t="shared" si="29"/>
        <v>0</v>
      </c>
      <c r="H200" s="32">
        <f t="shared" si="31"/>
        <v>0</v>
      </c>
    </row>
    <row r="201" spans="1:8" x14ac:dyDescent="0.25">
      <c r="A201" s="5">
        <f t="shared" si="32"/>
        <v>198</v>
      </c>
      <c r="B201" s="4">
        <f t="shared" si="25"/>
        <v>0</v>
      </c>
      <c r="C201" s="4">
        <f t="shared" si="26"/>
        <v>0</v>
      </c>
      <c r="D201" s="4">
        <f t="shared" si="27"/>
        <v>0</v>
      </c>
      <c r="E201" s="4">
        <f t="shared" si="28"/>
        <v>0</v>
      </c>
      <c r="F201" s="23">
        <f t="shared" si="30"/>
        <v>0</v>
      </c>
      <c r="G201" s="23">
        <f t="shared" si="29"/>
        <v>0</v>
      </c>
      <c r="H201" s="32">
        <f t="shared" si="31"/>
        <v>0</v>
      </c>
    </row>
    <row r="202" spans="1:8" x14ac:dyDescent="0.25">
      <c r="A202" s="5">
        <f t="shared" si="32"/>
        <v>199</v>
      </c>
      <c r="B202" s="4">
        <f t="shared" si="25"/>
        <v>0</v>
      </c>
      <c r="C202" s="4">
        <f t="shared" si="26"/>
        <v>0</v>
      </c>
      <c r="D202" s="4">
        <f t="shared" si="27"/>
        <v>0</v>
      </c>
      <c r="E202" s="4">
        <f t="shared" si="28"/>
        <v>0</v>
      </c>
      <c r="F202" s="23">
        <f t="shared" si="30"/>
        <v>0</v>
      </c>
      <c r="G202" s="23">
        <f t="shared" si="29"/>
        <v>0</v>
      </c>
      <c r="H202" s="32">
        <f t="shared" si="31"/>
        <v>0</v>
      </c>
    </row>
    <row r="203" spans="1:8" x14ac:dyDescent="0.25">
      <c r="A203" s="5">
        <f t="shared" si="32"/>
        <v>200</v>
      </c>
      <c r="B203" s="4">
        <f t="shared" si="25"/>
        <v>0</v>
      </c>
      <c r="C203" s="4">
        <f t="shared" si="26"/>
        <v>0</v>
      </c>
      <c r="D203" s="4">
        <f t="shared" si="27"/>
        <v>0</v>
      </c>
      <c r="E203" s="4">
        <f t="shared" si="28"/>
        <v>0</v>
      </c>
      <c r="F203" s="23">
        <f t="shared" si="30"/>
        <v>0</v>
      </c>
      <c r="G203" s="23">
        <f t="shared" si="29"/>
        <v>0</v>
      </c>
      <c r="H203" s="32">
        <f t="shared" si="31"/>
        <v>0</v>
      </c>
    </row>
    <row r="204" spans="1:8" x14ac:dyDescent="0.25">
      <c r="A204" s="5">
        <f t="shared" si="32"/>
        <v>201</v>
      </c>
      <c r="B204" s="4">
        <f t="shared" si="25"/>
        <v>0</v>
      </c>
      <c r="C204" s="4">
        <f t="shared" si="26"/>
        <v>0</v>
      </c>
      <c r="D204" s="4">
        <f t="shared" si="27"/>
        <v>0</v>
      </c>
      <c r="E204" s="4">
        <f t="shared" si="28"/>
        <v>0</v>
      </c>
      <c r="F204" s="23">
        <f t="shared" si="30"/>
        <v>0</v>
      </c>
      <c r="G204" s="23">
        <f t="shared" si="29"/>
        <v>0</v>
      </c>
      <c r="H204" s="32">
        <f t="shared" si="31"/>
        <v>0</v>
      </c>
    </row>
    <row r="205" spans="1:8" x14ac:dyDescent="0.25">
      <c r="A205" s="5">
        <f t="shared" si="32"/>
        <v>202</v>
      </c>
      <c r="B205" s="4">
        <f t="shared" si="25"/>
        <v>0</v>
      </c>
      <c r="C205" s="4">
        <f t="shared" si="26"/>
        <v>0</v>
      </c>
      <c r="D205" s="4">
        <f t="shared" si="27"/>
        <v>0</v>
      </c>
      <c r="E205" s="4">
        <f t="shared" si="28"/>
        <v>0</v>
      </c>
      <c r="F205" s="23">
        <f t="shared" si="30"/>
        <v>0</v>
      </c>
      <c r="G205" s="23">
        <f t="shared" si="29"/>
        <v>0</v>
      </c>
      <c r="H205" s="32">
        <f t="shared" si="31"/>
        <v>0</v>
      </c>
    </row>
    <row r="206" spans="1:8" x14ac:dyDescent="0.25">
      <c r="A206" s="5">
        <f t="shared" si="32"/>
        <v>203</v>
      </c>
      <c r="B206" s="4">
        <f t="shared" si="25"/>
        <v>0</v>
      </c>
      <c r="C206" s="4">
        <f t="shared" si="26"/>
        <v>0</v>
      </c>
      <c r="D206" s="4">
        <f t="shared" si="27"/>
        <v>0</v>
      </c>
      <c r="E206" s="4">
        <f t="shared" si="28"/>
        <v>0</v>
      </c>
      <c r="F206" s="23">
        <f t="shared" si="30"/>
        <v>0</v>
      </c>
      <c r="G206" s="23">
        <f t="shared" si="29"/>
        <v>0</v>
      </c>
      <c r="H206" s="32">
        <f t="shared" si="31"/>
        <v>0</v>
      </c>
    </row>
    <row r="207" spans="1:8" x14ac:dyDescent="0.25">
      <c r="A207" s="5">
        <f t="shared" si="32"/>
        <v>204</v>
      </c>
      <c r="B207" s="4">
        <f t="shared" si="25"/>
        <v>0</v>
      </c>
      <c r="C207" s="4">
        <f t="shared" si="26"/>
        <v>0</v>
      </c>
      <c r="D207" s="4">
        <f t="shared" si="27"/>
        <v>0</v>
      </c>
      <c r="E207" s="4">
        <f t="shared" si="28"/>
        <v>0</v>
      </c>
      <c r="F207" s="23">
        <f t="shared" si="30"/>
        <v>0</v>
      </c>
      <c r="G207" s="23">
        <f t="shared" si="29"/>
        <v>0</v>
      </c>
      <c r="H207" s="32">
        <f t="shared" si="31"/>
        <v>0</v>
      </c>
    </row>
    <row r="208" spans="1:8" x14ac:dyDescent="0.25">
      <c r="A208" s="5">
        <f t="shared" si="32"/>
        <v>205</v>
      </c>
      <c r="B208" s="4">
        <f t="shared" si="25"/>
        <v>0</v>
      </c>
      <c r="C208" s="4">
        <f t="shared" si="26"/>
        <v>0</v>
      </c>
      <c r="D208" s="4">
        <f t="shared" si="27"/>
        <v>0</v>
      </c>
      <c r="E208" s="4">
        <f t="shared" si="28"/>
        <v>0</v>
      </c>
      <c r="F208" s="23">
        <f t="shared" si="30"/>
        <v>0</v>
      </c>
      <c r="G208" s="23">
        <f t="shared" si="29"/>
        <v>0</v>
      </c>
      <c r="H208" s="32">
        <f t="shared" si="31"/>
        <v>0</v>
      </c>
    </row>
    <row r="209" spans="1:8" x14ac:dyDescent="0.25">
      <c r="A209" s="5">
        <f t="shared" si="32"/>
        <v>206</v>
      </c>
      <c r="B209" s="4">
        <f t="shared" si="25"/>
        <v>0</v>
      </c>
      <c r="C209" s="4">
        <f t="shared" si="26"/>
        <v>0</v>
      </c>
      <c r="D209" s="4">
        <f t="shared" si="27"/>
        <v>0</v>
      </c>
      <c r="E209" s="4">
        <f t="shared" si="28"/>
        <v>0</v>
      </c>
      <c r="F209" s="23">
        <f t="shared" si="30"/>
        <v>0</v>
      </c>
      <c r="G209" s="23">
        <f t="shared" si="29"/>
        <v>0</v>
      </c>
      <c r="H209" s="32">
        <f t="shared" si="31"/>
        <v>0</v>
      </c>
    </row>
    <row r="210" spans="1:8" x14ac:dyDescent="0.25">
      <c r="A210" s="5">
        <f t="shared" si="32"/>
        <v>207</v>
      </c>
      <c r="B210" s="4">
        <f t="shared" si="25"/>
        <v>0</v>
      </c>
      <c r="C210" s="4">
        <f t="shared" si="26"/>
        <v>0</v>
      </c>
      <c r="D210" s="4">
        <f t="shared" si="27"/>
        <v>0</v>
      </c>
      <c r="E210" s="4">
        <f t="shared" si="28"/>
        <v>0</v>
      </c>
      <c r="F210" s="23">
        <f t="shared" si="30"/>
        <v>0</v>
      </c>
      <c r="G210" s="23">
        <f t="shared" si="29"/>
        <v>0</v>
      </c>
      <c r="H210" s="32">
        <f t="shared" si="31"/>
        <v>0</v>
      </c>
    </row>
    <row r="211" spans="1:8" x14ac:dyDescent="0.25">
      <c r="A211" s="5">
        <f t="shared" si="32"/>
        <v>208</v>
      </c>
      <c r="B211" s="4">
        <f t="shared" si="25"/>
        <v>0</v>
      </c>
      <c r="C211" s="4">
        <f t="shared" si="26"/>
        <v>0</v>
      </c>
      <c r="D211" s="4">
        <f t="shared" si="27"/>
        <v>0</v>
      </c>
      <c r="E211" s="4">
        <f t="shared" si="28"/>
        <v>0</v>
      </c>
      <c r="F211" s="23">
        <f t="shared" si="30"/>
        <v>0</v>
      </c>
      <c r="G211" s="23">
        <f t="shared" si="29"/>
        <v>0</v>
      </c>
      <c r="H211" s="32">
        <f t="shared" si="31"/>
        <v>0</v>
      </c>
    </row>
    <row r="212" spans="1:8" x14ac:dyDescent="0.25">
      <c r="A212" s="5">
        <f t="shared" si="32"/>
        <v>209</v>
      </c>
      <c r="B212" s="4">
        <f t="shared" si="25"/>
        <v>0</v>
      </c>
      <c r="C212" s="4">
        <f t="shared" si="26"/>
        <v>0</v>
      </c>
      <c r="D212" s="4">
        <f t="shared" si="27"/>
        <v>0</v>
      </c>
      <c r="E212" s="4">
        <f t="shared" si="28"/>
        <v>0</v>
      </c>
      <c r="F212" s="23">
        <f t="shared" si="30"/>
        <v>0</v>
      </c>
      <c r="G212" s="23">
        <f t="shared" si="29"/>
        <v>0</v>
      </c>
      <c r="H212" s="32">
        <f t="shared" si="31"/>
        <v>0</v>
      </c>
    </row>
    <row r="213" spans="1:8" x14ac:dyDescent="0.25">
      <c r="A213" s="5">
        <f t="shared" si="32"/>
        <v>210</v>
      </c>
      <c r="B213" s="4">
        <f t="shared" si="25"/>
        <v>0</v>
      </c>
      <c r="C213" s="4">
        <f t="shared" si="26"/>
        <v>0</v>
      </c>
      <c r="D213" s="4">
        <f t="shared" si="27"/>
        <v>0</v>
      </c>
      <c r="E213" s="4">
        <f t="shared" si="28"/>
        <v>0</v>
      </c>
      <c r="F213" s="23">
        <f t="shared" si="30"/>
        <v>0</v>
      </c>
      <c r="G213" s="23">
        <f t="shared" si="29"/>
        <v>0</v>
      </c>
      <c r="H213" s="32">
        <f t="shared" si="31"/>
        <v>0</v>
      </c>
    </row>
    <row r="214" spans="1:8" x14ac:dyDescent="0.25">
      <c r="A214" s="5">
        <f t="shared" si="32"/>
        <v>211</v>
      </c>
      <c r="B214" s="4">
        <f t="shared" si="25"/>
        <v>0</v>
      </c>
      <c r="C214" s="4">
        <f t="shared" si="26"/>
        <v>0</v>
      </c>
      <c r="D214" s="4">
        <f t="shared" si="27"/>
        <v>0</v>
      </c>
      <c r="E214" s="4">
        <f t="shared" si="28"/>
        <v>0</v>
      </c>
      <c r="F214" s="23">
        <f t="shared" si="30"/>
        <v>0</v>
      </c>
      <c r="G214" s="23">
        <f t="shared" si="29"/>
        <v>0</v>
      </c>
      <c r="H214" s="32">
        <f t="shared" si="31"/>
        <v>0</v>
      </c>
    </row>
    <row r="215" spans="1:8" x14ac:dyDescent="0.25">
      <c r="A215" s="5">
        <f t="shared" si="32"/>
        <v>212</v>
      </c>
      <c r="B215" s="4">
        <f t="shared" si="25"/>
        <v>0</v>
      </c>
      <c r="C215" s="4">
        <f t="shared" si="26"/>
        <v>0</v>
      </c>
      <c r="D215" s="4">
        <f t="shared" si="27"/>
        <v>0</v>
      </c>
      <c r="E215" s="4">
        <f t="shared" si="28"/>
        <v>0</v>
      </c>
      <c r="F215" s="23">
        <f t="shared" si="30"/>
        <v>0</v>
      </c>
      <c r="G215" s="23">
        <f t="shared" si="29"/>
        <v>0</v>
      </c>
      <c r="H215" s="32">
        <f t="shared" si="31"/>
        <v>0</v>
      </c>
    </row>
    <row r="216" spans="1:8" x14ac:dyDescent="0.25">
      <c r="A216" s="5">
        <f t="shared" si="32"/>
        <v>213</v>
      </c>
      <c r="B216" s="4">
        <f t="shared" si="25"/>
        <v>0</v>
      </c>
      <c r="C216" s="4">
        <f t="shared" si="26"/>
        <v>0</v>
      </c>
      <c r="D216" s="4">
        <f t="shared" si="27"/>
        <v>0</v>
      </c>
      <c r="E216" s="4">
        <f t="shared" si="28"/>
        <v>0</v>
      </c>
      <c r="F216" s="23">
        <f t="shared" si="30"/>
        <v>0</v>
      </c>
      <c r="G216" s="23">
        <f t="shared" si="29"/>
        <v>0</v>
      </c>
      <c r="H216" s="32">
        <f t="shared" si="31"/>
        <v>0</v>
      </c>
    </row>
    <row r="217" spans="1:8" x14ac:dyDescent="0.25">
      <c r="A217" s="5">
        <f t="shared" si="32"/>
        <v>214</v>
      </c>
      <c r="B217" s="4">
        <f t="shared" si="25"/>
        <v>0</v>
      </c>
      <c r="C217" s="4">
        <f t="shared" si="26"/>
        <v>0</v>
      </c>
      <c r="D217" s="4">
        <f t="shared" si="27"/>
        <v>0</v>
      </c>
      <c r="E217" s="4">
        <f t="shared" si="28"/>
        <v>0</v>
      </c>
      <c r="F217" s="23">
        <f t="shared" si="30"/>
        <v>0</v>
      </c>
      <c r="G217" s="23">
        <f t="shared" si="29"/>
        <v>0</v>
      </c>
      <c r="H217" s="32">
        <f t="shared" si="31"/>
        <v>0</v>
      </c>
    </row>
    <row r="218" spans="1:8" x14ac:dyDescent="0.25">
      <c r="A218" s="5">
        <f t="shared" si="32"/>
        <v>215</v>
      </c>
      <c r="B218" s="4">
        <f t="shared" si="25"/>
        <v>0</v>
      </c>
      <c r="C218" s="4">
        <f t="shared" si="26"/>
        <v>0</v>
      </c>
      <c r="D218" s="4">
        <f t="shared" si="27"/>
        <v>0</v>
      </c>
      <c r="E218" s="4">
        <f t="shared" si="28"/>
        <v>0</v>
      </c>
      <c r="F218" s="23">
        <f t="shared" si="30"/>
        <v>0</v>
      </c>
      <c r="G218" s="23">
        <f t="shared" si="29"/>
        <v>0</v>
      </c>
      <c r="H218" s="32">
        <f t="shared" si="31"/>
        <v>0</v>
      </c>
    </row>
    <row r="219" spans="1:8" x14ac:dyDescent="0.25">
      <c r="A219" s="5">
        <f t="shared" si="32"/>
        <v>216</v>
      </c>
      <c r="B219" s="4">
        <f t="shared" si="25"/>
        <v>0</v>
      </c>
      <c r="C219" s="4">
        <f t="shared" si="26"/>
        <v>0</v>
      </c>
      <c r="D219" s="4">
        <f t="shared" si="27"/>
        <v>0</v>
      </c>
      <c r="E219" s="4">
        <f t="shared" si="28"/>
        <v>0</v>
      </c>
      <c r="F219" s="23">
        <f t="shared" si="30"/>
        <v>0</v>
      </c>
      <c r="G219" s="23">
        <f t="shared" si="29"/>
        <v>0</v>
      </c>
      <c r="H219" s="32">
        <f t="shared" si="31"/>
        <v>0</v>
      </c>
    </row>
    <row r="220" spans="1:8" x14ac:dyDescent="0.25">
      <c r="A220" s="5">
        <f t="shared" si="32"/>
        <v>217</v>
      </c>
      <c r="B220" s="4">
        <f t="shared" si="25"/>
        <v>0</v>
      </c>
      <c r="C220" s="4">
        <f t="shared" si="26"/>
        <v>0</v>
      </c>
      <c r="D220" s="4">
        <f t="shared" si="27"/>
        <v>0</v>
      </c>
      <c r="E220" s="4">
        <f t="shared" si="28"/>
        <v>0</v>
      </c>
      <c r="F220" s="23">
        <f t="shared" si="30"/>
        <v>0</v>
      </c>
      <c r="G220" s="23">
        <f t="shared" si="29"/>
        <v>0</v>
      </c>
      <c r="H220" s="32">
        <f t="shared" si="31"/>
        <v>0</v>
      </c>
    </row>
    <row r="221" spans="1:8" x14ac:dyDescent="0.25">
      <c r="A221" s="5">
        <f t="shared" si="32"/>
        <v>218</v>
      </c>
      <c r="B221" s="4">
        <f t="shared" si="25"/>
        <v>0</v>
      </c>
      <c r="C221" s="4">
        <f t="shared" si="26"/>
        <v>0</v>
      </c>
      <c r="D221" s="4">
        <f t="shared" si="27"/>
        <v>0</v>
      </c>
      <c r="E221" s="4">
        <f t="shared" si="28"/>
        <v>0</v>
      </c>
      <c r="F221" s="23">
        <f t="shared" si="30"/>
        <v>0</v>
      </c>
      <c r="G221" s="23">
        <f t="shared" si="29"/>
        <v>0</v>
      </c>
      <c r="H221" s="32">
        <f t="shared" si="31"/>
        <v>0</v>
      </c>
    </row>
    <row r="222" spans="1:8" x14ac:dyDescent="0.25">
      <c r="A222" s="5">
        <f t="shared" si="32"/>
        <v>219</v>
      </c>
      <c r="B222" s="4">
        <f t="shared" si="25"/>
        <v>0</v>
      </c>
      <c r="C222" s="4">
        <f t="shared" si="26"/>
        <v>0</v>
      </c>
      <c r="D222" s="4">
        <f t="shared" si="27"/>
        <v>0</v>
      </c>
      <c r="E222" s="4">
        <f t="shared" si="28"/>
        <v>0</v>
      </c>
      <c r="F222" s="23">
        <f t="shared" si="30"/>
        <v>0</v>
      </c>
      <c r="G222" s="23">
        <f t="shared" si="29"/>
        <v>0</v>
      </c>
      <c r="H222" s="32">
        <f t="shared" si="31"/>
        <v>0</v>
      </c>
    </row>
    <row r="223" spans="1:8" x14ac:dyDescent="0.25">
      <c r="A223" s="5">
        <f t="shared" si="32"/>
        <v>220</v>
      </c>
      <c r="B223" s="4">
        <f t="shared" si="25"/>
        <v>0</v>
      </c>
      <c r="C223" s="4">
        <f t="shared" si="26"/>
        <v>0</v>
      </c>
      <c r="D223" s="4">
        <f t="shared" si="27"/>
        <v>0</v>
      </c>
      <c r="E223" s="4">
        <f t="shared" si="28"/>
        <v>0</v>
      </c>
      <c r="F223" s="23">
        <f t="shared" si="30"/>
        <v>0</v>
      </c>
      <c r="G223" s="23">
        <f t="shared" si="29"/>
        <v>0</v>
      </c>
      <c r="H223" s="32">
        <f t="shared" si="31"/>
        <v>0</v>
      </c>
    </row>
    <row r="224" spans="1:8" x14ac:dyDescent="0.25">
      <c r="A224" s="5">
        <f t="shared" si="32"/>
        <v>221</v>
      </c>
      <c r="B224" s="4">
        <f t="shared" si="25"/>
        <v>0</v>
      </c>
      <c r="C224" s="4">
        <f t="shared" si="26"/>
        <v>0</v>
      </c>
      <c r="D224" s="4">
        <f t="shared" si="27"/>
        <v>0</v>
      </c>
      <c r="E224" s="4">
        <f t="shared" si="28"/>
        <v>0</v>
      </c>
      <c r="F224" s="23">
        <f t="shared" si="30"/>
        <v>0</v>
      </c>
      <c r="G224" s="23">
        <f t="shared" si="29"/>
        <v>0</v>
      </c>
      <c r="H224" s="32">
        <f t="shared" si="31"/>
        <v>0</v>
      </c>
    </row>
    <row r="225" spans="1:8" x14ac:dyDescent="0.25">
      <c r="A225" s="5">
        <f t="shared" si="32"/>
        <v>222</v>
      </c>
      <c r="B225" s="4">
        <f t="shared" si="25"/>
        <v>0</v>
      </c>
      <c r="C225" s="4">
        <f t="shared" si="26"/>
        <v>0</v>
      </c>
      <c r="D225" s="4">
        <f t="shared" si="27"/>
        <v>0</v>
      </c>
      <c r="E225" s="4">
        <f t="shared" si="28"/>
        <v>0</v>
      </c>
      <c r="F225" s="23">
        <f t="shared" si="30"/>
        <v>0</v>
      </c>
      <c r="G225" s="23">
        <f t="shared" si="29"/>
        <v>0</v>
      </c>
      <c r="H225" s="32">
        <f t="shared" si="31"/>
        <v>0</v>
      </c>
    </row>
    <row r="226" spans="1:8" x14ac:dyDescent="0.25">
      <c r="A226" s="5">
        <f t="shared" si="32"/>
        <v>223</v>
      </c>
      <c r="B226" s="4">
        <f t="shared" si="25"/>
        <v>0</v>
      </c>
      <c r="C226" s="4">
        <f t="shared" si="26"/>
        <v>0</v>
      </c>
      <c r="D226" s="4">
        <f t="shared" si="27"/>
        <v>0</v>
      </c>
      <c r="E226" s="4">
        <f t="shared" si="28"/>
        <v>0</v>
      </c>
      <c r="F226" s="23">
        <f t="shared" si="30"/>
        <v>0</v>
      </c>
      <c r="G226" s="23">
        <f t="shared" si="29"/>
        <v>0</v>
      </c>
      <c r="H226" s="32">
        <f t="shared" si="31"/>
        <v>0</v>
      </c>
    </row>
    <row r="227" spans="1:8" x14ac:dyDescent="0.25">
      <c r="A227" s="5">
        <f t="shared" si="32"/>
        <v>224</v>
      </c>
      <c r="B227" s="4">
        <f t="shared" si="25"/>
        <v>0</v>
      </c>
      <c r="C227" s="4">
        <f t="shared" si="26"/>
        <v>0</v>
      </c>
      <c r="D227" s="4">
        <f t="shared" si="27"/>
        <v>0</v>
      </c>
      <c r="E227" s="4">
        <f t="shared" si="28"/>
        <v>0</v>
      </c>
      <c r="F227" s="23">
        <f t="shared" si="30"/>
        <v>0</v>
      </c>
      <c r="G227" s="23">
        <f t="shared" si="29"/>
        <v>0</v>
      </c>
      <c r="H227" s="32">
        <f t="shared" si="31"/>
        <v>0</v>
      </c>
    </row>
    <row r="228" spans="1:8" x14ac:dyDescent="0.25">
      <c r="A228" s="5"/>
      <c r="B228" s="4">
        <f t="shared" si="25"/>
        <v>0</v>
      </c>
      <c r="C228" s="4">
        <f t="shared" si="26"/>
        <v>0</v>
      </c>
      <c r="D228" s="4">
        <f t="shared" si="27"/>
        <v>0</v>
      </c>
      <c r="E228" s="4">
        <f t="shared" si="28"/>
        <v>0</v>
      </c>
      <c r="F228" s="6"/>
      <c r="G228" s="6"/>
      <c r="H228" s="32">
        <f t="shared" si="31"/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5" sqref="C5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322</v>
      </c>
      <c r="C2" s="24">
        <f>0.5*(C5+(100-C5)*C4*(10/IF(C7&lt;10,10,C7))*(25/IF(C6&lt;25,25,C6))*C29)</f>
        <v>28.85</v>
      </c>
    </row>
    <row r="3" spans="2:5" x14ac:dyDescent="0.25">
      <c r="B3" s="10"/>
    </row>
    <row r="4" spans="2:5" x14ac:dyDescent="0.25">
      <c r="B4" s="10" t="s">
        <v>304</v>
      </c>
      <c r="C4" s="25">
        <v>0.6</v>
      </c>
    </row>
    <row r="5" spans="2:5" x14ac:dyDescent="0.25">
      <c r="B5" s="10" t="s">
        <v>305</v>
      </c>
      <c r="C5" s="25">
        <v>40</v>
      </c>
    </row>
    <row r="6" spans="2:5" x14ac:dyDescent="0.25">
      <c r="B6" s="10" t="s">
        <v>306</v>
      </c>
      <c r="C6" s="25">
        <v>23</v>
      </c>
    </row>
    <row r="7" spans="2:5" x14ac:dyDescent="0.25">
      <c r="B7" s="10" t="s">
        <v>307</v>
      </c>
      <c r="C7" s="25">
        <v>18</v>
      </c>
    </row>
    <row r="8" spans="2:5" x14ac:dyDescent="0.25">
      <c r="B8" s="10" t="s">
        <v>308</v>
      </c>
      <c r="C8" s="26">
        <v>15158</v>
      </c>
    </row>
    <row r="9" spans="2:5" x14ac:dyDescent="0.25">
      <c r="B9" s="10" t="s">
        <v>309</v>
      </c>
      <c r="C9" s="24">
        <v>1</v>
      </c>
    </row>
    <row r="10" spans="2:5" x14ac:dyDescent="0.25">
      <c r="B10" s="10" t="s">
        <v>310</v>
      </c>
      <c r="C10" s="25">
        <v>90</v>
      </c>
    </row>
    <row r="11" spans="2:5" x14ac:dyDescent="0.25">
      <c r="B11" s="10" t="s">
        <v>311</v>
      </c>
      <c r="C11" s="25">
        <v>96</v>
      </c>
    </row>
    <row r="13" spans="2:5" x14ac:dyDescent="0.25">
      <c r="B13" s="10" t="s">
        <v>312</v>
      </c>
      <c r="C13" s="27">
        <v>15311</v>
      </c>
      <c r="E13" s="12"/>
    </row>
    <row r="14" spans="2:5" x14ac:dyDescent="0.25">
      <c r="C14" s="28"/>
    </row>
    <row r="15" spans="2:5" x14ac:dyDescent="0.25">
      <c r="B15" s="10" t="s">
        <v>309</v>
      </c>
      <c r="C15" s="28" t="s">
        <v>313</v>
      </c>
    </row>
    <row r="16" spans="2:5" x14ac:dyDescent="0.25">
      <c r="C16" s="28" t="s">
        <v>314</v>
      </c>
    </row>
    <row r="17" spans="2:3" x14ac:dyDescent="0.25">
      <c r="C17" s="28" t="s">
        <v>315</v>
      </c>
    </row>
    <row r="18" spans="2:3" x14ac:dyDescent="0.25">
      <c r="C18" s="28"/>
    </row>
    <row r="19" spans="2:3" x14ac:dyDescent="0.25">
      <c r="B19" s="10" t="s">
        <v>305</v>
      </c>
      <c r="C19" s="28" t="s">
        <v>316</v>
      </c>
    </row>
    <row r="20" spans="2:3" x14ac:dyDescent="0.25">
      <c r="C20" s="28" t="s">
        <v>317</v>
      </c>
    </row>
    <row r="21" spans="2:3" x14ac:dyDescent="0.25">
      <c r="C21" s="28" t="s">
        <v>318</v>
      </c>
    </row>
    <row r="22" spans="2:3" x14ac:dyDescent="0.25">
      <c r="C22" s="28" t="s">
        <v>319</v>
      </c>
    </row>
    <row r="23" spans="2:3" x14ac:dyDescent="0.25">
      <c r="C23" s="28" t="s">
        <v>320</v>
      </c>
    </row>
    <row r="24" spans="2:3" x14ac:dyDescent="0.25">
      <c r="C24" s="28"/>
    </row>
    <row r="25" spans="2:3" x14ac:dyDescent="0.25">
      <c r="B25" t="s">
        <v>321</v>
      </c>
      <c r="C25" s="28">
        <f>12*(DATEVALUE(TEXT(YEAR(C8), "dd/mm/åååå"))-DATEVALUE(TEXT(YEAR(C13), "dd/mm/åååå")))+(DATEVALUE(TEXT(MONTH(C8), "dd/mm/åååå"))-DATEVALUE(TEXT(MONTH(C13), "dd/mm/åååå")))</f>
        <v>-5</v>
      </c>
    </row>
    <row r="26" spans="2:3" x14ac:dyDescent="0.25">
      <c r="C26" s="28">
        <f>IF(C25&lt;0,0,C25)</f>
        <v>0</v>
      </c>
    </row>
    <row r="27" spans="2:3" x14ac:dyDescent="0.25">
      <c r="C27" s="28">
        <f>(165+(5*C26/C9)-C10+((C11-69)/2))/100</f>
        <v>0.88500000000000001</v>
      </c>
    </row>
    <row r="28" spans="2:3" x14ac:dyDescent="0.25">
      <c r="C28" s="28">
        <f>IF(C27&lt;0.33,0.33,C27)</f>
        <v>0.88500000000000001</v>
      </c>
    </row>
    <row r="29" spans="2:3" x14ac:dyDescent="0.25">
      <c r="C29" s="28">
        <f>IF(C28&gt;1,1,C28)</f>
        <v>0.88500000000000001</v>
      </c>
    </row>
  </sheetData>
  <dataValidations count="1">
    <dataValidation type="list" allowBlank="1" showInputMessage="1" showErrorMessage="1" sqref="C5">
      <formula1>"40,48,64,78,90"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workbookViewId="0">
      <pane ySplit="1" topLeftCell="A71" activePane="bottomLeft" state="frozen"/>
      <selection pane="bottomLeft" activeCell="D82" sqref="D82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329</v>
      </c>
      <c r="E3" s="14" t="s">
        <v>333</v>
      </c>
      <c r="F3" s="14" t="s">
        <v>340</v>
      </c>
      <c r="G3" s="14" t="s">
        <v>348</v>
      </c>
      <c r="H3" s="15" t="s">
        <v>337</v>
      </c>
    </row>
    <row r="4" spans="1:8" x14ac:dyDescent="0.25">
      <c r="A4" s="17" t="s">
        <v>161</v>
      </c>
      <c r="B4" s="17" t="s">
        <v>164</v>
      </c>
      <c r="G4" s="14" t="s">
        <v>346</v>
      </c>
    </row>
    <row r="5" spans="1:8" x14ac:dyDescent="0.25">
      <c r="A5" s="17" t="s">
        <v>162</v>
      </c>
      <c r="B5" s="17" t="s">
        <v>164</v>
      </c>
      <c r="G5" s="14" t="s">
        <v>346</v>
      </c>
    </row>
    <row r="6" spans="1:8" x14ac:dyDescent="0.25">
      <c r="A6" s="17" t="s">
        <v>163</v>
      </c>
      <c r="B6" s="17" t="s">
        <v>164</v>
      </c>
      <c r="G6" s="14" t="s">
        <v>346</v>
      </c>
    </row>
    <row r="8" spans="1:8" x14ac:dyDescent="0.25">
      <c r="A8" s="17" t="s">
        <v>165</v>
      </c>
      <c r="B8" s="17" t="s">
        <v>255</v>
      </c>
      <c r="D8" s="15" t="s">
        <v>328</v>
      </c>
    </row>
    <row r="9" spans="1:8" x14ac:dyDescent="0.25">
      <c r="A9" s="17" t="s">
        <v>166</v>
      </c>
      <c r="B9" s="17" t="s">
        <v>255</v>
      </c>
      <c r="D9" s="15" t="s">
        <v>328</v>
      </c>
    </row>
    <row r="10" spans="1:8" x14ac:dyDescent="0.25">
      <c r="A10" s="17" t="s">
        <v>167</v>
      </c>
      <c r="B10" s="17" t="s">
        <v>255</v>
      </c>
      <c r="D10" s="15" t="s">
        <v>328</v>
      </c>
    </row>
    <row r="12" spans="1:8" x14ac:dyDescent="0.25">
      <c r="A12" s="17" t="s">
        <v>168</v>
      </c>
      <c r="B12" s="17" t="s">
        <v>256</v>
      </c>
      <c r="G12" s="14" t="s">
        <v>347</v>
      </c>
    </row>
    <row r="13" spans="1:8" x14ac:dyDescent="0.25">
      <c r="A13" s="17" t="s">
        <v>169</v>
      </c>
      <c r="B13" s="17" t="s">
        <v>256</v>
      </c>
      <c r="G13" s="14" t="s">
        <v>347</v>
      </c>
    </row>
    <row r="14" spans="1:8" x14ac:dyDescent="0.25">
      <c r="A14" s="17" t="s">
        <v>170</v>
      </c>
      <c r="B14" s="17" t="s">
        <v>256</v>
      </c>
      <c r="G14" s="14" t="s">
        <v>347</v>
      </c>
    </row>
    <row r="15" spans="1:8" x14ac:dyDescent="0.25">
      <c r="A15" s="17" t="s">
        <v>171</v>
      </c>
      <c r="B15" s="17" t="s">
        <v>256</v>
      </c>
      <c r="G15" s="14" t="s">
        <v>347</v>
      </c>
    </row>
    <row r="16" spans="1:8" x14ac:dyDescent="0.25">
      <c r="G16" s="15"/>
    </row>
    <row r="17" spans="1:7" x14ac:dyDescent="0.25">
      <c r="A17" s="17" t="s">
        <v>341</v>
      </c>
      <c r="B17" s="17" t="s">
        <v>257</v>
      </c>
      <c r="G17" s="15" t="s">
        <v>344</v>
      </c>
    </row>
    <row r="18" spans="1:7" x14ac:dyDescent="0.25">
      <c r="A18" s="17" t="s">
        <v>342</v>
      </c>
      <c r="B18" s="17" t="s">
        <v>257</v>
      </c>
      <c r="G18" s="15" t="s">
        <v>344</v>
      </c>
    </row>
    <row r="19" spans="1:7" x14ac:dyDescent="0.25">
      <c r="A19" s="17" t="s">
        <v>343</v>
      </c>
      <c r="B19" s="17" t="s">
        <v>257</v>
      </c>
      <c r="G19" s="15" t="s">
        <v>344</v>
      </c>
    </row>
    <row r="21" spans="1:7" x14ac:dyDescent="0.25">
      <c r="A21" s="17" t="s">
        <v>172</v>
      </c>
      <c r="B21" s="17" t="s">
        <v>257</v>
      </c>
      <c r="D21" s="15"/>
      <c r="G21" s="14" t="s">
        <v>347</v>
      </c>
    </row>
    <row r="22" spans="1:7" x14ac:dyDescent="0.25">
      <c r="A22" s="17" t="s">
        <v>173</v>
      </c>
      <c r="B22" s="17" t="s">
        <v>257</v>
      </c>
      <c r="D22" s="15"/>
      <c r="G22" s="14" t="s">
        <v>347</v>
      </c>
    </row>
    <row r="23" spans="1:7" x14ac:dyDescent="0.25">
      <c r="A23" s="17" t="s">
        <v>174</v>
      </c>
      <c r="B23" s="17" t="s">
        <v>257</v>
      </c>
      <c r="D23" s="15"/>
      <c r="G23" s="14" t="s">
        <v>347</v>
      </c>
    </row>
    <row r="24" spans="1:7" x14ac:dyDescent="0.25">
      <c r="A24" s="17" t="s">
        <v>175</v>
      </c>
      <c r="B24" s="17" t="s">
        <v>257</v>
      </c>
      <c r="D24" s="15"/>
      <c r="G24" s="14" t="s">
        <v>347</v>
      </c>
    </row>
    <row r="25" spans="1:7" x14ac:dyDescent="0.25">
      <c r="A25" s="17" t="s">
        <v>176</v>
      </c>
      <c r="B25" s="17" t="s">
        <v>257</v>
      </c>
      <c r="D25" s="15"/>
      <c r="G25" s="14" t="s">
        <v>347</v>
      </c>
    </row>
    <row r="26" spans="1:7" x14ac:dyDescent="0.25">
      <c r="A26" s="17" t="s">
        <v>177</v>
      </c>
      <c r="B26" s="17" t="s">
        <v>257</v>
      </c>
      <c r="D26" s="15"/>
      <c r="G26" s="14" t="s">
        <v>347</v>
      </c>
    </row>
    <row r="27" spans="1:7" x14ac:dyDescent="0.25">
      <c r="A27" s="17" t="s">
        <v>178</v>
      </c>
      <c r="B27" s="17" t="s">
        <v>257</v>
      </c>
      <c r="D27" s="15"/>
      <c r="G27" s="14" t="s">
        <v>347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347</v>
      </c>
    </row>
    <row r="30" spans="1:7" x14ac:dyDescent="0.25">
      <c r="A30" s="17" t="s">
        <v>180</v>
      </c>
      <c r="B30" s="17" t="s">
        <v>258</v>
      </c>
      <c r="D30" s="30" t="s">
        <v>327</v>
      </c>
    </row>
    <row r="31" spans="1:7" x14ac:dyDescent="0.25">
      <c r="A31" s="17" t="s">
        <v>181</v>
      </c>
      <c r="B31" s="17" t="s">
        <v>258</v>
      </c>
      <c r="D31" s="30" t="s">
        <v>327</v>
      </c>
    </row>
    <row r="32" spans="1:7" x14ac:dyDescent="0.25">
      <c r="A32" s="17" t="s">
        <v>182</v>
      </c>
      <c r="B32" s="17" t="s">
        <v>258</v>
      </c>
      <c r="D32" s="15" t="s">
        <v>327</v>
      </c>
    </row>
    <row r="33" spans="1:8" x14ac:dyDescent="0.25">
      <c r="A33" s="17" t="s">
        <v>183</v>
      </c>
      <c r="B33" s="17" t="s">
        <v>258</v>
      </c>
      <c r="D33" s="15" t="s">
        <v>327</v>
      </c>
    </row>
    <row r="34" spans="1:8" x14ac:dyDescent="0.25">
      <c r="A34" s="17" t="s">
        <v>184</v>
      </c>
      <c r="B34" s="17" t="s">
        <v>258</v>
      </c>
      <c r="D34" s="15" t="s">
        <v>327</v>
      </c>
    </row>
    <row r="36" spans="1:8" x14ac:dyDescent="0.25">
      <c r="A36" s="17" t="s">
        <v>185</v>
      </c>
      <c r="B36" s="17" t="s">
        <v>259</v>
      </c>
      <c r="D36" s="29" t="s">
        <v>323</v>
      </c>
      <c r="E36" s="30" t="s">
        <v>332</v>
      </c>
      <c r="H36" s="31" t="s">
        <v>336</v>
      </c>
    </row>
    <row r="37" spans="1:8" x14ac:dyDescent="0.25">
      <c r="A37" s="17" t="s">
        <v>186</v>
      </c>
      <c r="B37" s="17" t="s">
        <v>259</v>
      </c>
      <c r="D37" s="29" t="s">
        <v>323</v>
      </c>
      <c r="E37" s="30" t="s">
        <v>332</v>
      </c>
      <c r="H37" s="29" t="s">
        <v>335</v>
      </c>
    </row>
    <row r="38" spans="1:8" x14ac:dyDescent="0.25">
      <c r="A38" s="17" t="s">
        <v>187</v>
      </c>
      <c r="B38" s="17" t="s">
        <v>259</v>
      </c>
      <c r="D38" s="14" t="s">
        <v>323</v>
      </c>
      <c r="E38" s="15" t="s">
        <v>332</v>
      </c>
      <c r="H38" s="14" t="s">
        <v>335</v>
      </c>
    </row>
    <row r="39" spans="1:8" x14ac:dyDescent="0.25">
      <c r="A39" s="17" t="s">
        <v>188</v>
      </c>
      <c r="B39" s="17" t="s">
        <v>259</v>
      </c>
      <c r="D39" s="14" t="s">
        <v>323</v>
      </c>
      <c r="E39" s="30" t="s">
        <v>332</v>
      </c>
      <c r="H39" s="29" t="s">
        <v>335</v>
      </c>
    </row>
    <row r="40" spans="1:8" x14ac:dyDescent="0.25">
      <c r="A40" s="17" t="s">
        <v>189</v>
      </c>
      <c r="B40" s="17" t="s">
        <v>259</v>
      </c>
      <c r="D40" s="14" t="s">
        <v>323</v>
      </c>
      <c r="E40" s="15" t="s">
        <v>332</v>
      </c>
      <c r="H40" s="14" t="s">
        <v>335</v>
      </c>
    </row>
    <row r="41" spans="1:8" x14ac:dyDescent="0.25">
      <c r="A41" s="17" t="s">
        <v>190</v>
      </c>
      <c r="B41" s="17" t="s">
        <v>259</v>
      </c>
      <c r="D41" s="14" t="s">
        <v>323</v>
      </c>
      <c r="E41" s="15" t="s">
        <v>332</v>
      </c>
      <c r="H41" s="29" t="s">
        <v>335</v>
      </c>
    </row>
    <row r="42" spans="1:8" x14ac:dyDescent="0.25">
      <c r="A42" s="17" t="s">
        <v>191</v>
      </c>
      <c r="B42" s="17" t="s">
        <v>259</v>
      </c>
      <c r="D42" s="14" t="s">
        <v>323</v>
      </c>
      <c r="E42" s="15" t="s">
        <v>332</v>
      </c>
      <c r="H42" s="14" t="s">
        <v>335</v>
      </c>
    </row>
    <row r="43" spans="1:8" x14ac:dyDescent="0.25">
      <c r="A43" s="17" t="s">
        <v>192</v>
      </c>
      <c r="B43" s="17" t="s">
        <v>259</v>
      </c>
      <c r="D43" s="29" t="s">
        <v>323</v>
      </c>
      <c r="E43" s="30" t="s">
        <v>332</v>
      </c>
      <c r="H43" s="14" t="s">
        <v>335</v>
      </c>
    </row>
    <row r="44" spans="1:8" x14ac:dyDescent="0.25">
      <c r="A44" s="17" t="s">
        <v>193</v>
      </c>
      <c r="B44" s="17" t="s">
        <v>259</v>
      </c>
      <c r="D44" s="14" t="s">
        <v>323</v>
      </c>
      <c r="E44" s="15" t="s">
        <v>332</v>
      </c>
      <c r="H44" s="14" t="s">
        <v>336</v>
      </c>
    </row>
    <row r="45" spans="1:8" x14ac:dyDescent="0.25">
      <c r="A45" s="17" t="s">
        <v>194</v>
      </c>
      <c r="B45" s="17" t="s">
        <v>259</v>
      </c>
      <c r="D45" s="14" t="s">
        <v>323</v>
      </c>
      <c r="E45" s="30" t="s">
        <v>332</v>
      </c>
      <c r="H45" s="29" t="s">
        <v>336</v>
      </c>
    </row>
    <row r="47" spans="1:8" ht="30" x14ac:dyDescent="0.25">
      <c r="A47" s="17" t="s">
        <v>195</v>
      </c>
      <c r="B47" s="17" t="s">
        <v>260</v>
      </c>
      <c r="D47" s="15" t="s">
        <v>326</v>
      </c>
      <c r="E47" s="15" t="s">
        <v>330</v>
      </c>
      <c r="F47" s="14" t="s">
        <v>338</v>
      </c>
      <c r="G47" s="14" t="s">
        <v>345</v>
      </c>
    </row>
    <row r="48" spans="1:8" x14ac:dyDescent="0.25">
      <c r="A48" s="17" t="s">
        <v>196</v>
      </c>
      <c r="B48" s="17" t="s">
        <v>260</v>
      </c>
      <c r="D48" s="15" t="s">
        <v>326</v>
      </c>
      <c r="E48" s="30" t="s">
        <v>331</v>
      </c>
      <c r="F48" s="14" t="s">
        <v>338</v>
      </c>
      <c r="G48" s="29" t="s">
        <v>345</v>
      </c>
    </row>
    <row r="49" spans="1:8" x14ac:dyDescent="0.25">
      <c r="A49" s="17" t="s">
        <v>197</v>
      </c>
      <c r="B49" s="17" t="s">
        <v>260</v>
      </c>
      <c r="D49" s="30" t="s">
        <v>326</v>
      </c>
      <c r="E49" s="30" t="s">
        <v>331</v>
      </c>
      <c r="F49" s="29" t="s">
        <v>338</v>
      </c>
      <c r="G49" s="29" t="s">
        <v>345</v>
      </c>
    </row>
    <row r="50" spans="1:8" x14ac:dyDescent="0.25">
      <c r="A50" s="17" t="s">
        <v>198</v>
      </c>
      <c r="B50" s="17" t="s">
        <v>260</v>
      </c>
      <c r="D50" s="15" t="s">
        <v>326</v>
      </c>
      <c r="E50" s="15" t="s">
        <v>331</v>
      </c>
      <c r="F50" s="14" t="s">
        <v>338</v>
      </c>
      <c r="G50" s="14" t="s">
        <v>345</v>
      </c>
      <c r="H50" s="15"/>
    </row>
    <row r="51" spans="1:8" x14ac:dyDescent="0.25">
      <c r="A51" s="17" t="s">
        <v>199</v>
      </c>
      <c r="B51" s="17" t="s">
        <v>260</v>
      </c>
      <c r="D51" s="15" t="s">
        <v>326</v>
      </c>
      <c r="E51" s="15" t="s">
        <v>331</v>
      </c>
      <c r="F51" s="14" t="s">
        <v>338</v>
      </c>
      <c r="G51" s="14" t="s">
        <v>345</v>
      </c>
      <c r="H51" s="15"/>
    </row>
    <row r="52" spans="1:8" x14ac:dyDescent="0.25">
      <c r="A52" s="17" t="s">
        <v>200</v>
      </c>
      <c r="B52" s="17" t="s">
        <v>260</v>
      </c>
      <c r="D52" s="15" t="s">
        <v>326</v>
      </c>
      <c r="E52" s="15" t="s">
        <v>331</v>
      </c>
      <c r="F52" s="14" t="s">
        <v>338</v>
      </c>
      <c r="G52" s="14" t="s">
        <v>345</v>
      </c>
    </row>
    <row r="53" spans="1:8" x14ac:dyDescent="0.25">
      <c r="A53" s="17" t="s">
        <v>201</v>
      </c>
      <c r="B53" s="17" t="s">
        <v>260</v>
      </c>
      <c r="D53" s="15" t="s">
        <v>326</v>
      </c>
      <c r="E53" s="15" t="s">
        <v>331</v>
      </c>
      <c r="F53" s="14" t="s">
        <v>338</v>
      </c>
      <c r="G53" s="14" t="s">
        <v>345</v>
      </c>
      <c r="H53" s="15"/>
    </row>
    <row r="54" spans="1:8" x14ac:dyDescent="0.25">
      <c r="A54" s="17" t="s">
        <v>202</v>
      </c>
      <c r="B54" s="17" t="s">
        <v>260</v>
      </c>
      <c r="D54" s="15" t="s">
        <v>326</v>
      </c>
      <c r="E54" s="15" t="s">
        <v>331</v>
      </c>
      <c r="F54" s="14" t="s">
        <v>338</v>
      </c>
      <c r="G54" s="14" t="s">
        <v>345</v>
      </c>
    </row>
    <row r="55" spans="1:8" x14ac:dyDescent="0.25">
      <c r="A55" s="17" t="s">
        <v>203</v>
      </c>
      <c r="B55" s="17" t="s">
        <v>260</v>
      </c>
      <c r="D55" s="15" t="s">
        <v>326</v>
      </c>
      <c r="E55" s="15" t="s">
        <v>331</v>
      </c>
      <c r="F55" s="14" t="s">
        <v>338</v>
      </c>
      <c r="G55" s="14" t="s">
        <v>345</v>
      </c>
    </row>
    <row r="56" spans="1:8" x14ac:dyDescent="0.25">
      <c r="A56" s="17" t="s">
        <v>204</v>
      </c>
      <c r="B56" s="17" t="s">
        <v>260</v>
      </c>
      <c r="D56" s="30" t="s">
        <v>326</v>
      </c>
      <c r="E56" s="30" t="s">
        <v>331</v>
      </c>
      <c r="F56" s="29" t="s">
        <v>338</v>
      </c>
      <c r="G56" s="29" t="s">
        <v>345</v>
      </c>
    </row>
    <row r="57" spans="1:8" x14ac:dyDescent="0.25">
      <c r="A57" s="17" t="s">
        <v>205</v>
      </c>
      <c r="B57" s="17" t="s">
        <v>260</v>
      </c>
      <c r="D57" s="15" t="s">
        <v>326</v>
      </c>
      <c r="E57" s="15" t="s">
        <v>331</v>
      </c>
      <c r="F57" s="14" t="s">
        <v>338</v>
      </c>
      <c r="G57" s="14" t="s">
        <v>345</v>
      </c>
      <c r="H57" s="15"/>
    </row>
    <row r="58" spans="1:8" x14ac:dyDescent="0.25">
      <c r="A58" s="17" t="s">
        <v>206</v>
      </c>
      <c r="B58" s="17" t="s">
        <v>260</v>
      </c>
      <c r="D58" s="15" t="s">
        <v>326</v>
      </c>
      <c r="E58" s="15" t="s">
        <v>331</v>
      </c>
      <c r="F58" s="14" t="s">
        <v>338</v>
      </c>
      <c r="G58" s="14" t="s">
        <v>345</v>
      </c>
    </row>
    <row r="59" spans="1:8" x14ac:dyDescent="0.25">
      <c r="A59" s="17" t="s">
        <v>207</v>
      </c>
      <c r="B59" s="17" t="s">
        <v>260</v>
      </c>
      <c r="D59" s="15" t="s">
        <v>326</v>
      </c>
      <c r="E59" s="15" t="s">
        <v>331</v>
      </c>
      <c r="F59" s="14" t="s">
        <v>338</v>
      </c>
      <c r="G59" s="14" t="s">
        <v>345</v>
      </c>
      <c r="H59" s="15"/>
    </row>
    <row r="60" spans="1:8" x14ac:dyDescent="0.25">
      <c r="A60" s="17" t="s">
        <v>208</v>
      </c>
      <c r="B60" s="17" t="s">
        <v>260</v>
      </c>
      <c r="D60" s="15" t="s">
        <v>326</v>
      </c>
      <c r="E60" s="15" t="s">
        <v>331</v>
      </c>
      <c r="F60" s="14" t="s">
        <v>338</v>
      </c>
      <c r="G60" s="14" t="s">
        <v>345</v>
      </c>
    </row>
    <row r="61" spans="1:8" x14ac:dyDescent="0.25">
      <c r="A61" s="17" t="s">
        <v>209</v>
      </c>
      <c r="B61" s="17" t="s">
        <v>260</v>
      </c>
      <c r="D61" s="15" t="s">
        <v>326</v>
      </c>
      <c r="E61" s="15" t="s">
        <v>331</v>
      </c>
      <c r="F61" s="14" t="s">
        <v>338</v>
      </c>
      <c r="G61" s="14" t="s">
        <v>345</v>
      </c>
    </row>
    <row r="62" spans="1:8" x14ac:dyDescent="0.25">
      <c r="A62" s="17" t="s">
        <v>210</v>
      </c>
      <c r="B62" s="17" t="s">
        <v>260</v>
      </c>
      <c r="D62" s="15" t="s">
        <v>326</v>
      </c>
      <c r="E62" s="15" t="s">
        <v>331</v>
      </c>
      <c r="F62" s="14" t="s">
        <v>338</v>
      </c>
      <c r="G62" s="14" t="s">
        <v>345</v>
      </c>
      <c r="H62" s="15"/>
    </row>
    <row r="63" spans="1:8" x14ac:dyDescent="0.25">
      <c r="A63" s="17" t="s">
        <v>211</v>
      </c>
      <c r="B63" s="17" t="s">
        <v>260</v>
      </c>
      <c r="D63" s="15" t="s">
        <v>326</v>
      </c>
      <c r="E63" s="15" t="s">
        <v>331</v>
      </c>
      <c r="F63" s="14" t="s">
        <v>338</v>
      </c>
      <c r="G63" s="14" t="s">
        <v>345</v>
      </c>
    </row>
    <row r="64" spans="1:8" x14ac:dyDescent="0.25">
      <c r="A64" s="17" t="s">
        <v>212</v>
      </c>
      <c r="B64" s="17" t="s">
        <v>260</v>
      </c>
      <c r="D64" s="15" t="s">
        <v>326</v>
      </c>
      <c r="E64" s="15" t="s">
        <v>331</v>
      </c>
      <c r="F64" s="14" t="s">
        <v>338</v>
      </c>
      <c r="G64" s="14" t="s">
        <v>345</v>
      </c>
      <c r="H64" s="15"/>
    </row>
    <row r="65" spans="1:8" x14ac:dyDescent="0.25">
      <c r="A65" s="17" t="s">
        <v>213</v>
      </c>
      <c r="B65" s="17" t="s">
        <v>260</v>
      </c>
      <c r="D65" s="15" t="s">
        <v>326</v>
      </c>
      <c r="E65" s="15" t="s">
        <v>331</v>
      </c>
      <c r="F65" s="14" t="s">
        <v>338</v>
      </c>
      <c r="G65" s="14" t="s">
        <v>345</v>
      </c>
      <c r="H65" s="15"/>
    </row>
    <row r="66" spans="1:8" x14ac:dyDescent="0.25">
      <c r="A66" s="17" t="s">
        <v>214</v>
      </c>
      <c r="B66" s="17" t="s">
        <v>260</v>
      </c>
      <c r="D66" s="15" t="s">
        <v>326</v>
      </c>
      <c r="E66" s="15" t="s">
        <v>331</v>
      </c>
      <c r="F66" s="14" t="s">
        <v>338</v>
      </c>
      <c r="G66" s="14" t="s">
        <v>345</v>
      </c>
    </row>
    <row r="67" spans="1:8" x14ac:dyDescent="0.25">
      <c r="A67" s="17" t="s">
        <v>215</v>
      </c>
      <c r="B67" s="17" t="s">
        <v>260</v>
      </c>
      <c r="D67" s="15" t="s">
        <v>326</v>
      </c>
      <c r="E67" s="15" t="s">
        <v>331</v>
      </c>
      <c r="F67" s="14" t="s">
        <v>338</v>
      </c>
      <c r="G67" s="14" t="s">
        <v>345</v>
      </c>
    </row>
    <row r="68" spans="1:8" x14ac:dyDescent="0.25">
      <c r="A68" s="17" t="s">
        <v>216</v>
      </c>
      <c r="B68" s="17" t="s">
        <v>260</v>
      </c>
      <c r="D68" s="15" t="s">
        <v>326</v>
      </c>
      <c r="E68" s="15" t="s">
        <v>331</v>
      </c>
      <c r="F68" s="14" t="s">
        <v>338</v>
      </c>
      <c r="G68" s="14" t="s">
        <v>345</v>
      </c>
      <c r="H68" s="15"/>
    </row>
    <row r="69" spans="1:8" x14ac:dyDescent="0.25">
      <c r="A69" s="17" t="s">
        <v>217</v>
      </c>
      <c r="B69" s="17" t="s">
        <v>260</v>
      </c>
      <c r="D69" s="15" t="s">
        <v>326</v>
      </c>
      <c r="E69" s="15" t="s">
        <v>331</v>
      </c>
      <c r="F69" s="14" t="s">
        <v>338</v>
      </c>
      <c r="G69" s="14" t="s">
        <v>345</v>
      </c>
    </row>
    <row r="70" spans="1:8" x14ac:dyDescent="0.25">
      <c r="A70" s="17" t="s">
        <v>218</v>
      </c>
      <c r="B70" s="17" t="s">
        <v>260</v>
      </c>
      <c r="D70" s="15" t="s">
        <v>326</v>
      </c>
      <c r="E70" s="15" t="s">
        <v>331</v>
      </c>
      <c r="F70" s="14" t="s">
        <v>338</v>
      </c>
      <c r="G70" s="14" t="s">
        <v>345</v>
      </c>
    </row>
    <row r="71" spans="1:8" x14ac:dyDescent="0.25">
      <c r="A71" s="17" t="s">
        <v>219</v>
      </c>
      <c r="B71" s="17" t="s">
        <v>260</v>
      </c>
      <c r="D71" s="15" t="s">
        <v>326</v>
      </c>
      <c r="E71" s="15" t="s">
        <v>331</v>
      </c>
      <c r="F71" s="14" t="s">
        <v>338</v>
      </c>
      <c r="G71" s="14" t="s">
        <v>345</v>
      </c>
    </row>
    <row r="72" spans="1:8" x14ac:dyDescent="0.25">
      <c r="A72" s="17" t="s">
        <v>220</v>
      </c>
      <c r="B72" s="17" t="s">
        <v>260</v>
      </c>
      <c r="D72" s="30" t="s">
        <v>326</v>
      </c>
      <c r="E72" s="30" t="s">
        <v>331</v>
      </c>
      <c r="F72" s="29" t="s">
        <v>338</v>
      </c>
      <c r="G72" s="29" t="s">
        <v>345</v>
      </c>
    </row>
    <row r="73" spans="1:8" x14ac:dyDescent="0.25">
      <c r="A73" s="17" t="s">
        <v>221</v>
      </c>
      <c r="B73" s="17" t="s">
        <v>260</v>
      </c>
      <c r="D73" s="15" t="s">
        <v>326</v>
      </c>
      <c r="E73" s="15" t="s">
        <v>331</v>
      </c>
      <c r="F73" s="14" t="s">
        <v>338</v>
      </c>
      <c r="G73" s="14" t="s">
        <v>345</v>
      </c>
      <c r="H73" s="15"/>
    </row>
    <row r="74" spans="1:8" x14ac:dyDescent="0.25">
      <c r="A74" s="17" t="s">
        <v>222</v>
      </c>
      <c r="B74" s="17" t="s">
        <v>260</v>
      </c>
      <c r="D74" s="15" t="s">
        <v>326</v>
      </c>
      <c r="E74" s="15" t="s">
        <v>331</v>
      </c>
      <c r="F74" s="14" t="s">
        <v>338</v>
      </c>
      <c r="G74" s="14" t="s">
        <v>345</v>
      </c>
    </row>
    <row r="75" spans="1:8" x14ac:dyDescent="0.25">
      <c r="A75" s="17" t="s">
        <v>223</v>
      </c>
      <c r="B75" s="17" t="s">
        <v>260</v>
      </c>
      <c r="D75" s="15" t="s">
        <v>326</v>
      </c>
      <c r="E75" s="15" t="s">
        <v>331</v>
      </c>
      <c r="F75" s="14" t="s">
        <v>338</v>
      </c>
      <c r="G75" s="14" t="s">
        <v>345</v>
      </c>
    </row>
    <row r="76" spans="1:8" x14ac:dyDescent="0.25">
      <c r="A76" s="17" t="s">
        <v>272</v>
      </c>
      <c r="B76" s="17" t="s">
        <v>260</v>
      </c>
      <c r="D76" s="30" t="s">
        <v>326</v>
      </c>
      <c r="E76" s="30" t="s">
        <v>331</v>
      </c>
      <c r="F76" s="29" t="s">
        <v>338</v>
      </c>
      <c r="G76" s="29" t="s">
        <v>345</v>
      </c>
    </row>
    <row r="77" spans="1:8" x14ac:dyDescent="0.25">
      <c r="A77" s="17" t="s">
        <v>224</v>
      </c>
      <c r="B77" s="17" t="s">
        <v>260</v>
      </c>
      <c r="D77" s="15" t="s">
        <v>326</v>
      </c>
      <c r="E77" s="15" t="s">
        <v>331</v>
      </c>
      <c r="F77" s="14" t="s">
        <v>338</v>
      </c>
      <c r="G77" s="14" t="s">
        <v>345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324</v>
      </c>
    </row>
    <row r="80" spans="1:8" x14ac:dyDescent="0.25">
      <c r="A80" s="17" t="s">
        <v>226</v>
      </c>
      <c r="B80" s="17" t="s">
        <v>261</v>
      </c>
      <c r="D80" s="14" t="s">
        <v>324</v>
      </c>
    </row>
    <row r="81" spans="1:4" x14ac:dyDescent="0.25">
      <c r="A81" s="17" t="s">
        <v>227</v>
      </c>
      <c r="B81" s="17" t="s">
        <v>261</v>
      </c>
      <c r="D81" s="14" t="s">
        <v>324</v>
      </c>
    </row>
    <row r="82" spans="1:4" x14ac:dyDescent="0.25">
      <c r="A82" s="17" t="s">
        <v>228</v>
      </c>
      <c r="B82" s="17" t="s">
        <v>261</v>
      </c>
      <c r="D82" s="14" t="s">
        <v>324</v>
      </c>
    </row>
    <row r="83" spans="1:4" x14ac:dyDescent="0.25">
      <c r="A83" s="17" t="s">
        <v>229</v>
      </c>
      <c r="B83" s="17" t="s">
        <v>261</v>
      </c>
      <c r="D83" s="14" t="s">
        <v>324</v>
      </c>
    </row>
    <row r="84" spans="1:4" x14ac:dyDescent="0.25">
      <c r="A84" s="17" t="s">
        <v>230</v>
      </c>
      <c r="B84" s="17" t="s">
        <v>261</v>
      </c>
      <c r="D84" s="29" t="s">
        <v>324</v>
      </c>
    </row>
    <row r="85" spans="1:4" x14ac:dyDescent="0.25">
      <c r="A85" s="17" t="s">
        <v>231</v>
      </c>
      <c r="B85" s="17" t="s">
        <v>261</v>
      </c>
      <c r="D85" s="14" t="s">
        <v>324</v>
      </c>
    </row>
    <row r="86" spans="1:4" x14ac:dyDescent="0.25">
      <c r="A86" s="17" t="s">
        <v>232</v>
      </c>
      <c r="B86" s="17" t="s">
        <v>261</v>
      </c>
      <c r="D86" s="14" t="s">
        <v>324</v>
      </c>
    </row>
    <row r="87" spans="1:4" x14ac:dyDescent="0.25">
      <c r="A87" s="17" t="s">
        <v>233</v>
      </c>
      <c r="B87" s="17" t="s">
        <v>261</v>
      </c>
      <c r="D87" s="14" t="s">
        <v>324</v>
      </c>
    </row>
    <row r="88" spans="1:4" x14ac:dyDescent="0.25">
      <c r="A88" s="17" t="s">
        <v>234</v>
      </c>
      <c r="B88" s="17" t="s">
        <v>261</v>
      </c>
      <c r="D88" s="14" t="s">
        <v>324</v>
      </c>
    </row>
    <row r="89" spans="1:4" x14ac:dyDescent="0.25">
      <c r="A89" s="17" t="s">
        <v>235</v>
      </c>
      <c r="B89" s="17" t="s">
        <v>261</v>
      </c>
      <c r="D89" s="14" t="s">
        <v>324</v>
      </c>
    </row>
    <row r="90" spans="1:4" x14ac:dyDescent="0.25">
      <c r="A90" s="17" t="s">
        <v>236</v>
      </c>
      <c r="B90" s="17" t="s">
        <v>261</v>
      </c>
      <c r="D90" s="14" t="s">
        <v>325</v>
      </c>
    </row>
    <row r="91" spans="1:4" x14ac:dyDescent="0.25">
      <c r="A91" s="17" t="s">
        <v>237</v>
      </c>
      <c r="B91" s="17" t="s">
        <v>261</v>
      </c>
      <c r="D91" s="14" t="s">
        <v>325</v>
      </c>
    </row>
    <row r="92" spans="1:4" x14ac:dyDescent="0.25">
      <c r="A92" s="17" t="s">
        <v>238</v>
      </c>
      <c r="B92" s="17" t="s">
        <v>261</v>
      </c>
      <c r="D92" s="29" t="s">
        <v>325</v>
      </c>
    </row>
    <row r="93" spans="1:4" x14ac:dyDescent="0.25">
      <c r="A93" s="17" t="s">
        <v>239</v>
      </c>
      <c r="B93" s="17" t="s">
        <v>261</v>
      </c>
      <c r="D93" s="29" t="s">
        <v>325</v>
      </c>
    </row>
    <row r="94" spans="1:4" x14ac:dyDescent="0.25">
      <c r="A94" s="17" t="s">
        <v>240</v>
      </c>
      <c r="B94" s="17" t="s">
        <v>261</v>
      </c>
      <c r="D94" s="29" t="s">
        <v>325</v>
      </c>
    </row>
    <row r="95" spans="1:4" x14ac:dyDescent="0.25">
      <c r="A95" s="17" t="s">
        <v>241</v>
      </c>
      <c r="B95" s="17" t="s">
        <v>261</v>
      </c>
      <c r="D95" s="14" t="s">
        <v>325</v>
      </c>
    </row>
    <row r="97" spans="1:8" x14ac:dyDescent="0.25">
      <c r="A97" s="17" t="s">
        <v>242</v>
      </c>
      <c r="B97" s="17" t="s">
        <v>262</v>
      </c>
      <c r="D97" s="14" t="s">
        <v>323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29" t="s">
        <v>323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29" t="s">
        <v>325</v>
      </c>
      <c r="H99" s="29" t="s">
        <v>273</v>
      </c>
    </row>
    <row r="100" spans="1:8" x14ac:dyDescent="0.25">
      <c r="A100" s="17" t="s">
        <v>245</v>
      </c>
      <c r="B100" s="17" t="s">
        <v>262</v>
      </c>
      <c r="D100" s="29" t="s">
        <v>323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325</v>
      </c>
      <c r="H101" s="29" t="s">
        <v>273</v>
      </c>
    </row>
    <row r="102" spans="1:8" x14ac:dyDescent="0.25">
      <c r="A102" s="17" t="s">
        <v>247</v>
      </c>
      <c r="B102" s="17" t="s">
        <v>262</v>
      </c>
      <c r="D102" s="14" t="s">
        <v>325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325</v>
      </c>
      <c r="H103" s="29" t="s">
        <v>273</v>
      </c>
    </row>
    <row r="104" spans="1:8" x14ac:dyDescent="0.25">
      <c r="A104" s="17" t="s">
        <v>249</v>
      </c>
      <c r="B104" s="17" t="s">
        <v>262</v>
      </c>
      <c r="D104" s="14" t="s">
        <v>323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29" t="s">
        <v>323</v>
      </c>
      <c r="H105" s="29" t="s">
        <v>273</v>
      </c>
    </row>
    <row r="106" spans="1:8" x14ac:dyDescent="0.25">
      <c r="A106" s="17" t="s">
        <v>251</v>
      </c>
      <c r="B106" s="17" t="s">
        <v>262</v>
      </c>
      <c r="D106" s="14" t="s">
        <v>323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29" t="s">
        <v>323</v>
      </c>
      <c r="H107" s="29" t="s">
        <v>273</v>
      </c>
    </row>
    <row r="108" spans="1:8" x14ac:dyDescent="0.25">
      <c r="A108" s="17" t="s">
        <v>253</v>
      </c>
      <c r="B108" s="17" t="s">
        <v>262</v>
      </c>
      <c r="D108" s="29" t="s">
        <v>323</v>
      </c>
      <c r="H108" s="29" t="s">
        <v>273</v>
      </c>
    </row>
    <row r="109" spans="1:8" x14ac:dyDescent="0.25">
      <c r="A109" s="17" t="s">
        <v>254</v>
      </c>
      <c r="B109" s="17" t="s">
        <v>262</v>
      </c>
      <c r="D109" s="14" t="s">
        <v>323</v>
      </c>
      <c r="H109" s="14" t="s">
        <v>334</v>
      </c>
    </row>
    <row r="110" spans="1:8" x14ac:dyDescent="0.25">
      <c r="A110" s="17" t="s">
        <v>366</v>
      </c>
      <c r="B110" s="17" t="s">
        <v>262</v>
      </c>
      <c r="D110" s="29" t="s">
        <v>323</v>
      </c>
      <c r="H110" s="29" t="s">
        <v>273</v>
      </c>
    </row>
    <row r="112" spans="1:8" x14ac:dyDescent="0.25">
      <c r="A112" s="17" t="s">
        <v>268</v>
      </c>
      <c r="B112" s="17" t="s">
        <v>271</v>
      </c>
      <c r="F112" s="14" t="s">
        <v>339</v>
      </c>
    </row>
    <row r="113" spans="1:6" x14ac:dyDescent="0.25">
      <c r="A113" s="17" t="s">
        <v>269</v>
      </c>
      <c r="B113" s="17" t="s">
        <v>271</v>
      </c>
      <c r="F113" s="14" t="s">
        <v>339</v>
      </c>
    </row>
    <row r="114" spans="1:6" x14ac:dyDescent="0.25">
      <c r="A114" s="17" t="s">
        <v>270</v>
      </c>
      <c r="B114" s="17" t="s">
        <v>271</v>
      </c>
      <c r="F114" s="14" t="s">
        <v>339</v>
      </c>
    </row>
  </sheetData>
  <autoFilter ref="B1:B120"/>
  <dataValidations count="1">
    <dataValidation type="list" allowBlank="1" showInputMessage="1" showErrorMessage="1" sqref="B3:B431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A10" sqref="A10:XFD16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184</v>
      </c>
      <c r="C2" s="14" t="s">
        <v>152</v>
      </c>
      <c r="D2" s="14" t="s">
        <v>278</v>
      </c>
      <c r="E2" s="14" t="s">
        <v>356</v>
      </c>
    </row>
    <row r="3" spans="1:7" s="14" customFormat="1" x14ac:dyDescent="0.25">
      <c r="A3" s="14" t="s">
        <v>162</v>
      </c>
      <c r="B3" s="14" t="s">
        <v>181</v>
      </c>
      <c r="C3" s="14" t="s">
        <v>139</v>
      </c>
      <c r="D3" s="14" t="s">
        <v>278</v>
      </c>
      <c r="E3" s="14" t="s">
        <v>356</v>
      </c>
    </row>
    <row r="4" spans="1:7" s="14" customFormat="1" x14ac:dyDescent="0.25">
      <c r="A4" s="14" t="s">
        <v>162</v>
      </c>
      <c r="B4" s="14" t="s">
        <v>181</v>
      </c>
      <c r="C4" s="14" t="s">
        <v>143</v>
      </c>
      <c r="D4" s="14" t="s">
        <v>352</v>
      </c>
      <c r="E4" s="15" t="s">
        <v>353</v>
      </c>
    </row>
    <row r="5" spans="1:7" s="14" customFormat="1" x14ac:dyDescent="0.25">
      <c r="A5" s="14" t="s">
        <v>162</v>
      </c>
      <c r="B5" s="14" t="s">
        <v>181</v>
      </c>
      <c r="C5" s="14" t="s">
        <v>141</v>
      </c>
      <c r="D5" s="14" t="s">
        <v>359</v>
      </c>
      <c r="E5" s="15" t="s">
        <v>360</v>
      </c>
    </row>
    <row r="6" spans="1:7" s="14" customFormat="1" x14ac:dyDescent="0.25">
      <c r="A6" s="14" t="s">
        <v>162</v>
      </c>
      <c r="B6" s="14" t="s">
        <v>181</v>
      </c>
      <c r="C6" s="14" t="s">
        <v>138</v>
      </c>
      <c r="D6" s="14" t="s">
        <v>277</v>
      </c>
      <c r="E6" s="14" t="s">
        <v>358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354</v>
      </c>
      <c r="E7" s="14" t="s">
        <v>355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354</v>
      </c>
      <c r="E8" s="15" t="s">
        <v>355</v>
      </c>
    </row>
    <row r="9" spans="1:7" s="14" customFormat="1" x14ac:dyDescent="0.25">
      <c r="A9" s="14" t="s">
        <v>162</v>
      </c>
      <c r="B9" s="14" t="s">
        <v>181</v>
      </c>
      <c r="C9" s="14" t="s">
        <v>361</v>
      </c>
      <c r="D9" s="14" t="s">
        <v>278</v>
      </c>
      <c r="E9" s="14" t="s">
        <v>356</v>
      </c>
    </row>
    <row r="10" spans="1:7" s="14" customFormat="1" x14ac:dyDescent="0.25">
      <c r="A10" s="14" t="s">
        <v>161</v>
      </c>
      <c r="B10" s="14" t="s">
        <v>180</v>
      </c>
      <c r="C10" s="14" t="s">
        <v>147</v>
      </c>
      <c r="D10" s="14" t="s">
        <v>278</v>
      </c>
      <c r="E10" s="15" t="s">
        <v>351</v>
      </c>
    </row>
    <row r="11" spans="1:7" s="14" customFormat="1" x14ac:dyDescent="0.25">
      <c r="A11" s="14" t="s">
        <v>161</v>
      </c>
      <c r="B11" s="14" t="s">
        <v>180</v>
      </c>
      <c r="C11" s="14" t="s">
        <v>137</v>
      </c>
      <c r="D11" s="14" t="s">
        <v>365</v>
      </c>
      <c r="E11" s="14" t="s">
        <v>355</v>
      </c>
    </row>
    <row r="12" spans="1:7" s="14" customFormat="1" x14ac:dyDescent="0.25">
      <c r="A12" s="14" t="s">
        <v>161</v>
      </c>
      <c r="B12" s="14" t="s">
        <v>180</v>
      </c>
      <c r="C12" s="14" t="s">
        <v>134</v>
      </c>
      <c r="D12" s="14" t="s">
        <v>278</v>
      </c>
      <c r="E12" s="14" t="s">
        <v>356</v>
      </c>
    </row>
    <row r="13" spans="1:7" s="14" customFormat="1" x14ac:dyDescent="0.25">
      <c r="A13" s="14" t="s">
        <v>161</v>
      </c>
      <c r="C13" s="18" t="s">
        <v>145</v>
      </c>
      <c r="D13" s="14" t="s">
        <v>352</v>
      </c>
      <c r="E13" s="15" t="s">
        <v>353</v>
      </c>
    </row>
    <row r="14" spans="1:7" s="14" customFormat="1" x14ac:dyDescent="0.25">
      <c r="A14" s="14" t="s">
        <v>161</v>
      </c>
      <c r="C14" s="14" t="s">
        <v>146</v>
      </c>
      <c r="D14" s="14" t="s">
        <v>357</v>
      </c>
      <c r="E14" s="14" t="s">
        <v>364</v>
      </c>
    </row>
    <row r="15" spans="1:7" s="14" customFormat="1" x14ac:dyDescent="0.25">
      <c r="A15" s="14" t="s">
        <v>161</v>
      </c>
      <c r="C15" s="14" t="s">
        <v>136</v>
      </c>
      <c r="D15" s="14" t="s">
        <v>359</v>
      </c>
      <c r="E15" s="15" t="s">
        <v>360</v>
      </c>
    </row>
    <row r="16" spans="1:7" s="14" customFormat="1" x14ac:dyDescent="0.25">
      <c r="A16" s="14" t="s">
        <v>161</v>
      </c>
      <c r="C16" s="14" t="s">
        <v>133</v>
      </c>
      <c r="D16" s="14" t="s">
        <v>277</v>
      </c>
      <c r="E16" s="14" t="s">
        <v>358</v>
      </c>
    </row>
    <row r="17" spans="1:5" s="14" customFormat="1" x14ac:dyDescent="0.25">
      <c r="A17" s="14" t="s">
        <v>163</v>
      </c>
      <c r="B17" s="14" t="s">
        <v>183</v>
      </c>
      <c r="C17" s="14" t="s">
        <v>142</v>
      </c>
      <c r="D17" s="14" t="s">
        <v>278</v>
      </c>
      <c r="E17" s="15" t="s">
        <v>351</v>
      </c>
    </row>
    <row r="18" spans="1:5" s="14" customFormat="1" x14ac:dyDescent="0.25">
      <c r="A18" s="14" t="s">
        <v>161</v>
      </c>
      <c r="C18" s="14" t="s">
        <v>135</v>
      </c>
      <c r="D18" s="14" t="s">
        <v>354</v>
      </c>
      <c r="E18" s="15" t="s">
        <v>355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356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356</v>
      </c>
    </row>
    <row r="21" spans="1:5" s="14" customFormat="1" x14ac:dyDescent="0.25">
      <c r="A21" s="14" t="s">
        <v>163</v>
      </c>
      <c r="B21" s="14" t="s">
        <v>182</v>
      </c>
      <c r="C21" s="14" t="s">
        <v>150</v>
      </c>
      <c r="D21" s="14" t="s">
        <v>352</v>
      </c>
      <c r="E21" s="14" t="s">
        <v>353</v>
      </c>
    </row>
    <row r="22" spans="1:5" s="14" customFormat="1" x14ac:dyDescent="0.25">
      <c r="A22" s="14" t="s">
        <v>163</v>
      </c>
      <c r="B22" s="14" t="s">
        <v>182</v>
      </c>
      <c r="C22" s="14" t="s">
        <v>151</v>
      </c>
      <c r="D22" s="14" t="s">
        <v>359</v>
      </c>
      <c r="E22" s="15" t="s">
        <v>360</v>
      </c>
    </row>
    <row r="23" spans="1:5" s="14" customFormat="1" x14ac:dyDescent="0.25">
      <c r="A23" s="14" t="s">
        <v>163</v>
      </c>
      <c r="B23" s="14" t="s">
        <v>182</v>
      </c>
      <c r="C23" s="14" t="s">
        <v>148</v>
      </c>
      <c r="D23" s="14" t="s">
        <v>277</v>
      </c>
      <c r="E23" s="14" t="s">
        <v>358</v>
      </c>
    </row>
    <row r="24" spans="1:5" s="14" customFormat="1" x14ac:dyDescent="0.25">
      <c r="A24" s="14" t="s">
        <v>163</v>
      </c>
      <c r="B24" s="14" t="s">
        <v>182</v>
      </c>
      <c r="C24" s="14" t="s">
        <v>153</v>
      </c>
      <c r="D24" s="14" t="s">
        <v>354</v>
      </c>
      <c r="E24" s="15" t="s">
        <v>355</v>
      </c>
    </row>
    <row r="25" spans="1:5" s="14" customFormat="1" x14ac:dyDescent="0.25">
      <c r="A25" s="14" t="s">
        <v>163</v>
      </c>
      <c r="B25" s="14" t="s">
        <v>182</v>
      </c>
      <c r="C25" s="14" t="s">
        <v>154</v>
      </c>
      <c r="D25" s="14" t="s">
        <v>354</v>
      </c>
      <c r="E25" s="15" t="s">
        <v>355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E48" sqref="E47:P4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SB-2</v>
      </c>
      <c r="C2">
        <f>VLOOKUP($B$2,DogFighters!$A$4:'DogFighters'!$F$251,2,FALSE)</f>
        <v>270</v>
      </c>
      <c r="D2">
        <f>VLOOKUP($B$2,DogFighters!$A$4:'DogFighters'!$F$251,3,FALSE)</f>
        <v>1500</v>
      </c>
      <c r="E2">
        <f>VLOOKUP($B$2,DogFighters!$A$4:'DogFighters'!$F$251,4,FALSE)</f>
        <v>0</v>
      </c>
      <c r="F2">
        <f>VLOOKUP($B$2,DogFighters!$A$4:'DogFighters'!$F$251,5,FALSE)</f>
        <v>33</v>
      </c>
      <c r="G2">
        <f>VLOOKUP($B$2,DogFighters!$A$4:'DogFighters'!$F$251,6,FALSE)</f>
        <v>20</v>
      </c>
      <c r="H2" t="str">
        <f>VLOOKUP($B$2,DogFighters!$A$4:'DogFighters'!$G$251,7,FALSE)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5.3526293333333328</v>
      </c>
      <c r="O6" s="11">
        <f>(F6/100)*IF(G6&gt;$E$2,1,0.5)* 100/$F$2</f>
        <v>1.8181818181818181</v>
      </c>
      <c r="P6" s="11">
        <f>N6*O6</f>
        <v>9.7320533333333312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6.863509333333333</v>
      </c>
      <c r="O7" s="11">
        <f t="shared" ref="O7:O100" si="1">(F7/100)*IF(G7&gt;$E$2,1,0.5)* 100/$F$2</f>
        <v>1.606060606060606</v>
      </c>
      <c r="P7" s="11">
        <f t="shared" ref="P7:P99" si="2">N7*O7</f>
        <v>11.023211959595958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5.7953280000000005</v>
      </c>
      <c r="O8" s="11">
        <f t="shared" si="1"/>
        <v>1.8181818181818181</v>
      </c>
      <c r="P8" s="11">
        <f t="shared" si="2"/>
        <v>10.536960000000001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5.8758186666666665</v>
      </c>
      <c r="O9" s="11">
        <f t="shared" si="1"/>
        <v>1.8181818181818181</v>
      </c>
      <c r="P9" s="11">
        <f t="shared" si="2"/>
        <v>10.683306666666667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3.7763602962962963</v>
      </c>
      <c r="O10" s="11">
        <f t="shared" si="1"/>
        <v>1.8181818181818181</v>
      </c>
      <c r="P10" s="11">
        <f t="shared" si="2"/>
        <v>6.8661096296296291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3.077809777777778</v>
      </c>
      <c r="O11" s="11">
        <f t="shared" si="1"/>
        <v>1.8181818181818181</v>
      </c>
      <c r="P11" s="11">
        <f t="shared" si="2"/>
        <v>5.596017777777778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3.0524168888888887</v>
      </c>
      <c r="O12" s="11">
        <f t="shared" si="1"/>
        <v>1.8181818181818181</v>
      </c>
      <c r="P12" s="11">
        <f t="shared" si="2"/>
        <v>5.5498488888888886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4.8720276543209877</v>
      </c>
      <c r="O13" s="11">
        <f t="shared" si="1"/>
        <v>1.8181818181818181</v>
      </c>
      <c r="P13" s="11">
        <f t="shared" si="2"/>
        <v>8.8582320987654324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4.1318542222222225</v>
      </c>
      <c r="O14" s="11">
        <f t="shared" si="1"/>
        <v>1.8181818181818181</v>
      </c>
      <c r="P14" s="11">
        <f t="shared" si="2"/>
        <v>7.5124622222222222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7.3521283950617287</v>
      </c>
      <c r="O15" s="11">
        <f t="shared" si="1"/>
        <v>2.2424242424242422</v>
      </c>
      <c r="P15" s="11">
        <f t="shared" si="2"/>
        <v>16.486590946502055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3.7313173333333336</v>
      </c>
      <c r="O16" s="11">
        <f t="shared" si="1"/>
        <v>1.8181818181818181</v>
      </c>
      <c r="P16" s="11">
        <f t="shared" si="2"/>
        <v>6.7842133333333337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7.1029037037037019</v>
      </c>
      <c r="O17" s="11">
        <f t="shared" ref="O17:O18" si="3">(F17/100)*IF(G17&gt;$E$2,1,0.5)* 100/$F$2</f>
        <v>2.2424242424242422</v>
      </c>
      <c r="P17" s="11">
        <f t="shared" ref="P17:P18" si="4">N17*O17</f>
        <v>15.927723456790117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3.604832</v>
      </c>
      <c r="O18" s="11">
        <f t="shared" si="3"/>
        <v>1.8181818181818181</v>
      </c>
      <c r="P18" s="11">
        <f t="shared" si="4"/>
        <v>6.5542400000000001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7.2898222222222211</v>
      </c>
      <c r="O19" s="11">
        <f t="shared" ref="O19:O20" si="5">(F19/100)*IF(G19&gt;$E$2,1,0.5)* 100/$F$2</f>
        <v>2.2424242424242422</v>
      </c>
      <c r="P19" s="11">
        <f t="shared" ref="P19:P20" si="6">N19*O19</f>
        <v>16.346874074074069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8.7249066666666657</v>
      </c>
      <c r="O20" s="11">
        <f t="shared" si="5"/>
        <v>1.8181818181818181</v>
      </c>
      <c r="P20" s="11">
        <f t="shared" si="6"/>
        <v>15.863466666666664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6.6610962962962956</v>
      </c>
      <c r="O21" s="11">
        <f t="shared" si="1"/>
        <v>2.2424242424242422</v>
      </c>
      <c r="P21" s="11">
        <f t="shared" si="2"/>
        <v>14.937003815937146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3.9862044444444442</v>
      </c>
      <c r="O22" s="11">
        <f t="shared" si="1"/>
        <v>1.8181818181818181</v>
      </c>
      <c r="P22" s="11">
        <f t="shared" si="2"/>
        <v>7.2476444444444441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3.3806080000000005</v>
      </c>
      <c r="O23" s="11">
        <f t="shared" si="1"/>
        <v>1.8181818181818181</v>
      </c>
      <c r="P23" s="11">
        <f t="shared" si="2"/>
        <v>6.1465600000000009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7.295486419753086</v>
      </c>
      <c r="O24" s="11">
        <f t="shared" ref="O24:O25" si="7">(F24/100)*IF(G24&gt;$E$2,1,0.5)* 100/$F$2</f>
        <v>2.2424242424242422</v>
      </c>
      <c r="P24" s="11">
        <f t="shared" ref="P24:P25" si="8">N24*O24</f>
        <v>16.359575607931159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4.3658429629629625</v>
      </c>
      <c r="O25" s="11">
        <f t="shared" si="7"/>
        <v>1.8181818181818181</v>
      </c>
      <c r="P25" s="11">
        <f t="shared" si="8"/>
        <v>7.9378962962962953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7.6428905349794247</v>
      </c>
      <c r="O26" s="11">
        <f t="shared" si="1"/>
        <v>2.2424242424242422</v>
      </c>
      <c r="P26" s="11">
        <f t="shared" si="2"/>
        <v>17.138603017832647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4.5737402469135802</v>
      </c>
      <c r="O27" s="11">
        <f t="shared" ref="O27" si="10">(F27/100)*IF(G27&gt;$E$2,1,0.5)* 100/$F$2</f>
        <v>1.8181818181818181</v>
      </c>
      <c r="P27" s="11">
        <f t="shared" ref="P27" si="11">N27*O27</f>
        <v>8.3158913580246914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15.502908641975305</v>
      </c>
      <c r="O28" s="11">
        <f t="shared" si="1"/>
        <v>2.2424242424242422</v>
      </c>
      <c r="P28" s="11">
        <f t="shared" si="2"/>
        <v>34.764098166853707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8.1351111111111098</v>
      </c>
      <c r="O29" s="11">
        <f t="shared" si="1"/>
        <v>2.2727272727272729</v>
      </c>
      <c r="P29" s="11">
        <f t="shared" si="2"/>
        <v>18.488888888888887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9.1822459259259244</v>
      </c>
      <c r="O30" s="11">
        <f t="shared" ref="O30" si="12">(F30/100)*IF(G30&gt;$E$2,1,0.5)* 100/$F$2</f>
        <v>1.7878787878787878</v>
      </c>
      <c r="P30" s="11">
        <f t="shared" ref="P30" si="13">N30*O30</f>
        <v>16.416742716049381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9.466292674897117</v>
      </c>
      <c r="O31" s="11">
        <f t="shared" si="1"/>
        <v>1.7878787878787878</v>
      </c>
      <c r="P31" s="11">
        <f t="shared" si="2"/>
        <v>16.924583873300907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9.7329488065843623</v>
      </c>
      <c r="O32" s="11">
        <f t="shared" ref="O32:O34" si="14">(F32/100)*IF(G32&gt;$E$2,1,0.5)* 100/$F$2</f>
        <v>1.7878787878787878</v>
      </c>
      <c r="P32" s="11">
        <f t="shared" ref="P32:P34" si="15">N32*O32</f>
        <v>17.401332714802344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8.6537244444444443</v>
      </c>
      <c r="O33" s="11">
        <f t="shared" si="14"/>
        <v>1.8181818181818181</v>
      </c>
      <c r="P33" s="11">
        <f t="shared" si="15"/>
        <v>15.734044444444443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7.1652098765432086</v>
      </c>
      <c r="O34" s="11">
        <f t="shared" si="14"/>
        <v>2.2424242424242422</v>
      </c>
      <c r="P34" s="11">
        <f t="shared" si="15"/>
        <v>16.067440329218101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8.5757629629629619</v>
      </c>
      <c r="O35" s="11">
        <f t="shared" si="1"/>
        <v>1.8181818181818181</v>
      </c>
      <c r="P35" s="11">
        <f t="shared" si="2"/>
        <v>15.592296296296293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17.238000000000003</v>
      </c>
      <c r="O36" s="11">
        <f t="shared" si="1"/>
        <v>1.6363636363636365</v>
      </c>
      <c r="P36" s="11">
        <f t="shared" si="2"/>
        <v>28.207636363636372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7.910316181069958</v>
      </c>
      <c r="O37" s="11">
        <f t="shared" si="1"/>
        <v>2.2424242424242422</v>
      </c>
      <c r="P37" s="11">
        <f t="shared" ref="P37:P38" si="17">N37*O37</f>
        <v>17.738284769672024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2.0073030755555554</v>
      </c>
      <c r="O38" s="11">
        <f t="shared" si="1"/>
        <v>1.8181818181818181</v>
      </c>
      <c r="P38" s="11">
        <f t="shared" si="17"/>
        <v>3.649641955555555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7.4633671111111104</v>
      </c>
      <c r="O39" s="11">
        <f t="shared" si="1"/>
        <v>1.8181818181818181</v>
      </c>
      <c r="P39" s="11">
        <f t="shared" ref="P39:P49" si="18">N39*O39</f>
        <v>13.569758383838382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5.2601455573333347</v>
      </c>
      <c r="O40" s="11">
        <f t="shared" si="1"/>
        <v>1.8181818181818181</v>
      </c>
      <c r="P40" s="11">
        <f t="shared" si="18"/>
        <v>9.5639010133333358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0.14488319999999999</v>
      </c>
      <c r="O41" s="11">
        <f t="shared" si="1"/>
        <v>1.8181818181818181</v>
      </c>
      <c r="P41" s="11">
        <f t="shared" si="18"/>
        <v>0.26342399999999999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1.5523200000000001</v>
      </c>
      <c r="O42" s="11">
        <f t="shared" si="1"/>
        <v>1.8181818181818181</v>
      </c>
      <c r="P42" s="11">
        <f t="shared" si="18"/>
        <v>2.8224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1.7822933333333335</v>
      </c>
      <c r="O43" s="11">
        <f t="shared" si="1"/>
        <v>1.8181818181818181</v>
      </c>
      <c r="P43" s="11">
        <f t="shared" si="18"/>
        <v>3.2405333333333335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4.4743111111111116</v>
      </c>
      <c r="O44" s="11">
        <f t="shared" si="1"/>
        <v>1.8181818181818181</v>
      </c>
      <c r="P44" s="11">
        <f t="shared" si="18"/>
        <v>8.1351111111111116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0.80989708800000015</v>
      </c>
      <c r="O45" s="11">
        <f t="shared" si="1"/>
        <v>1.8181818181818181</v>
      </c>
      <c r="P45" s="11">
        <f t="shared" si="18"/>
        <v>1.4725401600000003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1.9765879466666665</v>
      </c>
      <c r="O46" s="11">
        <f t="shared" si="1"/>
        <v>1.8181818181818181</v>
      </c>
      <c r="P46" s="11">
        <f t="shared" si="18"/>
        <v>3.5937962666666663</v>
      </c>
    </row>
    <row r="47" spans="1:16" x14ac:dyDescent="0.25">
      <c r="A47" t="s">
        <v>46</v>
      </c>
      <c r="B47" t="s">
        <v>349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4.138966913580246</v>
      </c>
      <c r="O47" s="11">
        <f t="shared" ref="O47:O48" si="21">(F47/100)*IF(G47&gt;$E$2,1,0.5)* 100/$F$2</f>
        <v>1.7878787878787878</v>
      </c>
      <c r="P47" s="11">
        <f t="shared" ref="P47:P48" si="22">N47*O47</f>
        <v>7.3999711485222583</v>
      </c>
    </row>
    <row r="48" spans="1:16" x14ac:dyDescent="0.25">
      <c r="A48" t="s">
        <v>46</v>
      </c>
      <c r="B48" t="s">
        <v>350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3.9285559027709169</v>
      </c>
      <c r="O48" s="11">
        <f t="shared" si="21"/>
        <v>1.7878787878787878</v>
      </c>
      <c r="P48" s="11">
        <f t="shared" si="22"/>
        <v>7.0237817655601242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0.20582613333333336</v>
      </c>
      <c r="O49" s="11">
        <f t="shared" si="1"/>
        <v>1.8181818181818181</v>
      </c>
      <c r="P49" s="11">
        <f t="shared" si="18"/>
        <v>0.37422933333333336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9.8796942222222182</v>
      </c>
      <c r="O51" s="11">
        <f t="shared" si="1"/>
        <v>2</v>
      </c>
      <c r="P51" s="11">
        <f t="shared" si="2"/>
        <v>19.759388444444436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4.1938773333333339</v>
      </c>
      <c r="O52" s="11">
        <f t="shared" si="1"/>
        <v>1.606060606060606</v>
      </c>
      <c r="P52" s="11">
        <f t="shared" si="2"/>
        <v>6.7356211717171721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9.6525748148148125</v>
      </c>
      <c r="O53" s="11">
        <f t="shared" si="1"/>
        <v>2</v>
      </c>
      <c r="P53" s="11">
        <f t="shared" si="2"/>
        <v>19.305149629629625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4.1938773333333339</v>
      </c>
      <c r="O54" s="11">
        <f t="shared" si="1"/>
        <v>1.606060606060606</v>
      </c>
      <c r="P54" s="11">
        <f t="shared" si="2"/>
        <v>6.7356211717171721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7.427856378600822</v>
      </c>
      <c r="O55" s="11">
        <f t="shared" si="1"/>
        <v>1.8484848484848484</v>
      </c>
      <c r="P55" s="11">
        <f t="shared" si="2"/>
        <v>13.730279972565155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4.7411010370370379</v>
      </c>
      <c r="O56" s="11">
        <f t="shared" si="1"/>
        <v>1.606060606060606</v>
      </c>
      <c r="P56" s="11">
        <f t="shared" si="2"/>
        <v>7.6144956049382726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8.617336625514401</v>
      </c>
      <c r="O57" s="11">
        <f t="shared" si="1"/>
        <v>2.1515151515151514</v>
      </c>
      <c r="P57" s="11">
        <f t="shared" si="2"/>
        <v>18.540330315500679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5.0141487407407412</v>
      </c>
      <c r="O58" s="11">
        <f t="shared" si="1"/>
        <v>1.606060606060606</v>
      </c>
      <c r="P58" s="11">
        <f t="shared" si="2"/>
        <v>8.0530267654320991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8.6813267489711929</v>
      </c>
      <c r="O59" s="11">
        <f t="shared" ref="O59:O60" si="23">(F59/100)*IF(G59&gt;$E$2,1,0.5)* 100/$F$2</f>
        <v>2.1515151515151514</v>
      </c>
      <c r="P59" s="11">
        <f t="shared" ref="P59:P60" si="24">N59*O59</f>
        <v>18.678006035665291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5.051382518518519</v>
      </c>
      <c r="O60" s="11">
        <f t="shared" si="23"/>
        <v>1.606060606060606</v>
      </c>
      <c r="P60" s="11">
        <f t="shared" si="24"/>
        <v>8.1128264691358023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16.084790123456788</v>
      </c>
      <c r="O61" s="11">
        <f t="shared" si="1"/>
        <v>2.1515151515151514</v>
      </c>
      <c r="P61" s="11">
        <f t="shared" ref="P61:P62" si="25">N61*O61</f>
        <v>34.606669659558541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10.770528395061726</v>
      </c>
      <c r="O62" s="11">
        <f t="shared" si="1"/>
        <v>2</v>
      </c>
      <c r="P62" s="11">
        <f t="shared" si="25"/>
        <v>21.541056790123452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16.492000000000001</v>
      </c>
      <c r="O63" s="11">
        <f t="shared" ref="O63:O64" si="26">(F63/100)*IF(G63&gt;$E$2,1,0.5)* 100/$F$2</f>
        <v>2.1515151515151514</v>
      </c>
      <c r="P63" s="11">
        <f t="shared" ref="P63:P64" si="27">N63*O63</f>
        <v>35.482787878787882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11.043199999999999</v>
      </c>
      <c r="O64" s="11">
        <f t="shared" si="26"/>
        <v>2</v>
      </c>
      <c r="P64" s="11">
        <f t="shared" si="27"/>
        <v>22.086399999999998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9.7343762962962934</v>
      </c>
      <c r="O65" s="11">
        <f t="shared" si="1"/>
        <v>2</v>
      </c>
      <c r="P65" s="11">
        <f t="shared" si="2"/>
        <v>19.468752592592587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4.2294186666666675</v>
      </c>
      <c r="O66" s="11">
        <f t="shared" si="1"/>
        <v>1.606060606060606</v>
      </c>
      <c r="P66" s="11">
        <f t="shared" si="2"/>
        <v>6.792702707070708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8.2152059259259254</v>
      </c>
      <c r="O67" s="11">
        <f t="shared" si="1"/>
        <v>2</v>
      </c>
      <c r="P67" s="11">
        <f t="shared" si="2"/>
        <v>16.430411851851851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7.1387306666666683</v>
      </c>
      <c r="O68" s="11">
        <f t="shared" si="1"/>
        <v>1.606060606060606</v>
      </c>
      <c r="P68" s="11">
        <f t="shared" si="2"/>
        <v>11.465234101010102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8.6592711111111083</v>
      </c>
      <c r="O69" s="11">
        <f t="shared" si="1"/>
        <v>2</v>
      </c>
      <c r="P69" s="11">
        <f t="shared" si="2"/>
        <v>17.318542222222217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7.5246080000000015</v>
      </c>
      <c r="O70" s="11">
        <f t="shared" si="1"/>
        <v>1.606060606060606</v>
      </c>
      <c r="P70" s="11">
        <f t="shared" si="2"/>
        <v>12.084976484848486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8.9799848559670767</v>
      </c>
      <c r="O71" s="11">
        <f t="shared" ref="O71:O72" si="28">(F71/100)*IF(G71&gt;$E$2,1,0.5)* 100/$F$2</f>
        <v>2</v>
      </c>
      <c r="P71" s="11">
        <f t="shared" ref="P71:P72" si="29">N71*O71</f>
        <v>17.959969711934153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7.8032971851851869</v>
      </c>
      <c r="O72" s="11">
        <f t="shared" si="28"/>
        <v>1.606060606060606</v>
      </c>
      <c r="P72" s="11">
        <f t="shared" si="29"/>
        <v>12.532568206509541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9.5435061728395052</v>
      </c>
      <c r="O73" s="11">
        <f t="shared" ref="O73:O74" si="30">(F73/100)*IF(G73&gt;$E$2,1,0.5)* 100/$F$2</f>
        <v>2</v>
      </c>
      <c r="P73" s="11">
        <f t="shared" ref="P73:P74" si="31">N73*O73</f>
        <v>19.08701234567901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4.1464888888888893</v>
      </c>
      <c r="O74" s="11">
        <f t="shared" si="30"/>
        <v>1.606060606060606</v>
      </c>
      <c r="P74" s="11">
        <f t="shared" si="31"/>
        <v>6.6595124579124585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14.537392592592591</v>
      </c>
      <c r="O75" s="11">
        <f t="shared" si="1"/>
        <v>2.1515151515151514</v>
      </c>
      <c r="P75" s="11">
        <f t="shared" si="2"/>
        <v>31.277420426487087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4.2294186666666675</v>
      </c>
      <c r="O76" s="11">
        <f t="shared" si="1"/>
        <v>1.606060606060606</v>
      </c>
      <c r="P76" s="11">
        <f t="shared" si="2"/>
        <v>6.792702707070708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0.70845724444444425</v>
      </c>
      <c r="O77" s="11">
        <f t="shared" si="1"/>
        <v>1.606060606060606</v>
      </c>
      <c r="P77" s="11">
        <f t="shared" ref="P77" si="33">N77*O77</f>
        <v>1.1378252713804711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1.2449470893827164</v>
      </c>
      <c r="O78" s="11">
        <f t="shared" ref="O78" si="34">(F78/100)*IF(G78&gt;$E$2,1,0.5)* 100/$F$2</f>
        <v>1.606060606060606</v>
      </c>
      <c r="P78" s="11">
        <f t="shared" ref="P78" si="35">N78*O78</f>
        <v>1.9994604768873929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2.5042536296296301</v>
      </c>
      <c r="O79" s="11">
        <f t="shared" si="1"/>
        <v>1.606060606060606</v>
      </c>
      <c r="P79" s="11">
        <f t="shared" ref="P79:P89" si="36">N79*O79</f>
        <v>4.0219831021324355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3.5639295999999994</v>
      </c>
      <c r="O80" s="11">
        <f t="shared" ref="O80" si="37">(F80/100)*IF(G80&gt;$E$2,1,0.5)* 100/$F$2</f>
        <v>2.3636363636363638</v>
      </c>
      <c r="P80" s="11">
        <f t="shared" ref="P80" si="38">N80*O80</f>
        <v>8.4238335999999983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4.9144414814814814</v>
      </c>
      <c r="O81" s="11">
        <f t="shared" si="1"/>
        <v>2.1515151515151514</v>
      </c>
      <c r="P81" s="11">
        <f t="shared" si="36"/>
        <v>10.573495308641974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3.0941790814814811</v>
      </c>
      <c r="O82" s="11">
        <f t="shared" ref="O82" si="39">(F82/100)*IF(G82&gt;$E$2,1,0.5)* 100/$F$2</f>
        <v>1.7878787878787878</v>
      </c>
      <c r="P82" s="11">
        <f t="shared" ref="P82" si="40">N82*O82</f>
        <v>5.5320171456790117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2.1096675555555553</v>
      </c>
      <c r="O83" s="11">
        <f t="shared" si="1"/>
        <v>1.7878787878787878</v>
      </c>
      <c r="P83" s="11">
        <f t="shared" si="36"/>
        <v>3.7718298720538717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2.1096675555555553</v>
      </c>
      <c r="O84" s="11">
        <f t="shared" ref="O84:O86" si="41">(F84/100)*IF(G84&gt;$E$2,1,0.5)* 100/$F$2</f>
        <v>1.7878787878787878</v>
      </c>
      <c r="P84" s="11">
        <f t="shared" ref="P84:P86" si="42">N84*O84</f>
        <v>3.7718298720538717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0.56188079999999996</v>
      </c>
      <c r="O85" s="11">
        <f t="shared" si="41"/>
        <v>1.606060606060606</v>
      </c>
      <c r="P85" s="11">
        <f t="shared" si="42"/>
        <v>0.90241461818181801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1.1321003519999999</v>
      </c>
      <c r="O86" s="11">
        <f t="shared" si="41"/>
        <v>1.7878787878787878</v>
      </c>
      <c r="P86" s="11">
        <f t="shared" si="42"/>
        <v>2.0240582050909088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1.9874826429629622</v>
      </c>
      <c r="O87" s="11">
        <f t="shared" si="1"/>
        <v>1.7878787878787878</v>
      </c>
      <c r="P87" s="11">
        <f t="shared" si="36"/>
        <v>3.5533780586307504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0.85258853333333329</v>
      </c>
      <c r="O88" s="11">
        <f t="shared" ref="O88" si="43">(F88/100)*IF(G88&gt;$E$2,1,0.5)* 100/$F$2</f>
        <v>1.606060606060606</v>
      </c>
      <c r="P88" s="11">
        <f t="shared" ref="P88" si="44">N88*O88</f>
        <v>1.3693088565656564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1.8672696835160494</v>
      </c>
      <c r="O89" s="11">
        <f t="shared" si="1"/>
        <v>1.7878787878787878</v>
      </c>
      <c r="P89" s="11">
        <f t="shared" si="36"/>
        <v>3.338451858407482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9.8796942222222182</v>
      </c>
      <c r="O92" s="11">
        <f t="shared" si="1"/>
        <v>2</v>
      </c>
      <c r="P92" s="11">
        <f t="shared" si="2"/>
        <v>19.759388444444436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4.1938773333333339</v>
      </c>
      <c r="O93" s="11">
        <f t="shared" si="1"/>
        <v>1.606060606060606</v>
      </c>
      <c r="P93" s="11">
        <f t="shared" si="2"/>
        <v>6.7356211717171721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14.144</v>
      </c>
      <c r="O94" s="11">
        <f t="shared" si="1"/>
        <v>1.6363636363636365</v>
      </c>
      <c r="P94" s="11">
        <f t="shared" si="2"/>
        <v>23.144727272727273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8.643689876543208</v>
      </c>
      <c r="O95" s="11">
        <f t="shared" si="1"/>
        <v>2</v>
      </c>
      <c r="P95" s="11">
        <f t="shared" si="2"/>
        <v>17.287379753086416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3.7555342222222223</v>
      </c>
      <c r="O96" s="11">
        <f t="shared" si="1"/>
        <v>1.606060606060606</v>
      </c>
      <c r="P96" s="11">
        <f t="shared" si="2"/>
        <v>6.0316155690235691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11.141262222222224</v>
      </c>
      <c r="O97" s="11">
        <f t="shared" si="1"/>
        <v>1.606060606060606</v>
      </c>
      <c r="P97" s="11">
        <f t="shared" si="2"/>
        <v>17.893542356902358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11.027099999999997</v>
      </c>
      <c r="O98" s="11">
        <f t="shared" si="1"/>
        <v>2.1212121212121211</v>
      </c>
      <c r="P98" s="11">
        <f t="shared" si="2"/>
        <v>23.390818181818176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3.4248386666666666</v>
      </c>
      <c r="O99" s="11">
        <f t="shared" si="1"/>
        <v>1.606060606060606</v>
      </c>
      <c r="P99" s="11">
        <f t="shared" si="2"/>
        <v>5.5004984646464639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2.8940405925925927</v>
      </c>
      <c r="O100" s="11">
        <f t="shared" si="1"/>
        <v>1.606060606060606</v>
      </c>
      <c r="P100" s="11">
        <f t="shared" ref="P100:P124" si="45">N100*O100</f>
        <v>4.6480045881032543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1.9350613333333329</v>
      </c>
      <c r="O101" s="11">
        <f t="shared" ref="O101:O124" si="46">(F101/100)*IF(G101&gt;$E$2,1,0.5)* 100/$F$2</f>
        <v>1.606060606060606</v>
      </c>
      <c r="P101" s="11">
        <f t="shared" si="45"/>
        <v>3.1078257777777769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1.0750340740740738</v>
      </c>
      <c r="O102" s="11">
        <f t="shared" si="46"/>
        <v>1.606060606060606</v>
      </c>
      <c r="P102" s="11">
        <f t="shared" si="45"/>
        <v>1.7265698765432094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1.0769381999999998</v>
      </c>
      <c r="O103" s="11">
        <f t="shared" si="46"/>
        <v>1.606060606060606</v>
      </c>
      <c r="P103" s="11">
        <f t="shared" si="45"/>
        <v>1.7296280181818178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1.0483849566814814</v>
      </c>
      <c r="O104" s="11">
        <f t="shared" si="46"/>
        <v>1.606060606060606</v>
      </c>
      <c r="P104" s="11">
        <f t="shared" si="45"/>
        <v>1.683769778912682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1.8002422874074071</v>
      </c>
      <c r="O105" s="11">
        <f t="shared" si="46"/>
        <v>1.606060606060606</v>
      </c>
      <c r="P105" s="11">
        <f t="shared" si="45"/>
        <v>2.8912982191694718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1.6135984671604937</v>
      </c>
      <c r="O106" s="11">
        <f t="shared" si="46"/>
        <v>1.6363636363636365</v>
      </c>
      <c r="P106" s="11">
        <f t="shared" si="45"/>
        <v>2.6404338553535354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8.9473793580246888</v>
      </c>
      <c r="O108" s="11">
        <f t="shared" ref="O108" si="47">(F108/100)*IF(G108&gt;$E$2,1,0.5)* 100/$F$2</f>
        <v>1.6363636363636365</v>
      </c>
      <c r="P108" s="11">
        <f t="shared" ref="P108" si="48">N108*O108</f>
        <v>14.641166222222219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9.4333392592592578</v>
      </c>
      <c r="O109" s="11">
        <f t="shared" si="46"/>
        <v>1.6363636363636365</v>
      </c>
      <c r="P109" s="11">
        <f t="shared" si="45"/>
        <v>15.436373333333332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9.7353552592592578</v>
      </c>
      <c r="O110" s="11">
        <f t="shared" ref="O110" si="50">(F110/100)*IF(G110&gt;$E$2,1,0.5)* 100/$F$2</f>
        <v>1.6363636363636365</v>
      </c>
      <c r="P110" s="11">
        <f t="shared" ref="P110" si="51">N110*O110</f>
        <v>15.930581333333333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5.3792402222222231</v>
      </c>
      <c r="O111" s="11">
        <f t="shared" ref="O111" si="53">(F111/100)*IF(G111&gt;$E$2,1,0.5)* 100/$F$2</f>
        <v>1.3333333333333333</v>
      </c>
      <c r="P111" s="11">
        <f t="shared" ref="P111" si="54">N111*O111</f>
        <v>7.1723202962962969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15.630686814814814</v>
      </c>
      <c r="O113" s="11">
        <f t="shared" si="46"/>
        <v>1.7878787878787878</v>
      </c>
      <c r="P113" s="11">
        <f t="shared" si="45"/>
        <v>27.945773396184059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7.0979999999999999</v>
      </c>
      <c r="O114" s="11">
        <f t="shared" si="46"/>
        <v>1.6363636363636365</v>
      </c>
      <c r="P114" s="11">
        <f t="shared" si="45"/>
        <v>11.614909090909091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6.8287157201646069</v>
      </c>
      <c r="O115" s="11">
        <f t="shared" si="46"/>
        <v>1.7878787878787878</v>
      </c>
      <c r="P115" s="11">
        <f t="shared" si="45"/>
        <v>12.208915984536722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7.657</v>
      </c>
      <c r="O116" s="11">
        <f t="shared" si="46"/>
        <v>1.6363636363636365</v>
      </c>
      <c r="P116" s="11">
        <f t="shared" si="45"/>
        <v>12.529636363636364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14.144</v>
      </c>
      <c r="O117" s="11">
        <f t="shared" si="46"/>
        <v>1.6363636363636365</v>
      </c>
      <c r="P117" s="11">
        <f t="shared" si="45"/>
        <v>23.144727272727273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7.8078000000000012</v>
      </c>
      <c r="O118" s="11">
        <f t="shared" si="46"/>
        <v>1.6363636363636365</v>
      </c>
      <c r="P118" s="11">
        <f t="shared" si="45"/>
        <v>12.776400000000002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8.1755606913580241</v>
      </c>
      <c r="O119" s="11">
        <f t="shared" si="46"/>
        <v>1.6363636363636365</v>
      </c>
      <c r="P119" s="11">
        <f t="shared" si="45"/>
        <v>13.378190222222223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6.1925925925925904</v>
      </c>
      <c r="O120" s="11">
        <f t="shared" si="46"/>
        <v>2.1212121212121211</v>
      </c>
      <c r="P120" s="11">
        <f t="shared" si="45"/>
        <v>13.135802469135797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3.7284361481481483</v>
      </c>
      <c r="O121" s="11">
        <f t="shared" si="46"/>
        <v>1.5151515151515151</v>
      </c>
      <c r="P121" s="11">
        <f t="shared" si="45"/>
        <v>5.6491456790123458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2.9466450000000002</v>
      </c>
      <c r="O122" s="11">
        <f t="shared" si="46"/>
        <v>1.6363636363636365</v>
      </c>
      <c r="P122" s="11">
        <f t="shared" si="45"/>
        <v>4.8217827272727281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1.5070293333333338</v>
      </c>
      <c r="O123" s="11">
        <f t="shared" si="46"/>
        <v>1.606060606060606</v>
      </c>
      <c r="P123" s="11">
        <f t="shared" si="45"/>
        <v>2.420380444444445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1.03488</v>
      </c>
      <c r="O124" s="11">
        <f t="shared" si="46"/>
        <v>1.8181818181818181</v>
      </c>
      <c r="P124" s="11">
        <f t="shared" si="45"/>
        <v>1.8815999999999999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topLeftCell="A40" workbookViewId="0">
      <selection activeCell="A65" sqref="A65:XFD65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90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9.7320533333333312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11.023211959595958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10.536960000000001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10.683306666666667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12.462127407407408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5.5498488888888886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16.370694320987653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23.270804279835389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22.481963456790119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32.210340740740733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28.33120826038159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24.297471904227454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25.454494375857337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34.764098166853707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34.905631604938264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16.924583873300907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17.401332714802344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28.207636363636372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15.734044444444443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31.659736625514395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13.569758383838382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9.5639010133333358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21.38792672522758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0.26342399999999999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2.8224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3.2405333333333335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8.1351111111111116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1.4725401600000003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3.5937962666666663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349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7.3999711485222583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350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7.0237817655601242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0.37422933333333336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26.49500961616161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26.040770801346795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21.344775577503427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26.593357080932776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26.790832504801095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56.147726449681997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57.569187878787879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26.261455299663297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27.895645952861955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29.403518707070702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30.492537918443695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25.74652480359147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38.070123133557793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4.0219831021324355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24.529346054320982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1.1378252713804711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1.9994604768873929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3.7718298720538717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3.7718298720538717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0.90241461818181801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2.0240582050909088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3.5533780586307504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1.3693088565656564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3.338451858407482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26.49500961616161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23.144727272727273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23.318995322109984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17.893542356902358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28.891316646464638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4.6480045881032543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3.1078257777777769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1.7265698765432094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1.7296280181818178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1.683769778912682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2.8912982191694718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2.6404338553535354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14.641166222222219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15.436373333333332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23.102901629629628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27.945773396184059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11.614909090909091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24.738552348173087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23.144727272727273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12.776400000000002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13.378190222222223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18.784948148148143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4.8217827272727281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2.420380444444445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1.8815999999999999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D13" sqref="D13"/>
    </sheetView>
  </sheetViews>
  <sheetFormatPr defaultRowHeight="15" x14ac:dyDescent="0.25"/>
  <cols>
    <col min="8" max="8" width="10.7109375" bestFit="1" customWidth="1"/>
  </cols>
  <sheetData>
    <row r="1" spans="1:11" x14ac:dyDescent="0.25">
      <c r="A1" s="36" t="s">
        <v>370</v>
      </c>
      <c r="B1" s="36">
        <v>7</v>
      </c>
    </row>
    <row r="2" spans="1:11" x14ac:dyDescent="0.25">
      <c r="B2" s="33"/>
      <c r="C2" s="33"/>
    </row>
    <row r="3" spans="1:11" x14ac:dyDescent="0.25">
      <c r="B3" s="10" t="s">
        <v>374</v>
      </c>
      <c r="D3" t="s">
        <v>373</v>
      </c>
      <c r="E3" t="s">
        <v>371</v>
      </c>
      <c r="F3" t="s">
        <v>375</v>
      </c>
      <c r="G3" t="s">
        <v>376</v>
      </c>
      <c r="H3" t="s">
        <v>372</v>
      </c>
      <c r="K3" s="10"/>
    </row>
    <row r="4" spans="1:11" x14ac:dyDescent="0.25">
      <c r="A4" t="s">
        <v>87</v>
      </c>
      <c r="B4" s="10">
        <f>SUM(E4:H4)-D4</f>
        <v>263</v>
      </c>
      <c r="D4" s="5">
        <v>315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200</v>
      </c>
      <c r="D5" s="5">
        <v>183</v>
      </c>
      <c r="E5">
        <v>287</v>
      </c>
      <c r="F5">
        <v>12</v>
      </c>
      <c r="G5">
        <v>0</v>
      </c>
      <c r="H5">
        <f>MIN(41*12,B1*12)</f>
        <v>84</v>
      </c>
    </row>
    <row r="6" spans="1:11" x14ac:dyDescent="0.25">
      <c r="A6" t="s">
        <v>367</v>
      </c>
      <c r="B6" s="10">
        <f>SUM(E6:H6)-D6</f>
        <v>356</v>
      </c>
      <c r="D6" s="5">
        <v>54</v>
      </c>
      <c r="E6">
        <v>189</v>
      </c>
      <c r="F6">
        <v>11</v>
      </c>
      <c r="G6">
        <v>0</v>
      </c>
      <c r="H6">
        <f>IF(B1&lt;14,B1*(6+6*(B1+1)/2),990+(B1-13)*88+IF(B1&gt;29,(B1-29)*88))</f>
        <v>210</v>
      </c>
    </row>
    <row r="7" spans="1:11" x14ac:dyDescent="0.25">
      <c r="A7" t="s">
        <v>89</v>
      </c>
      <c r="B7" s="10">
        <f>SUM(E7:H7)-D7</f>
        <v>747</v>
      </c>
      <c r="D7" s="5">
        <v>0</v>
      </c>
      <c r="E7">
        <v>0</v>
      </c>
      <c r="F7">
        <v>535</v>
      </c>
      <c r="G7">
        <v>0</v>
      </c>
      <c r="H7">
        <f>16+B1*MIN(B1,12)*4</f>
        <v>212</v>
      </c>
    </row>
    <row r="8" spans="1:11" x14ac:dyDescent="0.25">
      <c r="A8" s="34" t="s">
        <v>374</v>
      </c>
      <c r="B8" s="34">
        <f>SUM(B4:B7)</f>
        <v>1566</v>
      </c>
      <c r="C8" s="35"/>
      <c r="D8" s="35"/>
      <c r="E8" s="35"/>
      <c r="F8" s="35"/>
      <c r="G8" s="35"/>
      <c r="H8" s="35"/>
    </row>
    <row r="9" spans="1:11" x14ac:dyDescent="0.25">
      <c r="B9" s="10"/>
    </row>
    <row r="10" spans="1:11" x14ac:dyDescent="0.25">
      <c r="A10" t="s">
        <v>90</v>
      </c>
      <c r="B10" s="10">
        <f t="shared" ref="B10:B17" si="0">SUM(E10:H10)-D10</f>
        <v>2364</v>
      </c>
      <c r="D10" s="5">
        <v>861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20</v>
      </c>
      <c r="D11" s="5">
        <v>150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487</v>
      </c>
      <c r="D12" s="5">
        <v>117</v>
      </c>
      <c r="E12">
        <v>274</v>
      </c>
      <c r="F12">
        <v>22</v>
      </c>
      <c r="G12">
        <v>0</v>
      </c>
      <c r="H12">
        <f>MIN(B1,63)*44</f>
        <v>308</v>
      </c>
    </row>
    <row r="13" spans="1:11" x14ac:dyDescent="0.25">
      <c r="A13" t="s">
        <v>93</v>
      </c>
      <c r="B13" s="10">
        <f t="shared" si="0"/>
        <v>985</v>
      </c>
      <c r="D13" s="5">
        <v>127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368</v>
      </c>
      <c r="B14" s="10">
        <f t="shared" si="0"/>
        <v>572</v>
      </c>
      <c r="D14" s="5">
        <v>418</v>
      </c>
      <c r="E14">
        <v>813</v>
      </c>
      <c r="F14">
        <v>75</v>
      </c>
      <c r="G14">
        <v>0</v>
      </c>
      <c r="H14">
        <f>15*B1 - 3</f>
        <v>102</v>
      </c>
    </row>
    <row r="15" spans="1:11" x14ac:dyDescent="0.25">
      <c r="A15" t="s">
        <v>95</v>
      </c>
      <c r="B15" s="10">
        <f t="shared" si="0"/>
        <v>208</v>
      </c>
      <c r="D15" s="5">
        <v>100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369</v>
      </c>
      <c r="B16" s="10">
        <f t="shared" si="0"/>
        <v>20</v>
      </c>
      <c r="D16" s="5">
        <v>0</v>
      </c>
      <c r="E16">
        <v>0</v>
      </c>
      <c r="F16">
        <v>0</v>
      </c>
      <c r="G16">
        <v>13</v>
      </c>
      <c r="H16">
        <f>B1</f>
        <v>7</v>
      </c>
    </row>
    <row r="17" spans="1:8" x14ac:dyDescent="0.25">
      <c r="A17" t="s">
        <v>377</v>
      </c>
      <c r="B17" s="10">
        <f t="shared" si="0"/>
        <v>70</v>
      </c>
      <c r="D17" s="5">
        <v>1</v>
      </c>
      <c r="E17">
        <v>0</v>
      </c>
      <c r="F17">
        <v>0</v>
      </c>
      <c r="G17">
        <v>71</v>
      </c>
      <c r="H17">
        <v>0</v>
      </c>
    </row>
    <row r="18" spans="1:8" x14ac:dyDescent="0.25">
      <c r="A18" s="34" t="s">
        <v>374</v>
      </c>
      <c r="B18" s="34">
        <f>SUM(B10:B17)</f>
        <v>4726</v>
      </c>
      <c r="C18" s="35"/>
      <c r="D18" s="35"/>
      <c r="E18" s="35"/>
      <c r="F18" s="35"/>
      <c r="G18" s="35"/>
      <c r="H18" s="35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Axis, template</vt:lpstr>
      <vt:lpstr>Panzer Fuel</vt:lpstr>
      <vt:lpstr>German Support Units</vt:lpstr>
      <vt:lpstr>Air units,Axis template</vt:lpstr>
      <vt:lpstr>AirDevices</vt:lpstr>
      <vt:lpstr>DeviceVals</vt:lpstr>
      <vt:lpstr>DogFighters</vt:lpstr>
      <vt:lpstr>Soviet Aircraft 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2017-07-09T18:40:37Z</dcterms:modified>
</cp:coreProperties>
</file>