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Dontra85\Turn 8\"/>
    </mc:Choice>
  </mc:AlternateContent>
  <bookViews>
    <workbookView xWindow="0" yWindow="0" windowWidth="19200" windowHeight="11595"/>
  </bookViews>
  <sheets>
    <sheet name="Axis, template" sheetId="5" r:id="rId1"/>
    <sheet name="Panzer Fuel" sheetId="23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  <sheet name="Soviet Aircraft Totals" sheetId="24" r:id="rId8"/>
  </sheets>
  <definedNames>
    <definedName name="_xlnm._FilterDatabase" localSheetId="6" hidden="1">DogFighters!$N$1:$N$152</definedName>
    <definedName name="_xlnm._FilterDatabase" localSheetId="2" hidden="1">'German Support Units'!$B$1:$B$120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24" l="1"/>
  <c r="D32" i="24" s="1"/>
  <c r="D18" i="24"/>
  <c r="D8" i="24"/>
  <c r="H31" i="24"/>
  <c r="B31" i="24" s="1"/>
  <c r="H30" i="24"/>
  <c r="B30" i="24" s="1"/>
  <c r="H29" i="24"/>
  <c r="B29" i="24" s="1"/>
  <c r="B32" i="24" l="1"/>
  <c r="B24" i="24"/>
  <c r="B23" i="24"/>
  <c r="B22" i="24"/>
  <c r="B21" i="24"/>
  <c r="B20" i="24"/>
  <c r="H26" i="24"/>
  <c r="B26" i="24" s="1"/>
  <c r="H25" i="24"/>
  <c r="B25" i="24" s="1"/>
  <c r="B27" i="24" l="1"/>
  <c r="H6" i="24"/>
  <c r="B17" i="24"/>
  <c r="H14" i="24"/>
  <c r="H12" i="24" l="1"/>
  <c r="B6" i="24" l="1"/>
  <c r="H7" i="24"/>
  <c r="B7" i="24" s="1"/>
  <c r="B4" i="24"/>
  <c r="H5" i="24"/>
  <c r="B5" i="24" s="1"/>
  <c r="B12" i="24"/>
  <c r="H16" i="24"/>
  <c r="B16" i="24" s="1"/>
  <c r="B11" i="24"/>
  <c r="B10" i="24"/>
  <c r="B15" i="24"/>
  <c r="B13" i="24"/>
  <c r="B14" i="24"/>
  <c r="B18" i="24" l="1"/>
  <c r="B8" i="24"/>
  <c r="L48" i="7" l="1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C25" i="23" l="1"/>
  <c r="C26" i="23" s="1"/>
  <c r="C27" i="23" s="1"/>
  <c r="C28" i="23" s="1"/>
  <c r="C29" i="23" s="1"/>
  <c r="C2" i="23" s="1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<sst xmlns="http://schemas.openxmlformats.org/spreadsheetml/2006/main" count="1228" uniqueCount="384">
  <si>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</si>
  <si>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</si>
  <si>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</si>
  <si>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</si>
  <si>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</si>
  <si>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</si>
  <si>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</si>
  <si>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</si>
  <si>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</si>
  <si>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</si>
  <si>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</si>
  <si>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</si>
  <si>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</si>
  <si>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</si>
  <si>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</si>
  <si>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</si>
  <si>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</si>
  <si>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</si>
  <si>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</si>
  <si>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</si>
  <si>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</si>
  <si>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</si>
  <si>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</si>
  <si>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</si>
  <si>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</si>
  <si>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</si>
  <si>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</si>
  <si>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</si>
  <si>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</si>
  <si>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</si>
  <si>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</si>
  <si>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</si>
  <si>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</si>
  <si>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</si>
  <si>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</si>
  <si>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</si>
  <si>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</si>
  <si>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</si>
  <si>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</si>
  <si>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</si>
  <si>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</si>
  <si>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</si>
  <si>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</si>
  <si>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</si>
  <si>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</si>
  <si>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</si>
  <si>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</si>
  <si>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</si>
  <si>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</si>
  <si>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</si>
  <si>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</si>
  <si>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</si>
  <si>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</si>
  <si>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</si>
  <si>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</si>
  <si>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</si>
  <si>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</si>
  <si>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</si>
  <si>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</si>
  <si>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</si>
  <si>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</si>
  <si>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</si>
  <si>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</si>
  <si>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</si>
  <si>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</si>
  <si>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</si>
  <si>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</si>
  <si>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</si>
  <si>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</si>
  <si>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</si>
  <si>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</si>
  <si>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</si>
  <si>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</si>
  <si>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</si>
  <si>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</si>
  <si>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</si>
  <si>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</si>
  <si>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</si>
  <si>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</si>
  <si>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</si>
  <si>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</si>
  <si>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</si>
  <si>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</si>
  <si>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</si>
  <si>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</si>
  <si>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</si>
  <si>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</si>
  <si>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</si>
  <si>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</si>
  <si>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</si>
  <si>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</si>
  <si>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</si>
  <si>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</si>
  <si>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</si>
  <si>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</si>
  <si>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</si>
  <si>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</si>
  <si>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</si>
  <si>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</si>
  <si>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</si>
  <si>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</si>
  <si>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</si>
  <si>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</si>
  <si>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</si>
  <si>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</si>
  <si>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</si>
  <si>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</si>
  <si>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</si>
  <si>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</si>
  <si>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</si>
  <si>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</si>
  <si>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</si>
  <si>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</si>
  <si>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</si>
  <si>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</si>
  <si>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</si>
  <si>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</si>
  <si>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</si>
  <si>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</si>
  <si>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</si>
  <si>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</si>
  <si>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</si>
  <si>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</si>
  <si>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</si>
  <si>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</si>
  <si>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</si>
  <si>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</si>
  <si>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</si>
  <si>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</si>
  <si>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</si>
  <si>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</si>
  <si>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</si>
  <si>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</si>
  <si>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</si>
  <si>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</si>
  <si>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</si>
  <si>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</si>
  <si>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</si>
  <si>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</si>
  <si>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</si>
  <si>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</si>
  <si>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</si>
  <si>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</si>
  <si>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</si>
  <si>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</si>
  <si>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</si>
  <si>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</si>
  <si>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</si>
  <si>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</si>
  <si>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</si>
  <si>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</si>
  <si>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</si>
  <si>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</si>
  <si>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</si>
  <si>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</si>
  <si>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</si>
  <si>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</si>
  <si>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</si>
  <si>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</si>
  <si>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</si>
  <si>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</si>
  <si>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</si>
  <si>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</si>
  <si>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</si>
  <si>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</si>
  <si>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</si>
  <si>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</si>
  <si>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</si>
  <si>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</si>
  <si>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</si>
  <si>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</si>
  <si>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</si>
  <si>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</si>
  <si>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</si>
  <si>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</si>
  <si>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</si>
  <si>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</si>
  <si>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</si>
  <si>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</si>
  <si>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</si>
  <si>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</si>
  <si>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</si>
  <si>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</si>
  <si>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</si>
  <si>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</si>
  <si>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</si>
  <si>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</si>
  <si>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</si>
  <si>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</si>
  <si>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</si>
  <si>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</si>
  <si>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</si>
  <si>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</si>
  <si>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</si>
  <si>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</si>
  <si>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</si>
  <si>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</si>
  <si>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</si>
  <si>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</si>
  <si>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</si>
  <si>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</si>
  <si>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</si>
  <si>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</si>
  <si>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</si>
  <si>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</si>
  <si>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</si>
  <si>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</si>
  <si>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</si>
  <si>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</si>
  <si>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</si>
  <si>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</si>
  <si>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</si>
  <si>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</si>
  <si>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</si>
  <si>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</si>
  <si>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</si>
  <si>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</si>
  <si>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</si>
  <si>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</si>
  <si>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</si>
  <si>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</si>
  <si>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</si>
  <si>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</si>
  <si>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</si>
  <si>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</si>
  <si>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</si>
  <si>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</si>
  <si>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</si>
  <si>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</si>
  <si>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</si>
  <si>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</si>
  <si>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</si>
  <si>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</si>
  <si>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</si>
  <si>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</si>
  <si>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</si>
  <si>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</si>
  <si>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</si>
  <si>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</si>
  <si>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</si>
  <si>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</si>
  <si>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</si>
  <si>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</si>
  <si>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</si>
  <si>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</si>
  <si>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</si>
  <si>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</si>
  <si>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</si>
  <si>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</si>
  <si>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</si>
  <si>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</si>
  <si>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</si>
  <si>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</si>
  <si>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</si>
  <si>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</si>
  <si>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</si>
  <si>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</si>
  <si>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</si>
  <si>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</si>
  <si>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</si>
  <si>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</si>
  <si>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</si>
  <si>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</si>
  <si>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</si>
  <si>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</si>
  <si>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</si>
  <si>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</si>
  <si>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</si>
  <si>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</si>
  <si>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</si>
  <si>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</si>
  <si>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</si>
  <si>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</si>
  <si>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</si>
  <si>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</si>
  <si>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</si>
  <si>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</si>
  <si>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</si>
  <si>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</si>
  <si>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</si>
  <si>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</si>
  <si>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</si>
  <si>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</si>
  <si>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</si>
  <si>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</si>
  <si>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</si>
  <si>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</si>
  <si>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</si>
  <si>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</si>
  <si>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</si>
  <si>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</si>
  <si>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</si>
  <si>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</si>
  <si>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</si>
  <si>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</si>
  <si>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</si>
  <si>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</si>
  <si>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</si>
  <si>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</si>
  <si>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</si>
  <si>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</si>
  <si>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</si>
  <si>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</si>
  <si>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</si>
  <si>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Vehicles</t>
  </si>
  <si>
    <t>Fuel State</t>
  </si>
  <si>
    <t>MP Dist</t>
  </si>
  <si>
    <t>Hex Dist</t>
  </si>
  <si>
    <t>Date</t>
  </si>
  <si>
    <t>Weather</t>
  </si>
  <si>
    <t>X</t>
  </si>
  <si>
    <t>Y</t>
  </si>
  <si>
    <t>Ref Date</t>
  </si>
  <si>
    <t>1: Clear</t>
  </si>
  <si>
    <t>2: Mud or Snow</t>
  </si>
  <si>
    <t>3: Blizzard</t>
  </si>
  <si>
    <t>40: Red</t>
  </si>
  <si>
    <t>48: Orange</t>
  </si>
  <si>
    <t>64: Yellow</t>
  </si>
  <si>
    <t>78: Dark Green</t>
  </si>
  <si>
    <t>90: Ligt Green</t>
  </si>
  <si>
    <t>Ref Values:</t>
  </si>
  <si>
    <t>Expected MP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</si>
  <si>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</si>
  <si>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</si>
  <si>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</si>
  <si>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</si>
  <si>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</si>
  <si>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</si>
  <si>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</si>
  <si>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</si>
  <si>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</si>
  <si>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</si>
  <si>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</si>
  <si>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</si>
  <si>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</si>
  <si>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</si>
  <si>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</si>
  <si>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</si>
  <si>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</si>
  <si>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</si>
  <si>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</si>
  <si>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</si>
  <si>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</si>
  <si>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</si>
  <si>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</si>
  <si>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</si>
  <si>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</si>
  <si>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</si>
  <si>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</si>
  <si>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</si>
  <si>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</si>
  <si>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</si>
  <si>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</si>
  <si>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</si>
  <si>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</si>
  <si>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</si>
  <si>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</si>
  <si>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Ju 52/3m</t>
  </si>
  <si>
    <t>Airfield Attack</t>
  </si>
  <si>
    <t>He 111H</t>
  </si>
  <si>
    <t>16th LW Airbase</t>
  </si>
  <si>
    <t>Do 217</t>
  </si>
  <si>
    <t>Interdicctors</t>
  </si>
  <si>
    <t>60th Mot Division</t>
  </si>
  <si>
    <t>IL-2</t>
  </si>
  <si>
    <t>IL-4</t>
  </si>
  <si>
    <t>Pe-8</t>
  </si>
  <si>
    <t>Turn No.</t>
  </si>
  <si>
    <t>Start</t>
  </si>
  <si>
    <t>Production</t>
  </si>
  <si>
    <t>Losses</t>
  </si>
  <si>
    <t>Total</t>
  </si>
  <si>
    <t>Pool</t>
  </si>
  <si>
    <t>Reinf.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</si>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</sst>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1" fontId="0" fillId="6" borderId="0" xfId="0" applyNumberFormat="1" applyFill="1"/>
    <xf numFmtId="0" fontId="0" fillId="6" borderId="0" xfId="0" applyFill="1"/>
    <xf numFmtId="17" fontId="0" fillId="6" borderId="0" xfId="0" applyNumberFormat="1" applyFill="1"/>
    <xf numFmtId="17" fontId="0" fillId="7" borderId="0" xfId="0" applyNumberFormat="1" applyFill="1"/>
    <xf numFmtId="0" fontId="0" fillId="7" borderId="0" xfId="0" applyFill="1"/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quotePrefix="1"/>
    <xf numFmtId="0" fontId="8" fillId="8" borderId="0" xfId="0" applyFont="1" applyFill="1"/>
    <xf numFmtId="0" fontId="7" fillId="8" borderId="0" xfId="0" applyFont="1" applyFill="1"/>
    <xf numFmtId="0" fontId="0" fillId="8" borderId="0" xfId="0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E11" sqref="E11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1306582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222529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x14ac:dyDescent="0.25">
      <c r="A4" s="8">
        <v>1</v>
      </c>
      <c r="B4" s="4">
        <f t="shared" ref="B4:B67" si="1">H4+L4+P4+T4+X4+AB4-AF4</f>
        <v>1459962</v>
      </c>
      <c r="C4" s="4">
        <f t="shared" ref="C4:C67" si="2">I4+M4+Q4+U4+Y4+AC4-AG4</f>
        <v>4305</v>
      </c>
      <c r="D4" s="4">
        <f t="shared" ref="D4:D67" si="3">J4+N4+R4+V4+Z4+AD4-AH4</f>
        <v>-13548</v>
      </c>
      <c r="E4" s="4">
        <f t="shared" ref="E4:E67" si="4">K4+O4+S4+W4+AA4+AE4-AI4</f>
        <v>-3399</v>
      </c>
      <c r="F4" s="23">
        <f>IFERROR(100*H4*$I$3/(I4*$H$3),0)</f>
        <v>100.2345326739453</v>
      </c>
      <c r="G4" s="23">
        <f t="shared" ref="G4:G67" si="5">IFERROR(100*AF4*$AG$3/(AG4*$AF$3),0)</f>
        <v>103.24660531465102</v>
      </c>
      <c r="H4" s="9">
        <v>3346039</v>
      </c>
      <c r="I4" s="9">
        <v>32377</v>
      </c>
      <c r="J4" s="9">
        <v>5265</v>
      </c>
      <c r="K4" s="9">
        <v>3108</v>
      </c>
      <c r="L4" s="9">
        <v>691878</v>
      </c>
      <c r="M4" s="9">
        <v>5187</v>
      </c>
      <c r="N4" s="9">
        <v>264</v>
      </c>
      <c r="O4" s="9">
        <v>376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3633181</v>
      </c>
      <c r="AG4" s="9">
        <v>40366</v>
      </c>
      <c r="AH4" s="9">
        <v>19674</v>
      </c>
      <c r="AI4" s="9">
        <v>7581</v>
      </c>
    </row>
    <row r="5" spans="1:35" x14ac:dyDescent="0.25">
      <c r="A5" s="5">
        <v>2</v>
      </c>
      <c r="B5" s="4">
        <f t="shared" si="1"/>
        <v>1244495</v>
      </c>
      <c r="C5" s="4">
        <f t="shared" si="2"/>
        <v>5383</v>
      </c>
      <c r="D5" s="4">
        <f t="shared" si="3"/>
        <v>-11923</v>
      </c>
      <c r="E5" s="4">
        <f t="shared" si="4"/>
        <v>-3437</v>
      </c>
      <c r="F5" s="23">
        <f t="shared" ref="F5:F68" si="6">IFERROR(100*H5*$I$3/(I5*$H$3),0)</f>
        <v>102.46216313644889</v>
      </c>
      <c r="G5" s="23">
        <f t="shared" si="5"/>
        <v>115.31017197282377</v>
      </c>
      <c r="H5" s="7">
        <v>3366841</v>
      </c>
      <c r="I5" s="7">
        <v>31870</v>
      </c>
      <c r="J5" s="7">
        <v>5122</v>
      </c>
      <c r="K5" s="7">
        <v>3181</v>
      </c>
      <c r="L5" s="7">
        <v>685195</v>
      </c>
      <c r="M5" s="7">
        <v>4919</v>
      </c>
      <c r="N5" s="7">
        <v>259</v>
      </c>
      <c r="O5" s="7">
        <v>406</v>
      </c>
      <c r="P5" s="7">
        <v>412014</v>
      </c>
      <c r="Q5" s="7">
        <v>2624</v>
      </c>
      <c r="R5" s="7">
        <v>149</v>
      </c>
      <c r="S5" s="7">
        <v>308</v>
      </c>
      <c r="T5" s="7">
        <v>219340</v>
      </c>
      <c r="U5" s="7">
        <v>1409</v>
      </c>
      <c r="V5" s="7">
        <v>339</v>
      </c>
      <c r="W5" s="7">
        <v>75</v>
      </c>
      <c r="X5" s="7">
        <v>340637</v>
      </c>
      <c r="Y5" s="7">
        <v>2577</v>
      </c>
      <c r="Z5" s="7">
        <v>30</v>
      </c>
      <c r="AA5" s="7">
        <v>283</v>
      </c>
      <c r="AB5" s="7">
        <v>76510</v>
      </c>
      <c r="AC5" s="7">
        <v>344</v>
      </c>
      <c r="AD5" s="7">
        <v>47</v>
      </c>
      <c r="AE5" s="7">
        <v>72</v>
      </c>
      <c r="AF5" s="7">
        <v>3856042</v>
      </c>
      <c r="AG5" s="7">
        <v>38360</v>
      </c>
      <c r="AH5" s="7">
        <v>17869</v>
      </c>
      <c r="AI5" s="7">
        <v>7762</v>
      </c>
    </row>
    <row r="6" spans="1:35" x14ac:dyDescent="0.25">
      <c r="A6" s="5">
        <v>3</v>
      </c>
      <c r="B6" s="4">
        <f t="shared" si="1"/>
        <v>1453514</v>
      </c>
      <c r="C6" s="4">
        <f t="shared" si="2"/>
        <v>9620</v>
      </c>
      <c r="D6" s="4">
        <f t="shared" si="3"/>
        <v>-8878</v>
      </c>
      <c r="E6" s="4">
        <f t="shared" si="4"/>
        <v>-4100</v>
      </c>
      <c r="F6" s="23">
        <f t="shared" si="6"/>
        <v>101.33325997907339</v>
      </c>
      <c r="G6" s="23">
        <f t="shared" si="5"/>
        <v>120.53337784023901</v>
      </c>
      <c r="H6" s="7">
        <v>3444046</v>
      </c>
      <c r="I6" s="7">
        <v>32964</v>
      </c>
      <c r="J6" s="7">
        <v>5149</v>
      </c>
      <c r="K6" s="7">
        <v>3170</v>
      </c>
      <c r="L6" s="7">
        <v>687724</v>
      </c>
      <c r="M6" s="7">
        <v>4984</v>
      </c>
      <c r="N6" s="7">
        <v>245</v>
      </c>
      <c r="O6" s="7">
        <v>404</v>
      </c>
      <c r="P6" s="7">
        <v>415956</v>
      </c>
      <c r="Q6" s="7">
        <v>2690</v>
      </c>
      <c r="R6" s="7">
        <v>148</v>
      </c>
      <c r="S6" s="7">
        <v>320</v>
      </c>
      <c r="T6" s="7">
        <v>221923</v>
      </c>
      <c r="U6" s="7">
        <v>1506</v>
      </c>
      <c r="V6" s="7">
        <v>339</v>
      </c>
      <c r="W6" s="7">
        <v>75</v>
      </c>
      <c r="X6" s="7">
        <v>340942</v>
      </c>
      <c r="Y6" s="7">
        <v>2668</v>
      </c>
      <c r="Z6" s="7">
        <v>30</v>
      </c>
      <c r="AA6" s="7">
        <v>307</v>
      </c>
      <c r="AB6" s="7">
        <v>76898</v>
      </c>
      <c r="AC6" s="7">
        <v>344</v>
      </c>
      <c r="AD6" s="7">
        <v>47</v>
      </c>
      <c r="AE6" s="7">
        <v>71</v>
      </c>
      <c r="AF6" s="7">
        <v>3733975</v>
      </c>
      <c r="AG6" s="7">
        <v>35536</v>
      </c>
      <c r="AH6" s="7">
        <v>14836</v>
      </c>
      <c r="AI6" s="7">
        <v>8447</v>
      </c>
    </row>
    <row r="7" spans="1:35" x14ac:dyDescent="0.25">
      <c r="A7" s="5">
        <f>A6+1</f>
        <v>4</v>
      </c>
      <c r="B7" s="4">
        <f t="shared" si="1"/>
        <v>1324113</v>
      </c>
      <c r="C7" s="4">
        <f t="shared" si="2"/>
        <v>9214</v>
      </c>
      <c r="D7" s="4">
        <f t="shared" si="3"/>
        <v>-6454</v>
      </c>
      <c r="E7" s="4">
        <f t="shared" si="4"/>
        <v>-2893</v>
      </c>
      <c r="F7" s="23">
        <f t="shared" si="6"/>
        <v>101.79717341841186</v>
      </c>
      <c r="G7" s="23">
        <f t="shared" si="5"/>
        <v>123.30907278763384</v>
      </c>
      <c r="H7" s="7">
        <v>3499592</v>
      </c>
      <c r="I7" s="7">
        <v>33343</v>
      </c>
      <c r="J7" s="7">
        <v>5242</v>
      </c>
      <c r="K7" s="7">
        <v>3361</v>
      </c>
      <c r="L7" s="7">
        <v>690152</v>
      </c>
      <c r="M7" s="7">
        <v>5008</v>
      </c>
      <c r="N7" s="7">
        <v>230</v>
      </c>
      <c r="O7" s="7">
        <v>411</v>
      </c>
      <c r="P7" s="7">
        <v>407637</v>
      </c>
      <c r="Q7" s="7">
        <v>2724</v>
      </c>
      <c r="R7" s="7">
        <v>166</v>
      </c>
      <c r="S7" s="7">
        <v>331</v>
      </c>
      <c r="T7" s="7">
        <v>223617</v>
      </c>
      <c r="U7" s="7">
        <v>1562</v>
      </c>
      <c r="V7" s="7">
        <v>338</v>
      </c>
      <c r="W7" s="7">
        <v>75</v>
      </c>
      <c r="X7" s="7">
        <v>345692</v>
      </c>
      <c r="Y7" s="7">
        <v>2694</v>
      </c>
      <c r="Z7" s="7">
        <v>30</v>
      </c>
      <c r="AA7" s="7">
        <v>313</v>
      </c>
      <c r="AB7" s="7">
        <v>76819</v>
      </c>
      <c r="AC7" s="7">
        <v>344</v>
      </c>
      <c r="AD7" s="7">
        <v>46</v>
      </c>
      <c r="AE7" s="7">
        <v>71</v>
      </c>
      <c r="AF7" s="7">
        <v>3919396</v>
      </c>
      <c r="AG7" s="7">
        <v>36461</v>
      </c>
      <c r="AH7" s="7">
        <v>12506</v>
      </c>
      <c r="AI7" s="7">
        <v>7455</v>
      </c>
    </row>
    <row r="8" spans="1:35" x14ac:dyDescent="0.25">
      <c r="A8" s="5">
        <f t="shared" ref="A8:A71" si="7">A7+1</f>
        <v>5</v>
      </c>
      <c r="B8" s="4">
        <f t="shared" si="1"/>
        <v>1120764</v>
      </c>
      <c r="C8" s="4">
        <f t="shared" si="2"/>
        <v>5806</v>
      </c>
      <c r="D8" s="4">
        <f t="shared" si="3"/>
        <v>-6251</v>
      </c>
      <c r="E8" s="4">
        <f t="shared" si="4"/>
        <v>-1991</v>
      </c>
      <c r="F8" s="23">
        <f t="shared" si="6"/>
        <v>100.91236530166437</v>
      </c>
      <c r="G8" s="23">
        <f t="shared" si="5"/>
        <v>117.68246406704959</v>
      </c>
      <c r="H8" s="7">
        <v>3513081</v>
      </c>
      <c r="I8" s="7">
        <v>33765</v>
      </c>
      <c r="J8" s="7">
        <v>5239</v>
      </c>
      <c r="K8" s="7">
        <v>3402</v>
      </c>
      <c r="L8" s="7">
        <v>689874</v>
      </c>
      <c r="M8" s="7">
        <v>4997</v>
      </c>
      <c r="N8" s="7">
        <v>215</v>
      </c>
      <c r="O8" s="7">
        <v>411</v>
      </c>
      <c r="P8" s="7">
        <v>409119</v>
      </c>
      <c r="Q8" s="7">
        <v>2741</v>
      </c>
      <c r="R8" s="7">
        <v>154</v>
      </c>
      <c r="S8" s="7">
        <v>333</v>
      </c>
      <c r="T8" s="7">
        <v>223691</v>
      </c>
      <c r="U8" s="7">
        <v>1596</v>
      </c>
      <c r="V8" s="7">
        <v>338</v>
      </c>
      <c r="W8" s="7">
        <v>75</v>
      </c>
      <c r="X8" s="7">
        <v>348468</v>
      </c>
      <c r="Y8" s="7">
        <v>2719</v>
      </c>
      <c r="Z8" s="7">
        <v>30</v>
      </c>
      <c r="AA8" s="7">
        <v>318</v>
      </c>
      <c r="AB8" s="7">
        <v>76572</v>
      </c>
      <c r="AC8" s="7">
        <v>343</v>
      </c>
      <c r="AD8" s="7">
        <v>45</v>
      </c>
      <c r="AE8" s="7">
        <v>70</v>
      </c>
      <c r="AF8" s="7">
        <v>4140041</v>
      </c>
      <c r="AG8" s="7">
        <v>40355</v>
      </c>
      <c r="AH8" s="7">
        <v>12272</v>
      </c>
      <c r="AI8" s="7">
        <v>6600</v>
      </c>
    </row>
    <row r="9" spans="1:35" x14ac:dyDescent="0.25">
      <c r="A9" s="5">
        <f t="shared" si="7"/>
        <v>6</v>
      </c>
      <c r="B9" s="4">
        <f t="shared" si="1"/>
        <v>1185632</v>
      </c>
      <c r="C9" s="4">
        <f t="shared" si="2"/>
        <v>4170</v>
      </c>
      <c r="D9" s="4">
        <f t="shared" si="3"/>
        <v>-6222</v>
      </c>
      <c r="E9" s="4">
        <f t="shared" si="4"/>
        <v>-1648</v>
      </c>
      <c r="F9" s="23">
        <f t="shared" si="6"/>
        <v>100.97581626112824</v>
      </c>
      <c r="G9" s="23">
        <f t="shared" si="5"/>
        <v>111.45987247996497</v>
      </c>
      <c r="H9" s="7">
        <v>3521953</v>
      </c>
      <c r="I9" s="7">
        <v>33829</v>
      </c>
      <c r="J9" s="7">
        <v>5187</v>
      </c>
      <c r="K9" s="7">
        <v>3280</v>
      </c>
      <c r="L9" s="7">
        <v>691512</v>
      </c>
      <c r="M9" s="7">
        <v>5075</v>
      </c>
      <c r="N9" s="7">
        <v>215</v>
      </c>
      <c r="O9" s="7">
        <v>427</v>
      </c>
      <c r="P9" s="7">
        <v>410871</v>
      </c>
      <c r="Q9" s="7">
        <v>2769</v>
      </c>
      <c r="R9" s="7">
        <v>142</v>
      </c>
      <c r="S9" s="7">
        <v>332</v>
      </c>
      <c r="T9" s="7">
        <v>225417</v>
      </c>
      <c r="U9" s="7">
        <v>1632</v>
      </c>
      <c r="V9" s="7">
        <v>338</v>
      </c>
      <c r="W9" s="7">
        <v>75</v>
      </c>
      <c r="X9" s="7">
        <v>366505</v>
      </c>
      <c r="Y9" s="7">
        <v>2790</v>
      </c>
      <c r="Z9" s="7">
        <v>20</v>
      </c>
      <c r="AA9" s="7">
        <v>306</v>
      </c>
      <c r="AB9" s="7">
        <v>76287</v>
      </c>
      <c r="AC9" s="7">
        <v>342</v>
      </c>
      <c r="AD9" s="7">
        <v>44</v>
      </c>
      <c r="AE9" s="7">
        <v>69</v>
      </c>
      <c r="AF9" s="7">
        <v>4106913</v>
      </c>
      <c r="AG9" s="7">
        <v>42267</v>
      </c>
      <c r="AH9" s="7">
        <v>12168</v>
      </c>
      <c r="AI9" s="7">
        <v>6137</v>
      </c>
    </row>
    <row r="10" spans="1:35" x14ac:dyDescent="0.25">
      <c r="A10" s="5">
        <f t="shared" si="7"/>
        <v>7</v>
      </c>
      <c r="B10" s="4">
        <f t="shared" si="1"/>
        <v>976337</v>
      </c>
      <c r="C10" s="4">
        <f t="shared" si="2"/>
        <v>2005</v>
      </c>
      <c r="D10" s="4">
        <f t="shared" si="3"/>
        <v>-5714</v>
      </c>
      <c r="E10" s="4">
        <f t="shared" si="4"/>
        <v>-1194</v>
      </c>
      <c r="F10" s="23">
        <f t="shared" si="6"/>
        <v>101.01041860546384</v>
      </c>
      <c r="G10" s="23">
        <f t="shared" si="5"/>
        <v>110.75807931452587</v>
      </c>
      <c r="H10" s="7">
        <v>3535345</v>
      </c>
      <c r="I10" s="7">
        <v>33946</v>
      </c>
      <c r="J10" s="7">
        <v>5120</v>
      </c>
      <c r="K10" s="7">
        <v>3248</v>
      </c>
      <c r="L10" s="7">
        <v>671573</v>
      </c>
      <c r="M10" s="7">
        <v>5091</v>
      </c>
      <c r="N10" s="7">
        <v>207</v>
      </c>
      <c r="O10" s="7">
        <v>428</v>
      </c>
      <c r="P10" s="7">
        <v>412517</v>
      </c>
      <c r="Q10" s="7">
        <v>2797</v>
      </c>
      <c r="R10" s="7">
        <v>139</v>
      </c>
      <c r="S10" s="7">
        <v>333</v>
      </c>
      <c r="T10" s="7">
        <v>226601</v>
      </c>
      <c r="U10" s="7">
        <v>1669</v>
      </c>
      <c r="V10" s="7">
        <v>338</v>
      </c>
      <c r="W10" s="7">
        <v>75</v>
      </c>
      <c r="X10" s="7">
        <v>364760</v>
      </c>
      <c r="Y10" s="7">
        <v>2806</v>
      </c>
      <c r="Z10" s="7">
        <v>19</v>
      </c>
      <c r="AA10" s="7">
        <v>315</v>
      </c>
      <c r="AB10" s="7">
        <v>76008</v>
      </c>
      <c r="AC10" s="7">
        <v>339</v>
      </c>
      <c r="AD10" s="7">
        <v>45</v>
      </c>
      <c r="AE10" s="7">
        <v>67</v>
      </c>
      <c r="AF10" s="7">
        <v>4310467</v>
      </c>
      <c r="AG10" s="7">
        <v>44643</v>
      </c>
      <c r="AH10" s="7">
        <v>11582</v>
      </c>
      <c r="AI10" s="7">
        <v>5660</v>
      </c>
    </row>
    <row r="11" spans="1:35" x14ac:dyDescent="0.25">
      <c r="A11" s="5">
        <f t="shared" si="7"/>
        <v>8</v>
      </c>
      <c r="B11" s="4">
        <f t="shared" si="1"/>
        <v>894179</v>
      </c>
      <c r="C11" s="4">
        <f t="shared" si="2"/>
        <v>580</v>
      </c>
      <c r="D11" s="4">
        <f t="shared" si="3"/>
        <v>-4116</v>
      </c>
      <c r="E11" s="4">
        <f t="shared" si="4"/>
        <v>-714</v>
      </c>
      <c r="F11" s="23">
        <f t="shared" si="6"/>
        <v>101.32277983535064</v>
      </c>
      <c r="G11" s="23">
        <f t="shared" si="5"/>
        <v>109.35995659867245</v>
      </c>
      <c r="H11" s="7">
        <v>3520265</v>
      </c>
      <c r="I11" s="7">
        <v>33697</v>
      </c>
      <c r="J11" s="7">
        <v>5029</v>
      </c>
      <c r="K11" s="7">
        <v>3217</v>
      </c>
      <c r="L11" s="7">
        <v>672139</v>
      </c>
      <c r="M11" s="7">
        <v>5113</v>
      </c>
      <c r="N11" s="7">
        <v>210</v>
      </c>
      <c r="O11" s="7">
        <v>435</v>
      </c>
      <c r="P11" s="7">
        <v>414450</v>
      </c>
      <c r="Q11" s="7">
        <v>2845</v>
      </c>
      <c r="R11" s="7">
        <v>141</v>
      </c>
      <c r="S11" s="7">
        <v>324</v>
      </c>
      <c r="T11" s="7">
        <v>227490</v>
      </c>
      <c r="U11" s="7">
        <v>1698</v>
      </c>
      <c r="V11" s="7">
        <v>337</v>
      </c>
      <c r="W11" s="7">
        <v>75</v>
      </c>
      <c r="X11" s="7">
        <v>364613</v>
      </c>
      <c r="Y11" s="7">
        <v>2838</v>
      </c>
      <c r="Z11" s="7">
        <v>24</v>
      </c>
      <c r="AA11" s="7">
        <v>314</v>
      </c>
      <c r="AB11" s="7">
        <v>75785</v>
      </c>
      <c r="AC11" s="7">
        <v>338</v>
      </c>
      <c r="AD11" s="7">
        <v>44</v>
      </c>
      <c r="AE11" s="7">
        <v>68</v>
      </c>
      <c r="AF11" s="7">
        <v>4380563</v>
      </c>
      <c r="AG11" s="7">
        <v>45949</v>
      </c>
      <c r="AH11" s="7">
        <v>9901</v>
      </c>
      <c r="AI11" s="7">
        <v>5147</v>
      </c>
    </row>
    <row r="12" spans="1:35" x14ac:dyDescent="0.25">
      <c r="A12" s="5">
        <f t="shared" si="7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3">
        <f t="shared" si="6"/>
        <v>0</v>
      </c>
      <c r="G12" s="23">
        <f t="shared" si="5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7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3">
        <f t="shared" si="6"/>
        <v>0</v>
      </c>
      <c r="G13" s="23">
        <f t="shared" si="5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7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3">
        <f t="shared" si="6"/>
        <v>0</v>
      </c>
      <c r="G14" s="23">
        <f t="shared" si="5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3">
        <f t="shared" si="6"/>
        <v>0</v>
      </c>
      <c r="G15" s="23">
        <f t="shared" si="5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K26+O26+S26+W26+AA26+AE26-AI26</f>
        <v>0</v>
      </c>
      <c r="F26" s="23">
        <f t="shared" si="6"/>
        <v>0</v>
      </c>
      <c r="G26" s="23">
        <f t="shared" si="5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5" sqref="C5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322</v>
      </c>
      <c r="C2" s="24">
        <f>0.5*(C5+(100-C5)*C4*(10/IF(C7&lt;10,10,C7))*(25/IF(C6&lt;25,25,C6))*C29)</f>
        <v>28.85</v>
      </c>
    </row>
    <row r="3" spans="2:5" x14ac:dyDescent="0.25">
      <c r="B3" s="10"/>
    </row>
    <row r="4" spans="2:5" x14ac:dyDescent="0.25">
      <c r="B4" s="10" t="s">
        <v>304</v>
      </c>
      <c r="C4" s="25">
        <v>0.6</v>
      </c>
    </row>
    <row r="5" spans="2:5" x14ac:dyDescent="0.25">
      <c r="B5" s="10" t="s">
        <v>305</v>
      </c>
      <c r="C5" s="25">
        <v>40</v>
      </c>
    </row>
    <row r="6" spans="2:5" x14ac:dyDescent="0.25">
      <c r="B6" s="10" t="s">
        <v>306</v>
      </c>
      <c r="C6" s="25">
        <v>23</v>
      </c>
    </row>
    <row r="7" spans="2:5" x14ac:dyDescent="0.25">
      <c r="B7" s="10" t="s">
        <v>307</v>
      </c>
      <c r="C7" s="25">
        <v>18</v>
      </c>
    </row>
    <row r="8" spans="2:5" x14ac:dyDescent="0.25">
      <c r="B8" s="10" t="s">
        <v>308</v>
      </c>
      <c r="C8" s="26">
        <v>15158</v>
      </c>
    </row>
    <row r="9" spans="2:5" x14ac:dyDescent="0.25">
      <c r="B9" s="10" t="s">
        <v>309</v>
      </c>
      <c r="C9" s="24">
        <v>1</v>
      </c>
    </row>
    <row r="10" spans="2:5" x14ac:dyDescent="0.25">
      <c r="B10" s="10" t="s">
        <v>310</v>
      </c>
      <c r="C10" s="25">
        <v>90</v>
      </c>
    </row>
    <row r="11" spans="2:5" x14ac:dyDescent="0.25">
      <c r="B11" s="10" t="s">
        <v>311</v>
      </c>
      <c r="C11" s="25">
        <v>96</v>
      </c>
    </row>
    <row r="13" spans="2:5" x14ac:dyDescent="0.25">
      <c r="B13" s="10" t="s">
        <v>312</v>
      </c>
      <c r="C13" s="27">
        <v>15311</v>
      </c>
      <c r="E13" s="12"/>
    </row>
    <row r="14" spans="2:5" x14ac:dyDescent="0.25">
      <c r="C14" s="28"/>
    </row>
    <row r="15" spans="2:5" x14ac:dyDescent="0.25">
      <c r="B15" s="10" t="s">
        <v>309</v>
      </c>
      <c r="C15" s="28" t="s">
        <v>313</v>
      </c>
    </row>
    <row r="16" spans="2:5" x14ac:dyDescent="0.25">
      <c r="C16" s="28" t="s">
        <v>314</v>
      </c>
    </row>
    <row r="17" spans="2:3" x14ac:dyDescent="0.25">
      <c r="C17" s="28" t="s">
        <v>315</v>
      </c>
    </row>
    <row r="18" spans="2:3" x14ac:dyDescent="0.25">
      <c r="C18" s="28"/>
    </row>
    <row r="19" spans="2:3" x14ac:dyDescent="0.25">
      <c r="B19" s="10" t="s">
        <v>305</v>
      </c>
      <c r="C19" s="28" t="s">
        <v>316</v>
      </c>
    </row>
    <row r="20" spans="2:3" x14ac:dyDescent="0.25">
      <c r="C20" s="28" t="s">
        <v>317</v>
      </c>
    </row>
    <row r="21" spans="2:3" x14ac:dyDescent="0.25">
      <c r="C21" s="28" t="s">
        <v>318</v>
      </c>
    </row>
    <row r="22" spans="2:3" x14ac:dyDescent="0.25">
      <c r="C22" s="28" t="s">
        <v>319</v>
      </c>
    </row>
    <row r="23" spans="2:3" x14ac:dyDescent="0.25">
      <c r="C23" s="28" t="s">
        <v>320</v>
      </c>
    </row>
    <row r="24" spans="2:3" x14ac:dyDescent="0.25">
      <c r="C24" s="28"/>
    </row>
    <row r="25" spans="2:3" x14ac:dyDescent="0.25">
      <c r="B25" t="s">
        <v>321</v>
      </c>
      <c r="C25" s="28">
        <f>12*(DATEVALUE(TEXT(YEAR(C8), "dd/mm/åååå"))-DATEVALUE(TEXT(YEAR(C13), "dd/mm/åååå")))+(DATEVALUE(TEXT(MONTH(C8), "dd/mm/åååå"))-DATEVALUE(TEXT(MONTH(C13), "dd/mm/åååå")))</f>
        <v>-5</v>
      </c>
    </row>
    <row r="26" spans="2:3" x14ac:dyDescent="0.25">
      <c r="C26" s="28">
        <f>IF(C25&lt;0,0,C25)</f>
        <v>0</v>
      </c>
    </row>
    <row r="27" spans="2:3" x14ac:dyDescent="0.25">
      <c r="C27" s="28">
        <f>(165+(5*C26/C9)-C10+((C11-69)/2))/100</f>
        <v>0.88500000000000001</v>
      </c>
    </row>
    <row r="28" spans="2:3" x14ac:dyDescent="0.25">
      <c r="C28" s="28">
        <f>IF(C27&lt;0.33,0.33,C27)</f>
        <v>0.88500000000000001</v>
      </c>
    </row>
    <row r="29" spans="2:3" x14ac:dyDescent="0.25">
      <c r="C29" s="28">
        <f>IF(C28&gt;1,1,C28)</f>
        <v>0.88500000000000001</v>
      </c>
    </row>
  </sheetData>
  <dataValidations count="1">
    <dataValidation type="list" allowBlank="1" showInputMessage="1" showErrorMessage="1" sqref="C5">
      <formula1>"40,48,64,78,90"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workbookViewId="0">
      <pane ySplit="1" topLeftCell="A62" activePane="bottomLeft" state="frozen"/>
      <selection pane="bottomLeft" activeCell="F74" sqref="F74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329</v>
      </c>
      <c r="E3" s="14" t="s">
        <v>333</v>
      </c>
      <c r="F3" s="14" t="s">
        <v>340</v>
      </c>
      <c r="G3" s="14" t="s">
        <v>348</v>
      </c>
      <c r="H3" s="15" t="s">
        <v>337</v>
      </c>
    </row>
    <row r="4" spans="1:8" x14ac:dyDescent="0.25">
      <c r="A4" s="17" t="s">
        <v>161</v>
      </c>
      <c r="B4" s="17" t="s">
        <v>164</v>
      </c>
      <c r="G4" s="14" t="s">
        <v>346</v>
      </c>
    </row>
    <row r="5" spans="1:8" x14ac:dyDescent="0.25">
      <c r="A5" s="17" t="s">
        <v>162</v>
      </c>
      <c r="B5" s="17" t="s">
        <v>164</v>
      </c>
      <c r="G5" s="14" t="s">
        <v>346</v>
      </c>
    </row>
    <row r="6" spans="1:8" x14ac:dyDescent="0.25">
      <c r="A6" s="17" t="s">
        <v>163</v>
      </c>
      <c r="B6" s="17" t="s">
        <v>164</v>
      </c>
      <c r="G6" s="14" t="s">
        <v>346</v>
      </c>
    </row>
    <row r="8" spans="1:8" x14ac:dyDescent="0.25">
      <c r="A8" s="17" t="s">
        <v>165</v>
      </c>
      <c r="B8" s="17" t="s">
        <v>255</v>
      </c>
      <c r="D8" s="15" t="s">
        <v>328</v>
      </c>
    </row>
    <row r="9" spans="1:8" x14ac:dyDescent="0.25">
      <c r="A9" s="17" t="s">
        <v>166</v>
      </c>
      <c r="B9" s="17" t="s">
        <v>255</v>
      </c>
      <c r="D9" s="15" t="s">
        <v>328</v>
      </c>
    </row>
    <row r="10" spans="1:8" x14ac:dyDescent="0.25">
      <c r="A10" s="17" t="s">
        <v>167</v>
      </c>
      <c r="B10" s="17" t="s">
        <v>255</v>
      </c>
      <c r="D10" s="15" t="s">
        <v>328</v>
      </c>
    </row>
    <row r="12" spans="1:8" x14ac:dyDescent="0.25">
      <c r="A12" s="17" t="s">
        <v>168</v>
      </c>
      <c r="B12" s="17" t="s">
        <v>256</v>
      </c>
      <c r="G12" s="14" t="s">
        <v>347</v>
      </c>
    </row>
    <row r="13" spans="1:8" x14ac:dyDescent="0.25">
      <c r="A13" s="17" t="s">
        <v>169</v>
      </c>
      <c r="B13" s="17" t="s">
        <v>256</v>
      </c>
      <c r="G13" s="14" t="s">
        <v>347</v>
      </c>
    </row>
    <row r="14" spans="1:8" x14ac:dyDescent="0.25">
      <c r="A14" s="17" t="s">
        <v>170</v>
      </c>
      <c r="B14" s="17" t="s">
        <v>256</v>
      </c>
      <c r="G14" s="14" t="s">
        <v>347</v>
      </c>
    </row>
    <row r="15" spans="1:8" x14ac:dyDescent="0.25">
      <c r="A15" s="17" t="s">
        <v>171</v>
      </c>
      <c r="B15" s="17" t="s">
        <v>256</v>
      </c>
      <c r="G15" s="14" t="s">
        <v>347</v>
      </c>
    </row>
    <row r="16" spans="1:8" x14ac:dyDescent="0.25">
      <c r="G16" s="15"/>
    </row>
    <row r="17" spans="1:7" x14ac:dyDescent="0.25">
      <c r="A17" s="17" t="s">
        <v>341</v>
      </c>
      <c r="B17" s="17" t="s">
        <v>257</v>
      </c>
      <c r="G17" s="15" t="s">
        <v>344</v>
      </c>
    </row>
    <row r="18" spans="1:7" x14ac:dyDescent="0.25">
      <c r="A18" s="17" t="s">
        <v>342</v>
      </c>
      <c r="B18" s="17" t="s">
        <v>257</v>
      </c>
      <c r="G18" s="15" t="s">
        <v>344</v>
      </c>
    </row>
    <row r="19" spans="1:7" x14ac:dyDescent="0.25">
      <c r="A19" s="17" t="s">
        <v>343</v>
      </c>
      <c r="B19" s="17" t="s">
        <v>257</v>
      </c>
      <c r="G19" s="15" t="s">
        <v>344</v>
      </c>
    </row>
    <row r="21" spans="1:7" x14ac:dyDescent="0.25">
      <c r="A21" s="17" t="s">
        <v>172</v>
      </c>
      <c r="B21" s="17" t="s">
        <v>257</v>
      </c>
      <c r="D21" s="15"/>
      <c r="G21" s="14" t="s">
        <v>347</v>
      </c>
    </row>
    <row r="22" spans="1:7" x14ac:dyDescent="0.25">
      <c r="A22" s="17" t="s">
        <v>173</v>
      </c>
      <c r="B22" s="17" t="s">
        <v>257</v>
      </c>
      <c r="D22" s="15"/>
      <c r="G22" s="14" t="s">
        <v>347</v>
      </c>
    </row>
    <row r="23" spans="1:7" x14ac:dyDescent="0.25">
      <c r="A23" s="17" t="s">
        <v>174</v>
      </c>
      <c r="B23" s="17" t="s">
        <v>257</v>
      </c>
      <c r="D23" s="15"/>
      <c r="G23" s="14" t="s">
        <v>347</v>
      </c>
    </row>
    <row r="24" spans="1:7" x14ac:dyDescent="0.25">
      <c r="A24" s="17" t="s">
        <v>175</v>
      </c>
      <c r="B24" s="17" t="s">
        <v>257</v>
      </c>
      <c r="D24" s="15"/>
      <c r="G24" s="14" t="s">
        <v>347</v>
      </c>
    </row>
    <row r="25" spans="1:7" x14ac:dyDescent="0.25">
      <c r="A25" s="17" t="s">
        <v>176</v>
      </c>
      <c r="B25" s="17" t="s">
        <v>257</v>
      </c>
      <c r="D25" s="15"/>
      <c r="G25" s="14" t="s">
        <v>347</v>
      </c>
    </row>
    <row r="26" spans="1:7" x14ac:dyDescent="0.25">
      <c r="A26" s="17" t="s">
        <v>177</v>
      </c>
      <c r="B26" s="17" t="s">
        <v>257</v>
      </c>
      <c r="D26" s="15"/>
      <c r="G26" s="14" t="s">
        <v>347</v>
      </c>
    </row>
    <row r="27" spans="1:7" x14ac:dyDescent="0.25">
      <c r="A27" s="17" t="s">
        <v>178</v>
      </c>
      <c r="B27" s="17" t="s">
        <v>257</v>
      </c>
      <c r="D27" s="15"/>
      <c r="G27" s="14" t="s">
        <v>347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347</v>
      </c>
    </row>
    <row r="30" spans="1:7" x14ac:dyDescent="0.25">
      <c r="A30" s="17" t="s">
        <v>180</v>
      </c>
      <c r="B30" s="17" t="s">
        <v>258</v>
      </c>
      <c r="D30" s="30" t="s">
        <v>327</v>
      </c>
    </row>
    <row r="31" spans="1:7" x14ac:dyDescent="0.25">
      <c r="A31" s="17" t="s">
        <v>181</v>
      </c>
      <c r="B31" s="17" t="s">
        <v>258</v>
      </c>
      <c r="D31" s="30" t="s">
        <v>327</v>
      </c>
    </row>
    <row r="32" spans="1:7" x14ac:dyDescent="0.25">
      <c r="A32" s="17" t="s">
        <v>182</v>
      </c>
      <c r="B32" s="17" t="s">
        <v>258</v>
      </c>
      <c r="D32" s="15" t="s">
        <v>327</v>
      </c>
    </row>
    <row r="33" spans="1:8" x14ac:dyDescent="0.25">
      <c r="A33" s="17" t="s">
        <v>183</v>
      </c>
      <c r="B33" s="17" t="s">
        <v>258</v>
      </c>
      <c r="D33" s="15" t="s">
        <v>327</v>
      </c>
    </row>
    <row r="34" spans="1:8" x14ac:dyDescent="0.25">
      <c r="A34" s="17" t="s">
        <v>184</v>
      </c>
      <c r="B34" s="17" t="s">
        <v>258</v>
      </c>
      <c r="D34" s="15" t="s">
        <v>327</v>
      </c>
    </row>
    <row r="36" spans="1:8" x14ac:dyDescent="0.25">
      <c r="A36" s="17" t="s">
        <v>185</v>
      </c>
      <c r="B36" s="17" t="s">
        <v>259</v>
      </c>
      <c r="D36" s="29" t="s">
        <v>323</v>
      </c>
      <c r="E36" s="30" t="s">
        <v>332</v>
      </c>
      <c r="H36" s="31" t="s">
        <v>336</v>
      </c>
    </row>
    <row r="37" spans="1:8" x14ac:dyDescent="0.25">
      <c r="A37" s="17" t="s">
        <v>186</v>
      </c>
      <c r="B37" s="17" t="s">
        <v>259</v>
      </c>
      <c r="D37" s="29" t="s">
        <v>323</v>
      </c>
      <c r="E37" s="30" t="s">
        <v>332</v>
      </c>
      <c r="H37" s="29" t="s">
        <v>335</v>
      </c>
    </row>
    <row r="38" spans="1:8" x14ac:dyDescent="0.25">
      <c r="A38" s="17" t="s">
        <v>187</v>
      </c>
      <c r="B38" s="17" t="s">
        <v>259</v>
      </c>
      <c r="D38" s="14" t="s">
        <v>323</v>
      </c>
      <c r="E38" s="15" t="s">
        <v>332</v>
      </c>
      <c r="H38" s="14" t="s">
        <v>335</v>
      </c>
    </row>
    <row r="39" spans="1:8" x14ac:dyDescent="0.25">
      <c r="A39" s="17" t="s">
        <v>188</v>
      </c>
      <c r="B39" s="17" t="s">
        <v>259</v>
      </c>
      <c r="D39" s="14" t="s">
        <v>323</v>
      </c>
      <c r="E39" s="30" t="s">
        <v>332</v>
      </c>
      <c r="H39" s="29" t="s">
        <v>335</v>
      </c>
    </row>
    <row r="40" spans="1:8" x14ac:dyDescent="0.25">
      <c r="A40" s="17" t="s">
        <v>189</v>
      </c>
      <c r="B40" s="17" t="s">
        <v>259</v>
      </c>
      <c r="D40" s="14" t="s">
        <v>323</v>
      </c>
      <c r="E40" s="15" t="s">
        <v>332</v>
      </c>
      <c r="H40" s="14" t="s">
        <v>335</v>
      </c>
    </row>
    <row r="41" spans="1:8" x14ac:dyDescent="0.25">
      <c r="A41" s="17" t="s">
        <v>190</v>
      </c>
      <c r="B41" s="17" t="s">
        <v>259</v>
      </c>
      <c r="D41" s="14" t="s">
        <v>323</v>
      </c>
      <c r="E41" s="15" t="s">
        <v>332</v>
      </c>
      <c r="H41" s="29" t="s">
        <v>335</v>
      </c>
    </row>
    <row r="42" spans="1:8" x14ac:dyDescent="0.25">
      <c r="A42" s="17" t="s">
        <v>191</v>
      </c>
      <c r="B42" s="17" t="s">
        <v>259</v>
      </c>
      <c r="D42" s="14" t="s">
        <v>323</v>
      </c>
      <c r="E42" s="15" t="s">
        <v>332</v>
      </c>
      <c r="H42" s="14" t="s">
        <v>335</v>
      </c>
    </row>
    <row r="43" spans="1:8" x14ac:dyDescent="0.25">
      <c r="A43" s="17" t="s">
        <v>192</v>
      </c>
      <c r="B43" s="17" t="s">
        <v>259</v>
      </c>
      <c r="D43" s="29" t="s">
        <v>323</v>
      </c>
      <c r="E43" s="30" t="s">
        <v>332</v>
      </c>
      <c r="H43" s="14" t="s">
        <v>335</v>
      </c>
    </row>
    <row r="44" spans="1:8" x14ac:dyDescent="0.25">
      <c r="A44" s="17" t="s">
        <v>193</v>
      </c>
      <c r="B44" s="17" t="s">
        <v>259</v>
      </c>
      <c r="D44" s="14" t="s">
        <v>323</v>
      </c>
      <c r="E44" s="15" t="s">
        <v>332</v>
      </c>
      <c r="H44" s="14" t="s">
        <v>336</v>
      </c>
    </row>
    <row r="45" spans="1:8" x14ac:dyDescent="0.25">
      <c r="A45" s="17" t="s">
        <v>194</v>
      </c>
      <c r="B45" s="17" t="s">
        <v>259</v>
      </c>
      <c r="D45" s="14" t="s">
        <v>323</v>
      </c>
      <c r="E45" s="30" t="s">
        <v>332</v>
      </c>
      <c r="H45" s="29" t="s">
        <v>336</v>
      </c>
    </row>
    <row r="47" spans="1:8" ht="30" x14ac:dyDescent="0.25">
      <c r="A47" s="17" t="s">
        <v>195</v>
      </c>
      <c r="B47" s="17" t="s">
        <v>260</v>
      </c>
      <c r="D47" s="15" t="s">
        <v>326</v>
      </c>
      <c r="E47" s="15" t="s">
        <v>330</v>
      </c>
      <c r="F47" s="14" t="s">
        <v>338</v>
      </c>
      <c r="G47" s="14" t="s">
        <v>345</v>
      </c>
    </row>
    <row r="48" spans="1:8" x14ac:dyDescent="0.25">
      <c r="A48" s="17" t="s">
        <v>196</v>
      </c>
      <c r="B48" s="17" t="s">
        <v>260</v>
      </c>
      <c r="D48" s="15" t="s">
        <v>326</v>
      </c>
      <c r="E48" s="30" t="s">
        <v>331</v>
      </c>
      <c r="F48" s="14" t="s">
        <v>338</v>
      </c>
      <c r="G48" s="29" t="s">
        <v>345</v>
      </c>
    </row>
    <row r="49" spans="1:8" x14ac:dyDescent="0.25">
      <c r="A49" s="17" t="s">
        <v>197</v>
      </c>
      <c r="B49" s="17" t="s">
        <v>260</v>
      </c>
      <c r="D49" s="30" t="s">
        <v>326</v>
      </c>
      <c r="E49" s="30" t="s">
        <v>331</v>
      </c>
      <c r="F49" s="29" t="s">
        <v>338</v>
      </c>
      <c r="G49" s="29" t="s">
        <v>345</v>
      </c>
    </row>
    <row r="50" spans="1:8" x14ac:dyDescent="0.25">
      <c r="A50" s="17" t="s">
        <v>198</v>
      </c>
      <c r="B50" s="17" t="s">
        <v>260</v>
      </c>
      <c r="D50" s="15" t="s">
        <v>326</v>
      </c>
      <c r="E50" s="30" t="s">
        <v>331</v>
      </c>
      <c r="F50" s="29" t="s">
        <v>338</v>
      </c>
      <c r="G50" s="29" t="s">
        <v>345</v>
      </c>
      <c r="H50" s="15"/>
    </row>
    <row r="51" spans="1:8" x14ac:dyDescent="0.25">
      <c r="A51" s="17" t="s">
        <v>199</v>
      </c>
      <c r="B51" s="17" t="s">
        <v>260</v>
      </c>
      <c r="D51" s="15" t="s">
        <v>326</v>
      </c>
      <c r="E51" s="15" t="s">
        <v>331</v>
      </c>
      <c r="F51" s="14" t="s">
        <v>338</v>
      </c>
      <c r="G51" s="14" t="s">
        <v>345</v>
      </c>
      <c r="H51" s="15"/>
    </row>
    <row r="52" spans="1:8" x14ac:dyDescent="0.25">
      <c r="A52" s="17" t="s">
        <v>200</v>
      </c>
      <c r="B52" s="17" t="s">
        <v>260</v>
      </c>
      <c r="D52" s="15" t="s">
        <v>326</v>
      </c>
      <c r="E52" s="15" t="s">
        <v>331</v>
      </c>
      <c r="F52" s="14" t="s">
        <v>338</v>
      </c>
      <c r="G52" s="14" t="s">
        <v>345</v>
      </c>
    </row>
    <row r="53" spans="1:8" x14ac:dyDescent="0.25">
      <c r="A53" s="17" t="s">
        <v>201</v>
      </c>
      <c r="B53" s="17" t="s">
        <v>260</v>
      </c>
      <c r="D53" s="30" t="s">
        <v>326</v>
      </c>
      <c r="E53" s="30" t="s">
        <v>331</v>
      </c>
      <c r="F53" s="29" t="s">
        <v>338</v>
      </c>
      <c r="G53" s="29" t="s">
        <v>345</v>
      </c>
      <c r="H53" s="15"/>
    </row>
    <row r="54" spans="1:8" x14ac:dyDescent="0.25">
      <c r="A54" s="17" t="s">
        <v>202</v>
      </c>
      <c r="B54" s="17" t="s">
        <v>260</v>
      </c>
      <c r="D54" s="15" t="s">
        <v>326</v>
      </c>
      <c r="E54" s="15" t="s">
        <v>331</v>
      </c>
      <c r="F54" s="14" t="s">
        <v>338</v>
      </c>
      <c r="G54" s="14" t="s">
        <v>345</v>
      </c>
    </row>
    <row r="55" spans="1:8" x14ac:dyDescent="0.25">
      <c r="A55" s="17" t="s">
        <v>203</v>
      </c>
      <c r="B55" s="17" t="s">
        <v>260</v>
      </c>
      <c r="D55" s="15" t="s">
        <v>326</v>
      </c>
      <c r="E55" s="15" t="s">
        <v>331</v>
      </c>
      <c r="F55" s="14" t="s">
        <v>338</v>
      </c>
      <c r="G55" s="14" t="s">
        <v>345</v>
      </c>
    </row>
    <row r="56" spans="1:8" x14ac:dyDescent="0.25">
      <c r="A56" s="17" t="s">
        <v>204</v>
      </c>
      <c r="B56" s="17" t="s">
        <v>260</v>
      </c>
      <c r="D56" s="30" t="s">
        <v>326</v>
      </c>
      <c r="E56" s="30" t="s">
        <v>331</v>
      </c>
      <c r="F56" s="29" t="s">
        <v>338</v>
      </c>
      <c r="G56" s="29" t="s">
        <v>345</v>
      </c>
    </row>
    <row r="57" spans="1:8" x14ac:dyDescent="0.25">
      <c r="A57" s="17" t="s">
        <v>205</v>
      </c>
      <c r="B57" s="17" t="s">
        <v>260</v>
      </c>
      <c r="D57" s="15" t="s">
        <v>326</v>
      </c>
      <c r="E57" s="15" t="s">
        <v>331</v>
      </c>
      <c r="F57" s="14" t="s">
        <v>338</v>
      </c>
      <c r="G57" s="14" t="s">
        <v>345</v>
      </c>
      <c r="H57" s="15"/>
    </row>
    <row r="58" spans="1:8" x14ac:dyDescent="0.25">
      <c r="A58" s="17" t="s">
        <v>206</v>
      </c>
      <c r="B58" s="17" t="s">
        <v>260</v>
      </c>
      <c r="D58" s="15" t="s">
        <v>326</v>
      </c>
      <c r="E58" s="15" t="s">
        <v>331</v>
      </c>
      <c r="F58" s="14" t="s">
        <v>338</v>
      </c>
      <c r="G58" s="14" t="s">
        <v>345</v>
      </c>
    </row>
    <row r="59" spans="1:8" x14ac:dyDescent="0.25">
      <c r="A59" s="17" t="s">
        <v>207</v>
      </c>
      <c r="B59" s="17" t="s">
        <v>260</v>
      </c>
      <c r="D59" s="15" t="s">
        <v>326</v>
      </c>
      <c r="E59" s="15" t="s">
        <v>331</v>
      </c>
      <c r="F59" s="14" t="s">
        <v>338</v>
      </c>
      <c r="G59" s="14" t="s">
        <v>345</v>
      </c>
      <c r="H59" s="15"/>
    </row>
    <row r="60" spans="1:8" x14ac:dyDescent="0.25">
      <c r="A60" s="17" t="s">
        <v>208</v>
      </c>
      <c r="B60" s="17" t="s">
        <v>260</v>
      </c>
      <c r="D60" s="15" t="s">
        <v>326</v>
      </c>
      <c r="E60" s="15" t="s">
        <v>331</v>
      </c>
      <c r="F60" s="14" t="s">
        <v>338</v>
      </c>
      <c r="G60" s="14" t="s">
        <v>345</v>
      </c>
    </row>
    <row r="61" spans="1:8" x14ac:dyDescent="0.25">
      <c r="A61" s="17" t="s">
        <v>209</v>
      </c>
      <c r="B61" s="17" t="s">
        <v>260</v>
      </c>
      <c r="D61" s="15" t="s">
        <v>326</v>
      </c>
      <c r="E61" s="15" t="s">
        <v>331</v>
      </c>
      <c r="F61" s="14" t="s">
        <v>338</v>
      </c>
      <c r="G61" s="14" t="s">
        <v>345</v>
      </c>
    </row>
    <row r="62" spans="1:8" x14ac:dyDescent="0.25">
      <c r="A62" s="17" t="s">
        <v>210</v>
      </c>
      <c r="B62" s="17" t="s">
        <v>260</v>
      </c>
      <c r="D62" s="15" t="s">
        <v>326</v>
      </c>
      <c r="E62" s="15" t="s">
        <v>331</v>
      </c>
      <c r="F62" s="14" t="s">
        <v>338</v>
      </c>
      <c r="G62" s="14" t="s">
        <v>345</v>
      </c>
      <c r="H62" s="15"/>
    </row>
    <row r="63" spans="1:8" x14ac:dyDescent="0.25">
      <c r="A63" s="17" t="s">
        <v>211</v>
      </c>
      <c r="B63" s="17" t="s">
        <v>260</v>
      </c>
      <c r="D63" s="15" t="s">
        <v>326</v>
      </c>
      <c r="E63" s="15" t="s">
        <v>331</v>
      </c>
      <c r="F63" s="14" t="s">
        <v>338</v>
      </c>
      <c r="G63" s="14" t="s">
        <v>345</v>
      </c>
    </row>
    <row r="64" spans="1:8" x14ac:dyDescent="0.25">
      <c r="A64" s="17" t="s">
        <v>212</v>
      </c>
      <c r="B64" s="17" t="s">
        <v>260</v>
      </c>
      <c r="D64" s="15" t="s">
        <v>326</v>
      </c>
      <c r="E64" s="15" t="s">
        <v>331</v>
      </c>
      <c r="F64" s="14" t="s">
        <v>338</v>
      </c>
      <c r="G64" s="14" t="s">
        <v>345</v>
      </c>
      <c r="H64" s="15"/>
    </row>
    <row r="65" spans="1:8" x14ac:dyDescent="0.25">
      <c r="A65" s="17" t="s">
        <v>213</v>
      </c>
      <c r="B65" s="17" t="s">
        <v>260</v>
      </c>
      <c r="D65" s="15" t="s">
        <v>326</v>
      </c>
      <c r="E65" s="15" t="s">
        <v>331</v>
      </c>
      <c r="F65" s="14" t="s">
        <v>338</v>
      </c>
      <c r="G65" s="14" t="s">
        <v>345</v>
      </c>
      <c r="H65" s="15"/>
    </row>
    <row r="66" spans="1:8" x14ac:dyDescent="0.25">
      <c r="A66" s="17" t="s">
        <v>214</v>
      </c>
      <c r="B66" s="17" t="s">
        <v>260</v>
      </c>
      <c r="D66" s="15" t="s">
        <v>326</v>
      </c>
      <c r="E66" s="15" t="s">
        <v>331</v>
      </c>
      <c r="F66" s="14" t="s">
        <v>338</v>
      </c>
      <c r="G66" s="14" t="s">
        <v>345</v>
      </c>
    </row>
    <row r="67" spans="1:8" x14ac:dyDescent="0.25">
      <c r="A67" s="17" t="s">
        <v>215</v>
      </c>
      <c r="B67" s="17" t="s">
        <v>260</v>
      </c>
      <c r="D67" s="15" t="s">
        <v>326</v>
      </c>
      <c r="E67" s="15" t="s">
        <v>331</v>
      </c>
      <c r="F67" s="14" t="s">
        <v>338</v>
      </c>
      <c r="G67" s="14" t="s">
        <v>345</v>
      </c>
    </row>
    <row r="68" spans="1:8" x14ac:dyDescent="0.25">
      <c r="A68" s="17" t="s">
        <v>216</v>
      </c>
      <c r="B68" s="17" t="s">
        <v>260</v>
      </c>
      <c r="D68" s="15" t="s">
        <v>326</v>
      </c>
      <c r="E68" s="15" t="s">
        <v>331</v>
      </c>
      <c r="F68" s="14" t="s">
        <v>338</v>
      </c>
      <c r="G68" s="14" t="s">
        <v>345</v>
      </c>
      <c r="H68" s="15"/>
    </row>
    <row r="69" spans="1:8" x14ac:dyDescent="0.25">
      <c r="A69" s="17" t="s">
        <v>217</v>
      </c>
      <c r="B69" s="17" t="s">
        <v>260</v>
      </c>
      <c r="D69" s="15" t="s">
        <v>326</v>
      </c>
      <c r="E69" s="15" t="s">
        <v>331</v>
      </c>
      <c r="F69" s="14" t="s">
        <v>338</v>
      </c>
      <c r="G69" s="14" t="s">
        <v>345</v>
      </c>
    </row>
    <row r="70" spans="1:8" x14ac:dyDescent="0.25">
      <c r="A70" s="17" t="s">
        <v>218</v>
      </c>
      <c r="B70" s="17" t="s">
        <v>260</v>
      </c>
      <c r="D70" s="15" t="s">
        <v>326</v>
      </c>
      <c r="E70" s="15" t="s">
        <v>331</v>
      </c>
      <c r="F70" s="14" t="s">
        <v>338</v>
      </c>
      <c r="G70" s="14" t="s">
        <v>345</v>
      </c>
    </row>
    <row r="71" spans="1:8" x14ac:dyDescent="0.25">
      <c r="A71" s="17" t="s">
        <v>219</v>
      </c>
      <c r="B71" s="17" t="s">
        <v>260</v>
      </c>
      <c r="D71" s="15" t="s">
        <v>326</v>
      </c>
      <c r="E71" s="15" t="s">
        <v>331</v>
      </c>
      <c r="F71" s="14" t="s">
        <v>338</v>
      </c>
      <c r="G71" s="14" t="s">
        <v>345</v>
      </c>
    </row>
    <row r="72" spans="1:8" x14ac:dyDescent="0.25">
      <c r="A72" s="17" t="s">
        <v>220</v>
      </c>
      <c r="B72" s="17" t="s">
        <v>260</v>
      </c>
      <c r="D72" s="30" t="s">
        <v>326</v>
      </c>
      <c r="E72" s="30" t="s">
        <v>331</v>
      </c>
      <c r="F72" s="29" t="s">
        <v>338</v>
      </c>
      <c r="G72" s="29" t="s">
        <v>345</v>
      </c>
    </row>
    <row r="73" spans="1:8" x14ac:dyDescent="0.25">
      <c r="A73" s="17" t="s">
        <v>221</v>
      </c>
      <c r="B73" s="17" t="s">
        <v>260</v>
      </c>
      <c r="D73" s="15" t="s">
        <v>326</v>
      </c>
      <c r="E73" s="15" t="s">
        <v>331</v>
      </c>
      <c r="F73" s="14" t="s">
        <v>338</v>
      </c>
      <c r="G73" s="14" t="s">
        <v>345</v>
      </c>
      <c r="H73" s="15"/>
    </row>
    <row r="74" spans="1:8" x14ac:dyDescent="0.25">
      <c r="A74" s="17" t="s">
        <v>222</v>
      </c>
      <c r="B74" s="17" t="s">
        <v>260</v>
      </c>
      <c r="D74" s="15" t="s">
        <v>326</v>
      </c>
      <c r="E74" s="30" t="s">
        <v>331</v>
      </c>
      <c r="F74" s="29" t="s">
        <v>338</v>
      </c>
      <c r="G74" s="14" t="s">
        <v>345</v>
      </c>
    </row>
    <row r="75" spans="1:8" x14ac:dyDescent="0.25">
      <c r="A75" s="17" t="s">
        <v>223</v>
      </c>
      <c r="B75" s="17" t="s">
        <v>260</v>
      </c>
      <c r="D75" s="15" t="s">
        <v>326</v>
      </c>
      <c r="E75" s="15" t="s">
        <v>331</v>
      </c>
      <c r="F75" s="14" t="s">
        <v>338</v>
      </c>
      <c r="G75" s="14" t="s">
        <v>345</v>
      </c>
    </row>
    <row r="76" spans="1:8" x14ac:dyDescent="0.25">
      <c r="A76" s="17" t="s">
        <v>272</v>
      </c>
      <c r="B76" s="17" t="s">
        <v>260</v>
      </c>
      <c r="D76" s="30" t="s">
        <v>326</v>
      </c>
      <c r="E76" s="30" t="s">
        <v>331</v>
      </c>
      <c r="F76" s="29" t="s">
        <v>338</v>
      </c>
      <c r="G76" s="29" t="s">
        <v>345</v>
      </c>
    </row>
    <row r="77" spans="1:8" x14ac:dyDescent="0.25">
      <c r="A77" s="17" t="s">
        <v>224</v>
      </c>
      <c r="B77" s="17" t="s">
        <v>260</v>
      </c>
      <c r="D77" s="15" t="s">
        <v>326</v>
      </c>
      <c r="E77" s="15" t="s">
        <v>331</v>
      </c>
      <c r="F77" s="14" t="s">
        <v>338</v>
      </c>
      <c r="G77" s="14" t="s">
        <v>345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324</v>
      </c>
    </row>
    <row r="80" spans="1:8" x14ac:dyDescent="0.25">
      <c r="A80" s="17" t="s">
        <v>226</v>
      </c>
      <c r="B80" s="17" t="s">
        <v>261</v>
      </c>
      <c r="D80" s="14" t="s">
        <v>324</v>
      </c>
    </row>
    <row r="81" spans="1:4" x14ac:dyDescent="0.25">
      <c r="A81" s="17" t="s">
        <v>227</v>
      </c>
      <c r="B81" s="17" t="s">
        <v>261</v>
      </c>
      <c r="D81" s="14" t="s">
        <v>324</v>
      </c>
    </row>
    <row r="82" spans="1:4" x14ac:dyDescent="0.25">
      <c r="A82" s="17" t="s">
        <v>228</v>
      </c>
      <c r="B82" s="17" t="s">
        <v>261</v>
      </c>
      <c r="D82" s="14" t="s">
        <v>324</v>
      </c>
    </row>
    <row r="83" spans="1:4" x14ac:dyDescent="0.25">
      <c r="A83" s="17" t="s">
        <v>229</v>
      </c>
      <c r="B83" s="17" t="s">
        <v>261</v>
      </c>
      <c r="D83" s="14" t="s">
        <v>324</v>
      </c>
    </row>
    <row r="84" spans="1:4" x14ac:dyDescent="0.25">
      <c r="A84" s="17" t="s">
        <v>230</v>
      </c>
      <c r="B84" s="17" t="s">
        <v>261</v>
      </c>
      <c r="D84" s="29" t="s">
        <v>324</v>
      </c>
    </row>
    <row r="85" spans="1:4" x14ac:dyDescent="0.25">
      <c r="A85" s="17" t="s">
        <v>231</v>
      </c>
      <c r="B85" s="17" t="s">
        <v>261</v>
      </c>
      <c r="D85" s="14" t="s">
        <v>324</v>
      </c>
    </row>
    <row r="86" spans="1:4" x14ac:dyDescent="0.25">
      <c r="A86" s="17" t="s">
        <v>232</v>
      </c>
      <c r="B86" s="17" t="s">
        <v>261</v>
      </c>
      <c r="D86" s="14" t="s">
        <v>324</v>
      </c>
    </row>
    <row r="87" spans="1:4" x14ac:dyDescent="0.25">
      <c r="A87" s="17" t="s">
        <v>233</v>
      </c>
      <c r="B87" s="17" t="s">
        <v>261</v>
      </c>
      <c r="D87" s="14" t="s">
        <v>324</v>
      </c>
    </row>
    <row r="88" spans="1:4" x14ac:dyDescent="0.25">
      <c r="A88" s="17" t="s">
        <v>234</v>
      </c>
      <c r="B88" s="17" t="s">
        <v>261</v>
      </c>
      <c r="D88" s="14" t="s">
        <v>324</v>
      </c>
    </row>
    <row r="89" spans="1:4" x14ac:dyDescent="0.25">
      <c r="A89" s="17" t="s">
        <v>235</v>
      </c>
      <c r="B89" s="17" t="s">
        <v>261</v>
      </c>
      <c r="D89" s="14" t="s">
        <v>324</v>
      </c>
    </row>
    <row r="90" spans="1:4" x14ac:dyDescent="0.25">
      <c r="A90" s="17" t="s">
        <v>236</v>
      </c>
      <c r="B90" s="17" t="s">
        <v>261</v>
      </c>
      <c r="D90" s="14" t="s">
        <v>325</v>
      </c>
    </row>
    <row r="91" spans="1:4" x14ac:dyDescent="0.25">
      <c r="A91" s="17" t="s">
        <v>237</v>
      </c>
      <c r="B91" s="17" t="s">
        <v>261</v>
      </c>
      <c r="D91" s="14" t="s">
        <v>325</v>
      </c>
    </row>
    <row r="92" spans="1:4" x14ac:dyDescent="0.25">
      <c r="A92" s="17" t="s">
        <v>238</v>
      </c>
      <c r="B92" s="17" t="s">
        <v>261</v>
      </c>
      <c r="D92" s="29" t="s">
        <v>325</v>
      </c>
    </row>
    <row r="93" spans="1:4" x14ac:dyDescent="0.25">
      <c r="A93" s="17" t="s">
        <v>239</v>
      </c>
      <c r="B93" s="17" t="s">
        <v>261</v>
      </c>
      <c r="D93" s="29" t="s">
        <v>325</v>
      </c>
    </row>
    <row r="94" spans="1:4" x14ac:dyDescent="0.25">
      <c r="A94" s="17" t="s">
        <v>240</v>
      </c>
      <c r="B94" s="17" t="s">
        <v>261</v>
      </c>
      <c r="D94" s="29" t="s">
        <v>325</v>
      </c>
    </row>
    <row r="95" spans="1:4" x14ac:dyDescent="0.25">
      <c r="A95" s="17" t="s">
        <v>241</v>
      </c>
      <c r="B95" s="17" t="s">
        <v>261</v>
      </c>
      <c r="D95" s="14" t="s">
        <v>325</v>
      </c>
    </row>
    <row r="97" spans="1:8" x14ac:dyDescent="0.25">
      <c r="A97" s="17" t="s">
        <v>242</v>
      </c>
      <c r="B97" s="17" t="s">
        <v>262</v>
      </c>
      <c r="D97" s="14" t="s">
        <v>323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29" t="s">
        <v>323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29" t="s">
        <v>325</v>
      </c>
      <c r="H99" s="29" t="s">
        <v>273</v>
      </c>
    </row>
    <row r="100" spans="1:8" x14ac:dyDescent="0.25">
      <c r="A100" s="17" t="s">
        <v>245</v>
      </c>
      <c r="B100" s="17" t="s">
        <v>262</v>
      </c>
      <c r="D100" s="29" t="s">
        <v>323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325</v>
      </c>
      <c r="H101" s="29" t="s">
        <v>273</v>
      </c>
    </row>
    <row r="102" spans="1:8" x14ac:dyDescent="0.25">
      <c r="A102" s="17" t="s">
        <v>247</v>
      </c>
      <c r="B102" s="17" t="s">
        <v>262</v>
      </c>
      <c r="D102" s="14" t="s">
        <v>325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325</v>
      </c>
      <c r="H103" s="29" t="s">
        <v>273</v>
      </c>
    </row>
    <row r="104" spans="1:8" x14ac:dyDescent="0.25">
      <c r="A104" s="17" t="s">
        <v>249</v>
      </c>
      <c r="B104" s="17" t="s">
        <v>262</v>
      </c>
      <c r="D104" s="14" t="s">
        <v>323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29" t="s">
        <v>323</v>
      </c>
      <c r="H105" s="29" t="s">
        <v>273</v>
      </c>
    </row>
    <row r="106" spans="1:8" x14ac:dyDescent="0.25">
      <c r="A106" s="17" t="s">
        <v>251</v>
      </c>
      <c r="B106" s="17" t="s">
        <v>262</v>
      </c>
      <c r="D106" s="14" t="s">
        <v>323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29" t="s">
        <v>323</v>
      </c>
      <c r="H107" s="29" t="s">
        <v>273</v>
      </c>
    </row>
    <row r="108" spans="1:8" x14ac:dyDescent="0.25">
      <c r="A108" s="17" t="s">
        <v>253</v>
      </c>
      <c r="B108" s="17" t="s">
        <v>262</v>
      </c>
      <c r="D108" s="29" t="s">
        <v>323</v>
      </c>
      <c r="H108" s="29" t="s">
        <v>273</v>
      </c>
    </row>
    <row r="109" spans="1:8" x14ac:dyDescent="0.25">
      <c r="A109" s="17" t="s">
        <v>254</v>
      </c>
      <c r="B109" s="17" t="s">
        <v>262</v>
      </c>
      <c r="D109" s="14" t="s">
        <v>323</v>
      </c>
      <c r="H109" s="14" t="s">
        <v>334</v>
      </c>
    </row>
    <row r="110" spans="1:8" x14ac:dyDescent="0.25">
      <c r="A110" s="17" t="s">
        <v>364</v>
      </c>
      <c r="B110" s="17" t="s">
        <v>262</v>
      </c>
      <c r="D110" s="29" t="s">
        <v>323</v>
      </c>
      <c r="H110" s="29" t="s">
        <v>273</v>
      </c>
    </row>
    <row r="112" spans="1:8" x14ac:dyDescent="0.25">
      <c r="A112" s="17" t="s">
        <v>268</v>
      </c>
      <c r="B112" s="17" t="s">
        <v>271</v>
      </c>
      <c r="F112" s="14" t="s">
        <v>339</v>
      </c>
    </row>
    <row r="113" spans="1:6" x14ac:dyDescent="0.25">
      <c r="A113" s="17" t="s">
        <v>269</v>
      </c>
      <c r="B113" s="17" t="s">
        <v>271</v>
      </c>
      <c r="F113" s="14" t="s">
        <v>339</v>
      </c>
    </row>
    <row r="114" spans="1:6" x14ac:dyDescent="0.25">
      <c r="A114" s="17" t="s">
        <v>270</v>
      </c>
      <c r="B114" s="17" t="s">
        <v>271</v>
      </c>
      <c r="F114" s="14" t="s">
        <v>339</v>
      </c>
    </row>
  </sheetData>
  <autoFilter ref="B1:B120"/>
  <dataValidations count="1">
    <dataValidation type="list" allowBlank="1" showInputMessage="1" showErrorMessage="1" sqref="B3:B431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A10" sqref="A10:XFD16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184</v>
      </c>
      <c r="C2" s="14" t="s">
        <v>152</v>
      </c>
      <c r="D2" s="14" t="s">
        <v>278</v>
      </c>
      <c r="E2" s="14" t="s">
        <v>356</v>
      </c>
    </row>
    <row r="3" spans="1:7" s="14" customFormat="1" x14ac:dyDescent="0.25">
      <c r="A3" s="14" t="s">
        <v>162</v>
      </c>
      <c r="B3" s="14" t="s">
        <v>181</v>
      </c>
      <c r="C3" s="14" t="s">
        <v>139</v>
      </c>
      <c r="D3" s="14" t="s">
        <v>278</v>
      </c>
      <c r="E3" s="14" t="s">
        <v>356</v>
      </c>
    </row>
    <row r="4" spans="1:7" s="14" customFormat="1" x14ac:dyDescent="0.25">
      <c r="A4" s="14" t="s">
        <v>162</v>
      </c>
      <c r="B4" s="14" t="s">
        <v>181</v>
      </c>
      <c r="C4" s="14" t="s">
        <v>143</v>
      </c>
      <c r="D4" s="14" t="s">
        <v>352</v>
      </c>
      <c r="E4" s="15" t="s">
        <v>353</v>
      </c>
    </row>
    <row r="5" spans="1:7" s="14" customFormat="1" x14ac:dyDescent="0.25">
      <c r="A5" s="14" t="s">
        <v>162</v>
      </c>
      <c r="B5" s="14" t="s">
        <v>181</v>
      </c>
      <c r="C5" s="14" t="s">
        <v>141</v>
      </c>
      <c r="D5" s="14" t="s">
        <v>359</v>
      </c>
      <c r="E5" s="15" t="s">
        <v>360</v>
      </c>
    </row>
    <row r="6" spans="1:7" s="14" customFormat="1" x14ac:dyDescent="0.25">
      <c r="A6" s="14" t="s">
        <v>162</v>
      </c>
      <c r="B6" s="14" t="s">
        <v>181</v>
      </c>
      <c r="C6" s="14" t="s">
        <v>138</v>
      </c>
      <c r="D6" s="14" t="s">
        <v>277</v>
      </c>
      <c r="E6" s="14" t="s">
        <v>358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354</v>
      </c>
      <c r="E7" s="14" t="s">
        <v>355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354</v>
      </c>
      <c r="E8" s="15" t="s">
        <v>355</v>
      </c>
    </row>
    <row r="9" spans="1:7" s="14" customFormat="1" x14ac:dyDescent="0.25">
      <c r="A9" s="14" t="s">
        <v>162</v>
      </c>
      <c r="B9" s="14" t="s">
        <v>181</v>
      </c>
      <c r="C9" s="14" t="s">
        <v>361</v>
      </c>
      <c r="D9" s="14" t="s">
        <v>278</v>
      </c>
      <c r="E9" s="14" t="s">
        <v>356</v>
      </c>
    </row>
    <row r="10" spans="1:7" s="14" customFormat="1" x14ac:dyDescent="0.25">
      <c r="A10" s="14" t="s">
        <v>161</v>
      </c>
      <c r="B10" s="14" t="s">
        <v>180</v>
      </c>
      <c r="C10" s="14" t="s">
        <v>147</v>
      </c>
      <c r="D10" s="14" t="s">
        <v>278</v>
      </c>
      <c r="E10" s="15" t="s">
        <v>351</v>
      </c>
    </row>
    <row r="11" spans="1:7" s="14" customFormat="1" x14ac:dyDescent="0.25">
      <c r="A11" s="14" t="s">
        <v>161</v>
      </c>
      <c r="B11" s="14" t="s">
        <v>180</v>
      </c>
      <c r="C11" s="14" t="s">
        <v>137</v>
      </c>
      <c r="D11" s="14" t="s">
        <v>363</v>
      </c>
      <c r="E11" s="14" t="s">
        <v>355</v>
      </c>
    </row>
    <row r="12" spans="1:7" s="14" customFormat="1" x14ac:dyDescent="0.25">
      <c r="A12" s="14" t="s">
        <v>161</v>
      </c>
      <c r="B12" s="14" t="s">
        <v>180</v>
      </c>
      <c r="C12" s="14" t="s">
        <v>134</v>
      </c>
      <c r="D12" s="14" t="s">
        <v>278</v>
      </c>
      <c r="E12" s="14" t="s">
        <v>356</v>
      </c>
    </row>
    <row r="13" spans="1:7" s="14" customFormat="1" x14ac:dyDescent="0.25">
      <c r="A13" s="14" t="s">
        <v>161</v>
      </c>
      <c r="C13" s="18" t="s">
        <v>145</v>
      </c>
      <c r="D13" s="14" t="s">
        <v>352</v>
      </c>
      <c r="E13" s="15" t="s">
        <v>353</v>
      </c>
    </row>
    <row r="14" spans="1:7" s="14" customFormat="1" x14ac:dyDescent="0.25">
      <c r="A14" s="14" t="s">
        <v>161</v>
      </c>
      <c r="C14" s="14" t="s">
        <v>146</v>
      </c>
      <c r="D14" s="14" t="s">
        <v>357</v>
      </c>
      <c r="E14" s="14" t="s">
        <v>362</v>
      </c>
    </row>
    <row r="15" spans="1:7" s="14" customFormat="1" x14ac:dyDescent="0.25">
      <c r="A15" s="14" t="s">
        <v>161</v>
      </c>
      <c r="C15" s="14" t="s">
        <v>136</v>
      </c>
      <c r="D15" s="14" t="s">
        <v>359</v>
      </c>
      <c r="E15" s="15" t="s">
        <v>360</v>
      </c>
    </row>
    <row r="16" spans="1:7" s="14" customFormat="1" x14ac:dyDescent="0.25">
      <c r="A16" s="14" t="s">
        <v>161</v>
      </c>
      <c r="C16" s="14" t="s">
        <v>133</v>
      </c>
      <c r="D16" s="14" t="s">
        <v>277</v>
      </c>
      <c r="E16" s="14" t="s">
        <v>358</v>
      </c>
    </row>
    <row r="17" spans="1:5" s="14" customFormat="1" x14ac:dyDescent="0.25">
      <c r="A17" s="14" t="s">
        <v>163</v>
      </c>
      <c r="B17" s="14" t="s">
        <v>183</v>
      </c>
      <c r="C17" s="14" t="s">
        <v>142</v>
      </c>
      <c r="D17" s="14" t="s">
        <v>278</v>
      </c>
      <c r="E17" s="15" t="s">
        <v>351</v>
      </c>
    </row>
    <row r="18" spans="1:5" s="14" customFormat="1" x14ac:dyDescent="0.25">
      <c r="A18" s="14" t="s">
        <v>161</v>
      </c>
      <c r="C18" s="14" t="s">
        <v>135</v>
      </c>
      <c r="D18" s="14" t="s">
        <v>354</v>
      </c>
      <c r="E18" s="15" t="s">
        <v>355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356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356</v>
      </c>
    </row>
    <row r="21" spans="1:5" s="14" customFormat="1" x14ac:dyDescent="0.25">
      <c r="A21" s="14" t="s">
        <v>163</v>
      </c>
      <c r="B21" s="14" t="s">
        <v>182</v>
      </c>
      <c r="C21" s="14" t="s">
        <v>150</v>
      </c>
      <c r="D21" s="14" t="s">
        <v>352</v>
      </c>
      <c r="E21" s="14" t="s">
        <v>353</v>
      </c>
    </row>
    <row r="22" spans="1:5" s="14" customFormat="1" x14ac:dyDescent="0.25">
      <c r="A22" s="14" t="s">
        <v>163</v>
      </c>
      <c r="B22" s="14" t="s">
        <v>182</v>
      </c>
      <c r="C22" s="14" t="s">
        <v>151</v>
      </c>
      <c r="D22" s="14" t="s">
        <v>359</v>
      </c>
      <c r="E22" s="15" t="s">
        <v>360</v>
      </c>
    </row>
    <row r="23" spans="1:5" s="14" customFormat="1" x14ac:dyDescent="0.25">
      <c r="A23" s="14" t="s">
        <v>163</v>
      </c>
      <c r="B23" s="14" t="s">
        <v>182</v>
      </c>
      <c r="C23" s="14" t="s">
        <v>148</v>
      </c>
      <c r="D23" s="14" t="s">
        <v>277</v>
      </c>
      <c r="E23" s="14" t="s">
        <v>358</v>
      </c>
    </row>
    <row r="24" spans="1:5" s="14" customFormat="1" x14ac:dyDescent="0.25">
      <c r="A24" s="14" t="s">
        <v>163</v>
      </c>
      <c r="B24" s="14" t="s">
        <v>182</v>
      </c>
      <c r="C24" s="14" t="s">
        <v>153</v>
      </c>
      <c r="D24" s="14" t="s">
        <v>354</v>
      </c>
      <c r="E24" s="15" t="s">
        <v>355</v>
      </c>
    </row>
    <row r="25" spans="1:5" s="14" customFormat="1" x14ac:dyDescent="0.25">
      <c r="A25" s="14" t="s">
        <v>163</v>
      </c>
      <c r="B25" s="14" t="s">
        <v>182</v>
      </c>
      <c r="C25" s="14" t="s">
        <v>154</v>
      </c>
      <c r="D25" s="14" t="s">
        <v>354</v>
      </c>
      <c r="E25" s="15" t="s">
        <v>355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E48" sqref="E47:P4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Il-4</v>
      </c>
      <c r="C2">
        <f>VLOOKUP($B$2,DogFighters!$A$4:'DogFighters'!$F$251,2,FALSE)</f>
        <v>267</v>
      </c>
      <c r="D2">
        <f>VLOOKUP($B$2,DogFighters!$A$4:'DogFighters'!$F$251,3,FALSE)</f>
        <v>1092</v>
      </c>
      <c r="E2">
        <f>VLOOKUP($B$2,DogFighters!$A$4:'DogFighters'!$F$251,4,FALSE)</f>
        <v>1</v>
      </c>
      <c r="F2">
        <f>VLOOKUP($B$2,DogFighters!$A$4:'DogFighters'!$F$251,5,FALSE)</f>
        <v>38</v>
      </c>
      <c r="G2">
        <f>VLOOKUP($B$2,DogFighters!$A$4:'DogFighters'!$F$251,6,FALSE)</f>
        <v>15</v>
      </c>
      <c r="H2" t="str">
        <f>VLOOKUP($B$2,DogFighters!$A$4:'DogFighters'!$G$251,7,FALSE)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5.4127712359550566</v>
      </c>
      <c r="O6" s="11">
        <f>(F6/100)*IF(G6&gt;$E$2,1,0.5)* 100/$F$2</f>
        <v>0.78947368421052633</v>
      </c>
      <c r="P6" s="11">
        <f>N6*O6</f>
        <v>4.2732404494382026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6.9406274157303365</v>
      </c>
      <c r="O7" s="11">
        <f t="shared" ref="O7:O100" si="1">(F7/100)*IF(G7&gt;$E$2,1,0.5)* 100/$F$2</f>
        <v>0.69736842105263153</v>
      </c>
      <c r="P7" s="11">
        <f t="shared" ref="P7:P99" si="2">N7*O7</f>
        <v>4.8401743820224707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5.8604440449438213</v>
      </c>
      <c r="O8" s="11">
        <f t="shared" si="1"/>
        <v>0.78947368421052633</v>
      </c>
      <c r="P8" s="11">
        <f t="shared" si="2"/>
        <v>4.6266663512714379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5.9418391011235956</v>
      </c>
      <c r="O9" s="11">
        <f t="shared" si="1"/>
        <v>0.78947368421052633</v>
      </c>
      <c r="P9" s="11">
        <f t="shared" si="2"/>
        <v>4.6909256061502074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3.8187913108614224</v>
      </c>
      <c r="O10" s="11">
        <f t="shared" si="1"/>
        <v>1.5789473684210527</v>
      </c>
      <c r="P10" s="11">
        <f t="shared" si="2"/>
        <v>6.0296704908338246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3.1123919101123598</v>
      </c>
      <c r="O11" s="11">
        <f t="shared" si="1"/>
        <v>0.78947368421052633</v>
      </c>
      <c r="P11" s="11">
        <f t="shared" si="2"/>
        <v>2.4571515079834421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3.0867137078651692</v>
      </c>
      <c r="O12" s="11">
        <f t="shared" si="1"/>
        <v>0.78947368421052633</v>
      </c>
      <c r="P12" s="11">
        <f t="shared" si="2"/>
        <v>2.4368792430514494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4.9267695380774041</v>
      </c>
      <c r="O13" s="11">
        <f t="shared" si="1"/>
        <v>1.5789473684210527</v>
      </c>
      <c r="P13" s="11">
        <f t="shared" si="2"/>
        <v>7.7791097969643221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4.1782795505617978</v>
      </c>
      <c r="O14" s="11">
        <f t="shared" si="1"/>
        <v>0.78947368421052633</v>
      </c>
      <c r="P14" s="11">
        <f t="shared" si="2"/>
        <v>3.2986417504435246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7.4347365792759037</v>
      </c>
      <c r="O15" s="11">
        <f t="shared" si="1"/>
        <v>1.9473684210526316</v>
      </c>
      <c r="P15" s="11">
        <f t="shared" si="2"/>
        <v>14.47817123332676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3.7732422471910105</v>
      </c>
      <c r="O16" s="11">
        <f t="shared" si="1"/>
        <v>0.78947368421052633</v>
      </c>
      <c r="P16" s="11">
        <f t="shared" si="2"/>
        <v>2.9788754583086927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7.1827116104868907</v>
      </c>
      <c r="O17" s="11">
        <f t="shared" ref="O17:O18" si="3">(F17/100)*IF(G17&gt;$E$2,1,0.5)* 100/$F$2</f>
        <v>1.9473684210526316</v>
      </c>
      <c r="P17" s="11">
        <f t="shared" ref="P17:P18" si="4">N17*O17</f>
        <v>13.987385767790261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3.645335730337079</v>
      </c>
      <c r="O18" s="11">
        <f t="shared" si="3"/>
        <v>0.78947368421052633</v>
      </c>
      <c r="P18" s="11">
        <f t="shared" si="4"/>
        <v>2.8778966292134833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7.3717303370786498</v>
      </c>
      <c r="O19" s="11">
        <f t="shared" ref="O19:O20" si="5">(F19/100)*IF(G19&gt;$E$2,1,0.5)* 100/$F$2</f>
        <v>1.9473684210526316</v>
      </c>
      <c r="P19" s="11">
        <f t="shared" ref="P19:P20" si="6">N19*O19</f>
        <v>14.355474866942634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8.8229393258426967</v>
      </c>
      <c r="O20" s="11">
        <f t="shared" si="5"/>
        <v>1.5789473684210527</v>
      </c>
      <c r="P20" s="11">
        <f t="shared" si="6"/>
        <v>13.930956830277943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6.7359400749063658</v>
      </c>
      <c r="O21" s="11">
        <f t="shared" si="1"/>
        <v>1.9473684210526316</v>
      </c>
      <c r="P21" s="11">
        <f t="shared" si="2"/>
        <v>13.117356987975555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4.0309932584269665</v>
      </c>
      <c r="O22" s="11">
        <f t="shared" si="1"/>
        <v>1.5789473684210527</v>
      </c>
      <c r="P22" s="11">
        <f t="shared" si="2"/>
        <v>6.364726197516263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3.4185923595505621</v>
      </c>
      <c r="O23" s="11">
        <f t="shared" si="1"/>
        <v>0.78947368421052633</v>
      </c>
      <c r="P23" s="11">
        <f t="shared" si="2"/>
        <v>2.6988887049083385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7.3774581772783998</v>
      </c>
      <c r="O24" s="11">
        <f t="shared" ref="O24:O25" si="7">(F24/100)*IF(G24&gt;$E$2,1,0.5)* 100/$F$2</f>
        <v>1.9473684210526316</v>
      </c>
      <c r="P24" s="11">
        <f t="shared" ref="P24:P25" si="8">N24*O24</f>
        <v>14.366629082068464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4.4148973782771535</v>
      </c>
      <c r="O25" s="11">
        <f t="shared" si="7"/>
        <v>1.5789473684210527</v>
      </c>
      <c r="P25" s="11">
        <f t="shared" si="8"/>
        <v>6.9708905972797162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7.7287657095297524</v>
      </c>
      <c r="O26" s="11">
        <f t="shared" si="1"/>
        <v>1.9473684210526316</v>
      </c>
      <c r="P26" s="11">
        <f t="shared" si="2"/>
        <v>15.050754276452675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4.6251305867665407</v>
      </c>
      <c r="O27" s="11">
        <f t="shared" ref="O27" si="10">(F27/100)*IF(G27&gt;$E$2,1,0.5)* 100/$F$2</f>
        <v>1.5789473684210527</v>
      </c>
      <c r="P27" s="11">
        <f t="shared" ref="P27" si="11">N27*O27</f>
        <v>7.3028377685787484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15.677098626716601</v>
      </c>
      <c r="O28" s="11">
        <f t="shared" si="1"/>
        <v>1.9473684210526316</v>
      </c>
      <c r="P28" s="11">
        <f t="shared" si="2"/>
        <v>30.529086799395486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8.2265168539325835</v>
      </c>
      <c r="O29" s="11">
        <f t="shared" si="1"/>
        <v>1.9736842105263157</v>
      </c>
      <c r="P29" s="11">
        <f t="shared" si="2"/>
        <v>16.23654642223536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9.2854172284644196</v>
      </c>
      <c r="O30" s="11">
        <f t="shared" ref="O30" si="12">(F30/100)*IF(G30&gt;$E$2,1,0.5)* 100/$F$2</f>
        <v>1.5526315789473684</v>
      </c>
      <c r="P30" s="11">
        <f t="shared" ref="P30" si="13">N30*O30</f>
        <v>14.416832012615808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9.5726555139409033</v>
      </c>
      <c r="O31" s="11">
        <f t="shared" si="1"/>
        <v>1.5526315789473684</v>
      </c>
      <c r="P31" s="11">
        <f t="shared" si="2"/>
        <v>14.862807245329297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9.8423077819392422</v>
      </c>
      <c r="O32" s="11">
        <f t="shared" ref="O32:O34" si="14">(F32/100)*IF(G32&gt;$E$2,1,0.5)* 100/$F$2</f>
        <v>1.5526315789473684</v>
      </c>
      <c r="P32" s="11">
        <f t="shared" ref="P32:P34" si="15">N32*O32</f>
        <v>15.281477871958296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8.7509573033707877</v>
      </c>
      <c r="O33" s="11">
        <f t="shared" si="14"/>
        <v>1.5789473684210527</v>
      </c>
      <c r="P33" s="11">
        <f t="shared" si="15"/>
        <v>13.817301005322296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7.2457178526841437</v>
      </c>
      <c r="O34" s="11">
        <f t="shared" si="14"/>
        <v>1.9473684210526316</v>
      </c>
      <c r="P34" s="11">
        <f t="shared" si="15"/>
        <v>14.110082134174386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8.6721198501872667</v>
      </c>
      <c r="O35" s="11">
        <f t="shared" si="1"/>
        <v>1.5789473684210527</v>
      </c>
      <c r="P35" s="11">
        <f t="shared" si="2"/>
        <v>13.692820816085158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17.43168539325843</v>
      </c>
      <c r="O36" s="11">
        <f t="shared" si="1"/>
        <v>0.71052631578947367</v>
      </c>
      <c r="P36" s="11">
        <f t="shared" si="2"/>
        <v>12.385671200473094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10.424669163545568</v>
      </c>
      <c r="O37" s="11">
        <f t="shared" si="1"/>
        <v>1.9473684210526316</v>
      </c>
      <c r="P37" s="11">
        <f t="shared" ref="P37:P38" si="17">N37*O37</f>
        <v>20.30067152900979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2.6453393258426972</v>
      </c>
      <c r="O38" s="11">
        <f t="shared" si="1"/>
        <v>0.78947368421052633</v>
      </c>
      <c r="P38" s="11">
        <f t="shared" si="17"/>
        <v>2.088425783560024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7.5472251685393248</v>
      </c>
      <c r="O39" s="11">
        <f t="shared" si="1"/>
        <v>1.5789473684210527</v>
      </c>
      <c r="P39" s="11">
        <f t="shared" ref="P39:P49" si="18">N39*O39</f>
        <v>11.916671318746303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5.8197465168539324</v>
      </c>
      <c r="O40" s="11">
        <f t="shared" si="1"/>
        <v>0.78947368421052633</v>
      </c>
      <c r="P40" s="11">
        <f t="shared" si="18"/>
        <v>4.5945367238320518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0.22361279170267934</v>
      </c>
      <c r="O41" s="11">
        <f t="shared" si="1"/>
        <v>0.78947368421052633</v>
      </c>
      <c r="P41" s="11">
        <f t="shared" si="18"/>
        <v>0.17653641450211527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1.5697617977528091</v>
      </c>
      <c r="O42" s="11">
        <f t="shared" si="1"/>
        <v>0.78947368421052633</v>
      </c>
      <c r="P42" s="11">
        <f t="shared" si="18"/>
        <v>1.2392856298048494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1.8023191011235955</v>
      </c>
      <c r="O43" s="11">
        <f t="shared" si="1"/>
        <v>0.78947368421052633</v>
      </c>
      <c r="P43" s="11">
        <f t="shared" si="18"/>
        <v>1.4228835008870491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4.5245842696629204</v>
      </c>
      <c r="O44" s="11">
        <f t="shared" si="1"/>
        <v>1.5789473684210527</v>
      </c>
      <c r="P44" s="11">
        <f t="shared" si="18"/>
        <v>7.1440804257835584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1.4999946067415733</v>
      </c>
      <c r="O45" s="11">
        <f t="shared" si="1"/>
        <v>0.78947368421052633</v>
      </c>
      <c r="P45" s="11">
        <f t="shared" si="18"/>
        <v>1.1842062684801895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3.6608000000000001</v>
      </c>
      <c r="O46" s="11">
        <f t="shared" si="1"/>
        <v>1.5789473684210527</v>
      </c>
      <c r="P46" s="11">
        <f t="shared" si="18"/>
        <v>5.7802105263157895</v>
      </c>
    </row>
    <row r="47" spans="1:16" x14ac:dyDescent="0.25">
      <c r="A47" t="s">
        <v>46</v>
      </c>
      <c r="B47" t="s">
        <v>349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4.9240848938826458</v>
      </c>
      <c r="O47" s="11">
        <f t="shared" ref="O47:O48" si="21">(F47/100)*IF(G47&gt;$E$2,1,0.5)* 100/$F$2</f>
        <v>1.5526315789473684</v>
      </c>
      <c r="P47" s="11">
        <f t="shared" ref="P47:P48" si="22">N47*O47</f>
        <v>7.6452897036598975</v>
      </c>
    </row>
    <row r="48" spans="1:16" x14ac:dyDescent="0.25">
      <c r="A48" t="s">
        <v>46</v>
      </c>
      <c r="B48" t="s">
        <v>350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7.2230854187820768</v>
      </c>
      <c r="O48" s="11">
        <f t="shared" si="21"/>
        <v>1.5526315789473684</v>
      </c>
      <c r="P48" s="11">
        <f t="shared" si="22"/>
        <v>11.214790518635329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0.38120656871218667</v>
      </c>
      <c r="O49" s="11">
        <f t="shared" si="1"/>
        <v>0.78947368421052633</v>
      </c>
      <c r="P49" s="11">
        <f t="shared" si="18"/>
        <v>0.30095255424646317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9.9907020224719059</v>
      </c>
      <c r="O51" s="11">
        <f t="shared" si="1"/>
        <v>1.736842105263158</v>
      </c>
      <c r="P51" s="11">
        <f t="shared" si="2"/>
        <v>17.352271933766996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4.2409995505617974</v>
      </c>
      <c r="O52" s="11">
        <f t="shared" si="1"/>
        <v>0.69736842105263153</v>
      </c>
      <c r="P52" s="11">
        <f t="shared" si="2"/>
        <v>2.9575391602602008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9.7610307116104824</v>
      </c>
      <c r="O53" s="11">
        <f t="shared" si="1"/>
        <v>1.736842105263158</v>
      </c>
      <c r="P53" s="11">
        <f t="shared" si="2"/>
        <v>16.95336913069189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4.2409995505617974</v>
      </c>
      <c r="O54" s="11">
        <f t="shared" si="1"/>
        <v>0.69736842105263153</v>
      </c>
      <c r="P54" s="11">
        <f t="shared" si="2"/>
        <v>2.9575391602602008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7.51131543903454</v>
      </c>
      <c r="O55" s="11">
        <f t="shared" si="1"/>
        <v>1.6052631578947369</v>
      </c>
      <c r="P55" s="11">
        <f t="shared" si="2"/>
        <v>12.057637941608078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4.7943718352059932</v>
      </c>
      <c r="O56" s="11">
        <f t="shared" si="1"/>
        <v>0.69736842105263153</v>
      </c>
      <c r="P56" s="11">
        <f t="shared" si="2"/>
        <v>3.3434435166568108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8.7141606325426544</v>
      </c>
      <c r="O57" s="11">
        <f t="shared" si="1"/>
        <v>1.868421052631579</v>
      </c>
      <c r="P57" s="11">
        <f t="shared" si="2"/>
        <v>16.281721181856014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5.0704874906367046</v>
      </c>
      <c r="O58" s="11">
        <f t="shared" si="1"/>
        <v>0.69736842105263153</v>
      </c>
      <c r="P58" s="11">
        <f t="shared" si="2"/>
        <v>3.5359978553124383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8.7788697461506455</v>
      </c>
      <c r="O59" s="11">
        <f t="shared" ref="O59:O60" si="23">(F59/100)*IF(G59&gt;$E$2,1,0.5)* 100/$F$2</f>
        <v>1.868421052631579</v>
      </c>
      <c r="P59" s="11">
        <f t="shared" ref="P59:P60" si="24">N59*O59</f>
        <v>16.402625052018312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5.1081396254681648</v>
      </c>
      <c r="O60" s="11">
        <f t="shared" si="23"/>
        <v>0.69736842105263153</v>
      </c>
      <c r="P60" s="11">
        <f t="shared" si="24"/>
        <v>3.5622552651291146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16.265518102372031</v>
      </c>
      <c r="O61" s="11">
        <f t="shared" si="1"/>
        <v>1.868421052631579</v>
      </c>
      <c r="P61" s="11">
        <f t="shared" ref="P61:P62" si="25">N61*O61</f>
        <v>30.390836454431952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10.891545568039946</v>
      </c>
      <c r="O62" s="11">
        <f t="shared" si="1"/>
        <v>1.736842105263158</v>
      </c>
      <c r="P62" s="11">
        <f t="shared" si="25"/>
        <v>18.916894933964119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16.677303370786515</v>
      </c>
      <c r="O63" s="11">
        <f t="shared" ref="O63:O64" si="26">(F63/100)*IF(G63&gt;$E$2,1,0.5)* 100/$F$2</f>
        <v>1.868421052631579</v>
      </c>
      <c r="P63" s="11">
        <f t="shared" ref="P63:P64" si="27">N63*O63</f>
        <v>31.160224719101119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11.167280898876401</v>
      </c>
      <c r="O64" s="11">
        <f t="shared" si="26"/>
        <v>1.736842105263158</v>
      </c>
      <c r="P64" s="11">
        <f t="shared" si="27"/>
        <v>19.39580366646954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9.8437513108614194</v>
      </c>
      <c r="O65" s="11">
        <f t="shared" si="1"/>
        <v>1.736842105263158</v>
      </c>
      <c r="P65" s="11">
        <f t="shared" si="2"/>
        <v>17.09704175044352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4.2769402247191026</v>
      </c>
      <c r="O66" s="11">
        <f t="shared" si="1"/>
        <v>0.69736842105263153</v>
      </c>
      <c r="P66" s="11">
        <f t="shared" si="2"/>
        <v>2.9826030514488475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8.3075116104868894</v>
      </c>
      <c r="O67" s="11">
        <f t="shared" si="1"/>
        <v>1.736842105263158</v>
      </c>
      <c r="P67" s="11">
        <f t="shared" si="2"/>
        <v>14.428835955056178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7.2189411235955063</v>
      </c>
      <c r="O68" s="11">
        <f t="shared" si="1"/>
        <v>0.69736842105263153</v>
      </c>
      <c r="P68" s="11">
        <f t="shared" si="2"/>
        <v>5.0342615730337084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8.7565662921348295</v>
      </c>
      <c r="O69" s="11">
        <f t="shared" si="1"/>
        <v>1.736842105263158</v>
      </c>
      <c r="P69" s="11">
        <f t="shared" si="2"/>
        <v>15.208773033707862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7.6091541573033732</v>
      </c>
      <c r="O70" s="11">
        <f t="shared" si="1"/>
        <v>0.69736842105263153</v>
      </c>
      <c r="P70" s="11">
        <f t="shared" si="2"/>
        <v>5.3063838202247204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9.0808835622138968</v>
      </c>
      <c r="O71" s="11">
        <f t="shared" ref="O71:O72" si="28">(F71/100)*IF(G71&gt;$E$2,1,0.5)* 100/$F$2</f>
        <v>1.736842105263158</v>
      </c>
      <c r="P71" s="11">
        <f t="shared" ref="P71:P72" si="29">N71*O71</f>
        <v>15.77206092384519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7.8909746816479434</v>
      </c>
      <c r="O72" s="11">
        <f t="shared" si="28"/>
        <v>0.69736842105263153</v>
      </c>
      <c r="P72" s="11">
        <f t="shared" si="29"/>
        <v>5.5029165543071183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9.6507365792759039</v>
      </c>
      <c r="O73" s="11">
        <f t="shared" ref="O73:O74" si="30">(F73/100)*IF(G73&gt;$E$2,1,0.5)* 100/$F$2</f>
        <v>1.736842105263158</v>
      </c>
      <c r="P73" s="11">
        <f t="shared" ref="P73:P74" si="31">N73*O73</f>
        <v>16.761805637689729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4.1930786516853944</v>
      </c>
      <c r="O74" s="11">
        <f t="shared" si="30"/>
        <v>0.69736842105263153</v>
      </c>
      <c r="P74" s="11">
        <f t="shared" si="31"/>
        <v>2.9241206386753404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14.700734082397</v>
      </c>
      <c r="O75" s="11">
        <f t="shared" si="1"/>
        <v>1.868421052631579</v>
      </c>
      <c r="P75" s="11">
        <f t="shared" si="2"/>
        <v>27.467161048689132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4.2769402247191026</v>
      </c>
      <c r="O76" s="11">
        <f t="shared" si="1"/>
        <v>0.69736842105263153</v>
      </c>
      <c r="P76" s="11">
        <f t="shared" si="2"/>
        <v>2.9826030514488475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1.3121198501872657</v>
      </c>
      <c r="O77" s="11">
        <f t="shared" si="1"/>
        <v>0.69736842105263153</v>
      </c>
      <c r="P77" s="11">
        <f t="shared" ref="P77" si="33">N77*O77</f>
        <v>0.91503094815690889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2.3057422324658283</v>
      </c>
      <c r="O78" s="11">
        <f t="shared" ref="O78" si="34">(F78/100)*IF(G78&gt;$E$2,1,0.5)* 100/$F$2</f>
        <v>0.69736842105263153</v>
      </c>
      <c r="P78" s="11">
        <f t="shared" ref="P78" si="35">N78*O78</f>
        <v>1.6079518200090643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2.5323913108614238</v>
      </c>
      <c r="O79" s="11">
        <f t="shared" si="1"/>
        <v>0.69736842105263153</v>
      </c>
      <c r="P79" s="11">
        <f t="shared" ref="P79:P89" si="36">N79*O79</f>
        <v>1.7660097299428348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5.5005704407951583</v>
      </c>
      <c r="O80" s="11">
        <f t="shared" ref="O80" si="37">(F80/100)*IF(G80&gt;$E$2,1,0.5)* 100/$F$2</f>
        <v>2.0526315789473686</v>
      </c>
      <c r="P80" s="11">
        <f t="shared" ref="P80" si="38">N80*O80</f>
        <v>11.290644589000589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7.5849510456252025</v>
      </c>
      <c r="O81" s="11">
        <f t="shared" si="1"/>
        <v>1.868421052631579</v>
      </c>
      <c r="P81" s="11">
        <f t="shared" si="36"/>
        <v>14.171882216826036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4.7755572933101016</v>
      </c>
      <c r="O82" s="11">
        <f t="shared" ref="O82" si="39">(F82/100)*IF(G82&gt;$E$2,1,0.5)* 100/$F$2</f>
        <v>1.5526315789473684</v>
      </c>
      <c r="P82" s="11">
        <f t="shared" ref="P82" si="40">N82*O82</f>
        <v>7.4146810606656839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3.9072741490719012</v>
      </c>
      <c r="O83" s="11">
        <f t="shared" si="1"/>
        <v>1.5526315789473684</v>
      </c>
      <c r="P83" s="11">
        <f t="shared" si="36"/>
        <v>6.066557231453741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3.9072741490719012</v>
      </c>
      <c r="O84" s="11">
        <f t="shared" ref="O84:O86" si="41">(F84/100)*IF(G84&gt;$E$2,1,0.5)* 100/$F$2</f>
        <v>1.5526315789473684</v>
      </c>
      <c r="P84" s="11">
        <f t="shared" ref="P84:P86" si="42">N84*O84</f>
        <v>6.066557231453741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1.0406484751203851</v>
      </c>
      <c r="O85" s="11">
        <f t="shared" si="41"/>
        <v>0.69736842105263153</v>
      </c>
      <c r="P85" s="11">
        <f t="shared" si="42"/>
        <v>0.72571538396553159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2.0967409902457095</v>
      </c>
      <c r="O86" s="11">
        <f t="shared" si="41"/>
        <v>1.5526315789473684</v>
      </c>
      <c r="P86" s="11">
        <f t="shared" si="42"/>
        <v>3.2554662743288647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3.6809778546048206</v>
      </c>
      <c r="O87" s="11">
        <f t="shared" si="1"/>
        <v>1.5526315789473684</v>
      </c>
      <c r="P87" s="11">
        <f t="shared" si="36"/>
        <v>5.7152024584653791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1.5790626003210273</v>
      </c>
      <c r="O88" s="11">
        <f t="shared" ref="O88" si="43">(F88/100)*IF(G88&gt;$E$2,1,0.5)* 100/$F$2</f>
        <v>0.69736842105263153</v>
      </c>
      <c r="P88" s="11">
        <f t="shared" ref="P88" si="44">N88*O88</f>
        <v>1.1011883923291375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3.4583337761131916</v>
      </c>
      <c r="O89" s="11">
        <f t="shared" si="1"/>
        <v>1.5526315789473684</v>
      </c>
      <c r="P89" s="11">
        <f t="shared" si="36"/>
        <v>5.3695182313336396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9.9907020224719059</v>
      </c>
      <c r="O92" s="11">
        <f t="shared" si="1"/>
        <v>1.736842105263158</v>
      </c>
      <c r="P92" s="11">
        <f t="shared" si="2"/>
        <v>17.352271933766996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4.2409995505617974</v>
      </c>
      <c r="O93" s="11">
        <f t="shared" si="1"/>
        <v>0.69736842105263153</v>
      </c>
      <c r="P93" s="11">
        <f t="shared" si="2"/>
        <v>2.9575391602602008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14.302921348314607</v>
      </c>
      <c r="O94" s="11">
        <f t="shared" si="1"/>
        <v>0.71052631578947367</v>
      </c>
      <c r="P94" s="11">
        <f t="shared" si="2"/>
        <v>10.162602010644589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8.740809987515604</v>
      </c>
      <c r="O95" s="11">
        <f t="shared" si="1"/>
        <v>1.736842105263158</v>
      </c>
      <c r="P95" s="11">
        <f t="shared" si="2"/>
        <v>15.18140682042184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3.797731235955057</v>
      </c>
      <c r="O96" s="11">
        <f t="shared" si="1"/>
        <v>0.69736842105263153</v>
      </c>
      <c r="P96" s="11">
        <f t="shared" si="2"/>
        <v>2.6484178356002368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11.266444943820225</v>
      </c>
      <c r="O97" s="11">
        <f t="shared" si="1"/>
        <v>0.69736842105263153</v>
      </c>
      <c r="P97" s="11">
        <f t="shared" si="2"/>
        <v>7.8568629213483145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11.151000000000002</v>
      </c>
      <c r="O98" s="11">
        <f t="shared" si="1"/>
        <v>1.8421052631578947</v>
      </c>
      <c r="P98" s="11">
        <f t="shared" si="2"/>
        <v>20.541315789473686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3.46332</v>
      </c>
      <c r="O99" s="11">
        <f t="shared" si="1"/>
        <v>0.69736842105263153</v>
      </c>
      <c r="P99" s="11">
        <f t="shared" si="2"/>
        <v>2.4152099999999996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2.9265579026217226</v>
      </c>
      <c r="O100" s="11">
        <f t="shared" si="1"/>
        <v>0.69736842105263153</v>
      </c>
      <c r="P100" s="11">
        <f t="shared" ref="P100:P124" si="45">N100*O100</f>
        <v>2.0408890636704116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1.9568035955056178</v>
      </c>
      <c r="O101" s="11">
        <f t="shared" ref="O101:O124" si="46">(F101/100)*IF(G101&gt;$E$2,1,0.5)* 100/$F$2</f>
        <v>0.69736842105263153</v>
      </c>
      <c r="P101" s="11">
        <f t="shared" si="45"/>
        <v>1.364613033707865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1.4824269662921348</v>
      </c>
      <c r="O102" s="11">
        <f t="shared" si="46"/>
        <v>0.69736842105263153</v>
      </c>
      <c r="P102" s="11">
        <f t="shared" si="45"/>
        <v>1.0337977528089886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1.994576243980738</v>
      </c>
      <c r="O103" s="11">
        <f t="shared" si="46"/>
        <v>0.69736842105263153</v>
      </c>
      <c r="P103" s="11">
        <f t="shared" si="45"/>
        <v>1.3909544859339356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1.7270274157303371</v>
      </c>
      <c r="O104" s="11">
        <f t="shared" si="46"/>
        <v>0.69736842105263153</v>
      </c>
      <c r="P104" s="11">
        <f t="shared" si="45"/>
        <v>1.2043743820224719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2.0531613483146067</v>
      </c>
      <c r="O105" s="11">
        <f t="shared" si="46"/>
        <v>0.69736842105263153</v>
      </c>
      <c r="P105" s="11">
        <f t="shared" si="45"/>
        <v>1.4318098876404493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2.9885142619344864</v>
      </c>
      <c r="O106" s="11">
        <f t="shared" si="46"/>
        <v>1.4210526315789473</v>
      </c>
      <c r="P106" s="11">
        <f t="shared" si="45"/>
        <v>4.2468360564332173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9.0479117103620439</v>
      </c>
      <c r="O108" s="11">
        <f t="shared" ref="O108" si="47">(F108/100)*IF(G108&gt;$E$2,1,0.5)* 100/$F$2</f>
        <v>1.4210526315789473</v>
      </c>
      <c r="P108" s="11">
        <f t="shared" ref="P108" si="48">N108*O108</f>
        <v>12.857558746303956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9.5393318352059904</v>
      </c>
      <c r="O109" s="11">
        <f t="shared" si="46"/>
        <v>1.4210526315789473</v>
      </c>
      <c r="P109" s="11">
        <f t="shared" si="45"/>
        <v>13.555892607924301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9.8447412734082373</v>
      </c>
      <c r="O110" s="11">
        <f t="shared" ref="O110" si="50">(F110/100)*IF(G110&gt;$E$2,1,0.5)* 100/$F$2</f>
        <v>1.4210526315789473</v>
      </c>
      <c r="P110" s="11">
        <f t="shared" ref="P110" si="51">N110*O110</f>
        <v>13.989895493790653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5.4396811235955056</v>
      </c>
      <c r="O111" s="11">
        <f t="shared" ref="O111" si="53">(F111/100)*IF(G111&gt;$E$2,1,0.5)* 100/$F$2</f>
        <v>0.57894736842105265</v>
      </c>
      <c r="P111" s="11">
        <f t="shared" ref="P111" si="54">N111*O111</f>
        <v>3.1492890715552928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15.806312509363297</v>
      </c>
      <c r="O113" s="11">
        <f t="shared" si="46"/>
        <v>1.5526315789473684</v>
      </c>
      <c r="P113" s="11">
        <f t="shared" si="45"/>
        <v>24.541379948748276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7.1777528089887639</v>
      </c>
      <c r="O114" s="11">
        <f t="shared" si="46"/>
        <v>0.71052631578947367</v>
      </c>
      <c r="P114" s="11">
        <f t="shared" si="45"/>
        <v>5.0999822590183319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6.9054428630878055</v>
      </c>
      <c r="O115" s="11">
        <f t="shared" si="46"/>
        <v>1.5526315789473684</v>
      </c>
      <c r="P115" s="11">
        <f t="shared" si="45"/>
        <v>10.721608655846856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7.7430337078651696</v>
      </c>
      <c r="O116" s="11">
        <f t="shared" si="46"/>
        <v>0.71052631578947367</v>
      </c>
      <c r="P116" s="11">
        <f t="shared" si="45"/>
        <v>5.501629213483147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14.302921348314607</v>
      </c>
      <c r="O117" s="11">
        <f t="shared" si="46"/>
        <v>0.71052631578947367</v>
      </c>
      <c r="P117" s="11">
        <f t="shared" si="45"/>
        <v>10.162602010644589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7.8955280898876401</v>
      </c>
      <c r="O118" s="11">
        <f t="shared" si="46"/>
        <v>0.71052631578947367</v>
      </c>
      <c r="P118" s="11">
        <f t="shared" si="45"/>
        <v>5.6099804849201655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8.2674209238451919</v>
      </c>
      <c r="O119" s="11">
        <f t="shared" si="46"/>
        <v>1.4210526315789473</v>
      </c>
      <c r="P119" s="11">
        <f t="shared" si="45"/>
        <v>11.748440260201061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6.2621722846441914</v>
      </c>
      <c r="O120" s="11">
        <f t="shared" si="46"/>
        <v>1.8421052631578947</v>
      </c>
      <c r="P120" s="11">
        <f t="shared" si="45"/>
        <v>11.535580524344562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3.7703286891385766</v>
      </c>
      <c r="O121" s="11">
        <f t="shared" si="46"/>
        <v>0.65789473684210531</v>
      </c>
      <c r="P121" s="11">
        <f t="shared" si="45"/>
        <v>2.4804794007490636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3.3108370786516854</v>
      </c>
      <c r="O122" s="11">
        <f t="shared" si="46"/>
        <v>0.71052631578947367</v>
      </c>
      <c r="P122" s="11">
        <f t="shared" si="45"/>
        <v>2.3524368716735657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2.1980224719101127</v>
      </c>
      <c r="O123" s="11">
        <f t="shared" si="46"/>
        <v>0.69736842105263153</v>
      </c>
      <c r="P123" s="11">
        <f t="shared" si="45"/>
        <v>1.5328314606741573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1.4375108038029387</v>
      </c>
      <c r="O124" s="11">
        <f t="shared" si="46"/>
        <v>0.78947368421052633</v>
      </c>
      <c r="P124" s="11">
        <f t="shared" si="45"/>
        <v>1.1348769503707412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A49" sqref="A49:XFD49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94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4.2732404494382026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4.8401743820224707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4.6266663512714379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4.6909256061502074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8.4868219988172662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2.4368792430514494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11.077751547407846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17.457046691635455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16.865282397003746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28.286431697220578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22.180971890400155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21.33751967934818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22.353592045031423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30.529086799395486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30.65337843485117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14.862807245329297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15.281477871958296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12.385671200473094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13.817301005322296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27.802902950259544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11.916671318746303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4.5945367238320518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22.389097312569813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0.17653641450211527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1.2392856298048494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1.4228835008870491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7.1440804257835584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1.1842062684801895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5.7802105263157895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349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7.6452897036598975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350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11.214790518635329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0.30095255424646317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20.309811094027197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19.91090829095209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15.401081458264889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19.817719037168452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19.964880317147426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49.307731388396071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50.556028385570656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20.079644801892368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19.463097528089886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20.515156853932581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21.274977478152309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19.68592627636507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30.44976410013798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1.7660097299428348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32.877207866492313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0.91503094815690889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1.6079518200090643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6.066557231453741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6.066557231453741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0.72571538396553159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3.2554662743288647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5.7152024584653791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1.1011883923291375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5.3695182313336396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20.309811094027197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10.162602010644589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17.829824656022076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7.8568629213483145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22.956525789473684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2.0408890636704116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1.364613033707865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1.0337977528089886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1.3909544859339356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1.2043743820224719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1.4318098876404493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4.2468360564332173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12.857558746303956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13.555892607924301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17.139184565345946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24.541379948748276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5.0999822590183319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16.223237869330003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10.162602010644589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5.6099804849201655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11.748440260201061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14.016059925093625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2.3524368716735657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1.5328314606741573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1.1348769503707412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D29" sqref="D29"/>
    </sheetView>
  </sheetViews>
  <sheetFormatPr defaultRowHeight="15" x14ac:dyDescent="0.25"/>
  <cols>
    <col min="8" max="8" width="10.7109375" bestFit="1" customWidth="1"/>
  </cols>
  <sheetData>
    <row r="1" spans="1:11" x14ac:dyDescent="0.25">
      <c r="A1" s="35" t="s">
        <v>368</v>
      </c>
      <c r="B1" s="35">
        <v>8</v>
      </c>
    </row>
    <row r="2" spans="1:11" x14ac:dyDescent="0.25">
      <c r="B2" s="32"/>
      <c r="C2" s="32"/>
    </row>
    <row r="3" spans="1:11" x14ac:dyDescent="0.25">
      <c r="B3" s="10" t="s">
        <v>372</v>
      </c>
      <c r="D3" t="s">
        <v>371</v>
      </c>
      <c r="E3" t="s">
        <v>369</v>
      </c>
      <c r="F3" t="s">
        <v>373</v>
      </c>
      <c r="G3" t="s">
        <v>374</v>
      </c>
      <c r="H3" t="s">
        <v>370</v>
      </c>
      <c r="K3" s="10"/>
    </row>
    <row r="4" spans="1:11" x14ac:dyDescent="0.25">
      <c r="A4" t="s">
        <v>87</v>
      </c>
      <c r="B4" s="10">
        <f>SUM(E4:H4)-D4</f>
        <v>236</v>
      </c>
      <c r="D4" s="5">
        <v>342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191</v>
      </c>
      <c r="D5" s="5">
        <v>204</v>
      </c>
      <c r="E5">
        <v>287</v>
      </c>
      <c r="F5">
        <v>12</v>
      </c>
      <c r="G5">
        <v>0</v>
      </c>
      <c r="H5">
        <f>MIN(41*12,B1*12)</f>
        <v>96</v>
      </c>
    </row>
    <row r="6" spans="1:11" x14ac:dyDescent="0.25">
      <c r="A6" t="s">
        <v>365</v>
      </c>
      <c r="B6" s="10">
        <f>SUM(E6:H6)-D6</f>
        <v>376</v>
      </c>
      <c r="D6" s="5">
        <v>88</v>
      </c>
      <c r="E6">
        <v>189</v>
      </c>
      <c r="F6">
        <v>11</v>
      </c>
      <c r="G6">
        <v>0</v>
      </c>
      <c r="H6">
        <f>IF(B1&lt;14,B1*(6+6*(B1+1)/2),990+(B1-13)*88+IF(B1&gt;29,(B1-29)*88))</f>
        <v>264</v>
      </c>
    </row>
    <row r="7" spans="1:11" x14ac:dyDescent="0.25">
      <c r="A7" t="s">
        <v>89</v>
      </c>
      <c r="B7" s="10">
        <f>SUM(E7:H7)-D7</f>
        <v>807</v>
      </c>
      <c r="D7" s="5">
        <v>0</v>
      </c>
      <c r="E7">
        <v>0</v>
      </c>
      <c r="F7">
        <v>535</v>
      </c>
      <c r="G7">
        <v>0</v>
      </c>
      <c r="H7">
        <f>16+B1*MIN(B1,12)*4</f>
        <v>272</v>
      </c>
    </row>
    <row r="8" spans="1:11" x14ac:dyDescent="0.25">
      <c r="A8" s="33" t="s">
        <v>372</v>
      </c>
      <c r="B8" s="33">
        <f>SUM(B4:B7)</f>
        <v>1610</v>
      </c>
      <c r="C8" s="34"/>
      <c r="D8" s="34">
        <f>SUM(D4:D7)</f>
        <v>634</v>
      </c>
      <c r="E8" s="34"/>
      <c r="F8" s="34"/>
      <c r="G8" s="34"/>
      <c r="H8" s="34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2260</v>
      </c>
      <c r="D10" s="5">
        <v>965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15</v>
      </c>
      <c r="D11" s="5">
        <v>155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505</v>
      </c>
      <c r="D12" s="5">
        <v>143</v>
      </c>
      <c r="E12">
        <v>274</v>
      </c>
      <c r="F12">
        <v>22</v>
      </c>
      <c r="G12">
        <v>0</v>
      </c>
      <c r="H12">
        <f>MIN(B1,63)*44</f>
        <v>352</v>
      </c>
    </row>
    <row r="13" spans="1:11" x14ac:dyDescent="0.25">
      <c r="A13" t="s">
        <v>93</v>
      </c>
      <c r="B13" s="10">
        <f t="shared" si="0"/>
        <v>979</v>
      </c>
      <c r="D13" s="5">
        <v>133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366</v>
      </c>
      <c r="B14" s="10">
        <f t="shared" si="0"/>
        <v>567</v>
      </c>
      <c r="D14" s="5">
        <v>438</v>
      </c>
      <c r="E14">
        <v>813</v>
      </c>
      <c r="F14">
        <v>75</v>
      </c>
      <c r="G14">
        <v>0</v>
      </c>
      <c r="H14">
        <f>15*B1 - 3</f>
        <v>117</v>
      </c>
    </row>
    <row r="15" spans="1:11" x14ac:dyDescent="0.25">
      <c r="A15" t="s">
        <v>95</v>
      </c>
      <c r="B15" s="10">
        <f t="shared" si="0"/>
        <v>206</v>
      </c>
      <c r="D15" s="5">
        <v>102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367</v>
      </c>
      <c r="B16" s="10">
        <f t="shared" si="0"/>
        <v>21</v>
      </c>
      <c r="D16" s="5">
        <v>0</v>
      </c>
      <c r="E16">
        <v>0</v>
      </c>
      <c r="F16">
        <v>0</v>
      </c>
      <c r="G16">
        <v>13</v>
      </c>
      <c r="H16">
        <f>B1</f>
        <v>8</v>
      </c>
    </row>
    <row r="17" spans="1:8" x14ac:dyDescent="0.25">
      <c r="A17" t="s">
        <v>375</v>
      </c>
      <c r="B17" s="10">
        <f t="shared" si="0"/>
        <v>70</v>
      </c>
      <c r="D17" s="5">
        <v>1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33" t="s">
        <v>372</v>
      </c>
      <c r="B18" s="33">
        <f>SUM(B10:B17)</f>
        <v>4623</v>
      </c>
      <c r="C18" s="34"/>
      <c r="D18" s="34">
        <f>SUM(D10:D17)</f>
        <v>1937</v>
      </c>
      <c r="E18" s="34"/>
      <c r="F18" s="34"/>
      <c r="G18" s="34"/>
      <c r="H18" s="34"/>
    </row>
    <row r="20" spans="1:8" x14ac:dyDescent="0.25">
      <c r="A20" t="s">
        <v>376</v>
      </c>
      <c r="B20" s="10">
        <f t="shared" ref="B20:B26" si="1">SUM(E20:H20)-D20</f>
        <v>1</v>
      </c>
      <c r="D20" s="36">
        <v>81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377</v>
      </c>
      <c r="B21" s="10">
        <f t="shared" si="1"/>
        <v>9</v>
      </c>
      <c r="D21" s="36">
        <v>27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378</v>
      </c>
      <c r="B22" s="10">
        <f t="shared" si="1"/>
        <v>211</v>
      </c>
      <c r="D22" s="36"/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379</v>
      </c>
      <c r="B23" s="10">
        <f t="shared" si="1"/>
        <v>97</v>
      </c>
      <c r="D23" s="36"/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380</v>
      </c>
      <c r="B24" s="10">
        <f t="shared" si="1"/>
        <v>212</v>
      </c>
      <c r="D24" s="36">
        <v>404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381</v>
      </c>
      <c r="B25" s="10">
        <f t="shared" si="1"/>
        <v>48</v>
      </c>
      <c r="D25" s="36"/>
      <c r="E25">
        <v>0</v>
      </c>
      <c r="F25">
        <v>0</v>
      </c>
      <c r="G25">
        <v>0</v>
      </c>
      <c r="H25">
        <f>6*B1</f>
        <v>48</v>
      </c>
    </row>
    <row r="26" spans="1:8" x14ac:dyDescent="0.25">
      <c r="A26" t="s">
        <v>382</v>
      </c>
      <c r="B26" s="10">
        <f t="shared" si="1"/>
        <v>6</v>
      </c>
      <c r="D26" s="36"/>
      <c r="E26">
        <v>0</v>
      </c>
      <c r="F26">
        <v>0</v>
      </c>
      <c r="G26">
        <v>0</v>
      </c>
      <c r="H26">
        <f>IF(B1&gt;7, (B1-7)*6, 0)</f>
        <v>6</v>
      </c>
    </row>
    <row r="27" spans="1:8" x14ac:dyDescent="0.25">
      <c r="A27" s="33" t="s">
        <v>372</v>
      </c>
      <c r="B27" s="33">
        <f>SUM(B19:B26)</f>
        <v>584</v>
      </c>
      <c r="C27" s="34"/>
      <c r="D27" s="34">
        <f>SUM(D19:D26)</f>
        <v>512</v>
      </c>
      <c r="E27" s="34"/>
      <c r="F27" s="34"/>
      <c r="G27" s="34"/>
      <c r="H27" s="34"/>
    </row>
    <row r="29" spans="1:8" x14ac:dyDescent="0.25">
      <c r="A29" t="s">
        <v>383</v>
      </c>
      <c r="B29" s="10">
        <f t="shared" ref="B29:B31" si="2">SUM(E29:H29)-D29</f>
        <v>936</v>
      </c>
      <c r="D29" s="36">
        <v>948</v>
      </c>
      <c r="E29">
        <v>1042</v>
      </c>
      <c r="F29">
        <v>266</v>
      </c>
      <c r="G29">
        <v>0</v>
      </c>
      <c r="H29">
        <f>B1*72</f>
        <v>576</v>
      </c>
    </row>
    <row r="30" spans="1:8" x14ac:dyDescent="0.25">
      <c r="A30" t="s">
        <v>7</v>
      </c>
      <c r="B30" s="10">
        <f t="shared" si="2"/>
        <v>437</v>
      </c>
      <c r="D30" s="36">
        <v>130</v>
      </c>
      <c r="E30">
        <v>102</v>
      </c>
      <c r="F30">
        <v>253</v>
      </c>
      <c r="G30">
        <v>0</v>
      </c>
      <c r="H30">
        <f>IF(B1&lt;20,B1*(13+3*(B1+1)/2),817 + (B1-19)*75)</f>
        <v>212</v>
      </c>
    </row>
    <row r="31" spans="1:8" x14ac:dyDescent="0.25">
      <c r="A31" t="s">
        <v>8</v>
      </c>
      <c r="B31" s="10">
        <f t="shared" si="2"/>
        <v>733</v>
      </c>
      <c r="D31" s="36">
        <v>111</v>
      </c>
      <c r="E31">
        <v>133</v>
      </c>
      <c r="F31">
        <v>186</v>
      </c>
      <c r="G31">
        <v>0</v>
      </c>
      <c r="H31">
        <f>(B1*66)-3</f>
        <v>525</v>
      </c>
    </row>
    <row r="32" spans="1:8" x14ac:dyDescent="0.25">
      <c r="A32" s="33" t="s">
        <v>372</v>
      </c>
      <c r="B32" s="33">
        <f>SUM(B29:B31)</f>
        <v>2106</v>
      </c>
      <c r="C32" s="34"/>
      <c r="D32" s="34">
        <f>SUM(D24:D31)</f>
        <v>2105</v>
      </c>
      <c r="E32" s="34"/>
      <c r="F32" s="34"/>
      <c r="G32" s="34"/>
      <c r="H32" s="34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Panzer Fuel</vt:lpstr>
      <vt:lpstr>German Support Units</vt:lpstr>
      <vt:lpstr>Air units,Axis template</vt:lpstr>
      <vt:lpstr>AirDevices</vt:lpstr>
      <vt:lpstr>DeviceVals</vt:lpstr>
      <vt:lpstr>DogFighters</vt:lpstr>
      <vt:lpstr>Soviet Aircraft 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2017-07-12T18:42:13Z</dcterms:modified>
</cp:coreProperties>
</file>