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filterPrivacy="1"/>
  <bookViews>
    <workbookView xWindow="0" yWindow="0" windowWidth="22260" windowHeight="12645"/>
  </bookViews>
  <sheets>
    <sheet name="Sheet1" sheetId="1" r:id="rId1"/>
    <sheet name="Weather Zon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C22" i="1"/>
  <c r="I16" i="2" l="1"/>
  <c r="I17" i="2"/>
  <c r="I18" i="2"/>
  <c r="I19" i="2"/>
  <c r="I20" i="2"/>
  <c r="I21" i="2"/>
  <c r="I14" i="2"/>
  <c r="I15" i="2"/>
  <c r="I13" i="2"/>
  <c r="B8" i="2"/>
  <c r="B9" i="2"/>
  <c r="B10" i="2"/>
  <c r="B7" i="2" l="1"/>
  <c r="B6" i="2"/>
  <c r="B5" i="2"/>
  <c r="B4" i="2"/>
  <c r="B3" i="2"/>
  <c r="B2" i="2"/>
  <c r="D22" i="1" l="1"/>
  <c r="B22" i="1"/>
</calcChain>
</file>

<file path=xl/sharedStrings.xml><?xml version="1.0" encoding="utf-8"?>
<sst xmlns="http://schemas.openxmlformats.org/spreadsheetml/2006/main" count="110" uniqueCount="55">
  <si>
    <t>Hexside Type</t>
  </si>
  <si>
    <t>Hexside Roads</t>
  </si>
  <si>
    <t>Hexside Railroads</t>
  </si>
  <si>
    <t>Hexside Rivers</t>
  </si>
  <si>
    <t>Hex Island Size</t>
  </si>
  <si>
    <t>Hex River Size</t>
  </si>
  <si>
    <t>Hex Strait Size</t>
  </si>
  <si>
    <t>Hex Weather Zone</t>
  </si>
  <si>
    <t>Hex Malaria Zone</t>
  </si>
  <si>
    <t>Allied Coastwatchers</t>
  </si>
  <si>
    <t>Japanese Coastwatchers</t>
  </si>
  <si>
    <t>Type</t>
  </si>
  <si>
    <t>Hex Type</t>
  </si>
  <si>
    <t>Hexsize Straits</t>
  </si>
  <si>
    <t>DUMPABLE</t>
  </si>
  <si>
    <t>REPACKABLE</t>
  </si>
  <si>
    <t>Hex Amphibious Landing Zone</t>
  </si>
  <si>
    <t>Sub Map Definitions</t>
  </si>
  <si>
    <t>Entry Zone/Port ID Definitions</t>
  </si>
  <si>
    <t>Stacking Limit Definitions</t>
  </si>
  <si>
    <t>Country Codes</t>
  </si>
  <si>
    <t>Hex Computer Control Zones</t>
  </si>
  <si>
    <t>Not Needed in AE</t>
  </si>
  <si>
    <t>Working</t>
  </si>
  <si>
    <t>Pct Done</t>
  </si>
  <si>
    <t>HEX</t>
  </si>
  <si>
    <t>DEC</t>
  </si>
  <si>
    <t>X</t>
  </si>
  <si>
    <t>Falklands</t>
  </si>
  <si>
    <t>Item Offset</t>
  </si>
  <si>
    <t>0x2014</t>
  </si>
  <si>
    <t>0x2dc</t>
  </si>
  <si>
    <t>Hex Value in Analyzer</t>
  </si>
  <si>
    <t>Byte 36</t>
  </si>
  <si>
    <t>Byte 37</t>
  </si>
  <si>
    <t>Byte 38</t>
  </si>
  <si>
    <t>Off Map</t>
  </si>
  <si>
    <t>South pole</t>
  </si>
  <si>
    <t>Temperate</t>
  </si>
  <si>
    <t>Y</t>
  </si>
  <si>
    <t>Cold Weather Tibet</t>
  </si>
  <si>
    <t>Cold Weather NWC China</t>
  </si>
  <si>
    <t>Cold Weather Siberia</t>
  </si>
  <si>
    <t>Cold Weather Aleutians</t>
  </si>
  <si>
    <t>Cold Weather Canada</t>
  </si>
  <si>
    <t>0xff</t>
  </si>
  <si>
    <t>0x0</t>
  </si>
  <si>
    <t>0x65</t>
  </si>
  <si>
    <t>0x66</t>
  </si>
  <si>
    <t>0x67</t>
  </si>
  <si>
    <t>0x69</t>
  </si>
  <si>
    <t>0x6a</t>
  </si>
  <si>
    <t>B36 Hex</t>
  </si>
  <si>
    <t>DUMP STRING/BIN</t>
  </si>
  <si>
    <t>Hex Terrain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</si>
</sst>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9" fontId="4" fillId="6" borderId="0" xfId="1" applyFont="1" applyFill="1" applyAlignment="1">
      <alignment horizontal="center"/>
    </xf>
    <xf numFmtId="0" fontId="5" fillId="6" borderId="2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/>
    <xf numFmtId="9" fontId="4" fillId="6" borderId="1" xfId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6" workbookViewId="0">
      <selection activeCell="C11" sqref="C11"/>
    </sheetView>
  </sheetViews>
  <sheetFormatPr defaultRowHeight="15" x14ac:dyDescent="0.25"/>
  <cols>
    <col min="1" max="1" width="28.28515625" bestFit="1" customWidth="1"/>
    <col min="2" max="2" width="16.85546875" style="7" bestFit="1" customWidth="1"/>
    <col min="3" max="3" width="18" style="7" bestFit="1" customWidth="1"/>
    <col min="4" max="4" width="16.85546875" style="7" bestFit="1" customWidth="1"/>
    <col min="5" max="5" width="18" bestFit="1" customWidth="1"/>
  </cols>
  <sheetData>
    <row r="1" spans="1:5" x14ac:dyDescent="0.25">
      <c r="A1" s="1" t="s">
        <v>11</v>
      </c>
      <c r="B1" s="18" t="s">
        <v>14</v>
      </c>
      <c r="C1" s="6" t="s">
        <v>53</v>
      </c>
      <c r="D1" s="6" t="s">
        <v>15</v>
      </c>
      <c r="E1" s="6" t="s">
        <v>53</v>
      </c>
    </row>
    <row r="2" spans="1:5" x14ac:dyDescent="0.25">
      <c r="A2" s="4" t="s">
        <v>0</v>
      </c>
      <c r="B2" s="19" t="s">
        <v>23</v>
      </c>
      <c r="C2" s="21"/>
      <c r="D2" s="19" t="s">
        <v>23</v>
      </c>
      <c r="E2" s="21"/>
    </row>
    <row r="3" spans="1:5" x14ac:dyDescent="0.25">
      <c r="A3" s="4" t="s">
        <v>1</v>
      </c>
      <c r="B3" s="19" t="s">
        <v>23</v>
      </c>
      <c r="C3" s="21"/>
      <c r="D3" s="19" t="s">
        <v>23</v>
      </c>
      <c r="E3" s="21"/>
    </row>
    <row r="4" spans="1:5" x14ac:dyDescent="0.25">
      <c r="A4" s="4" t="s">
        <v>2</v>
      </c>
      <c r="B4" s="19" t="s">
        <v>23</v>
      </c>
      <c r="C4" s="21"/>
      <c r="D4" s="19" t="s">
        <v>23</v>
      </c>
      <c r="E4" s="21"/>
    </row>
    <row r="5" spans="1:5" x14ac:dyDescent="0.25">
      <c r="A5" s="4" t="s">
        <v>3</v>
      </c>
      <c r="B5" s="19" t="s">
        <v>23</v>
      </c>
      <c r="C5" s="19" t="s">
        <v>23</v>
      </c>
      <c r="D5" s="19" t="s">
        <v>23</v>
      </c>
      <c r="E5" s="19" t="s">
        <v>23</v>
      </c>
    </row>
    <row r="6" spans="1:5" x14ac:dyDescent="0.25">
      <c r="A6" s="4" t="s">
        <v>13</v>
      </c>
      <c r="B6" s="19" t="s">
        <v>23</v>
      </c>
      <c r="C6" s="21"/>
      <c r="D6" s="19" t="s">
        <v>23</v>
      </c>
      <c r="E6" s="21"/>
    </row>
    <row r="7" spans="1:5" x14ac:dyDescent="0.25">
      <c r="A7" s="5" t="s">
        <v>12</v>
      </c>
      <c r="B7" s="19" t="s">
        <v>23</v>
      </c>
      <c r="C7" s="21"/>
      <c r="D7" s="2" t="s">
        <v>23</v>
      </c>
      <c r="E7" s="21"/>
    </row>
    <row r="8" spans="1:5" x14ac:dyDescent="0.25">
      <c r="A8" s="5" t="s">
        <v>54</v>
      </c>
      <c r="B8" s="19" t="s">
        <v>23</v>
      </c>
      <c r="C8" s="19" t="s">
        <v>23</v>
      </c>
      <c r="D8" s="19" t="s">
        <v>23</v>
      </c>
      <c r="E8" s="19" t="s">
        <v>23</v>
      </c>
    </row>
    <row r="9" spans="1:5" x14ac:dyDescent="0.25">
      <c r="A9" s="5" t="s">
        <v>4</v>
      </c>
      <c r="B9" s="19" t="s">
        <v>23</v>
      </c>
      <c r="C9" s="21"/>
      <c r="D9" s="2" t="s">
        <v>23</v>
      </c>
      <c r="E9" s="21"/>
    </row>
    <row r="10" spans="1:5" x14ac:dyDescent="0.25">
      <c r="A10" s="5" t="s">
        <v>5</v>
      </c>
      <c r="B10" s="19" t="s">
        <v>23</v>
      </c>
      <c r="C10" s="21"/>
      <c r="D10" s="2" t="s">
        <v>23</v>
      </c>
      <c r="E10" s="21"/>
    </row>
    <row r="11" spans="1:5" x14ac:dyDescent="0.25">
      <c r="A11" s="5" t="s">
        <v>6</v>
      </c>
      <c r="B11" s="19" t="s">
        <v>23</v>
      </c>
      <c r="C11" s="21"/>
      <c r="D11" s="2" t="s">
        <v>23</v>
      </c>
      <c r="E11" s="21"/>
    </row>
    <row r="12" spans="1:5" x14ac:dyDescent="0.25">
      <c r="A12" s="5" t="s">
        <v>21</v>
      </c>
      <c r="B12" s="20" t="s">
        <v>22</v>
      </c>
      <c r="C12" s="20" t="s">
        <v>22</v>
      </c>
      <c r="D12" s="20" t="s">
        <v>22</v>
      </c>
      <c r="E12" s="20" t="s">
        <v>22</v>
      </c>
    </row>
    <row r="13" spans="1:5" x14ac:dyDescent="0.25">
      <c r="A13" s="5" t="s">
        <v>7</v>
      </c>
      <c r="B13" s="19" t="s">
        <v>23</v>
      </c>
      <c r="C13" s="19" t="s">
        <v>23</v>
      </c>
      <c r="D13" s="2" t="s">
        <v>23</v>
      </c>
      <c r="E13" s="19" t="s">
        <v>23</v>
      </c>
    </row>
    <row r="14" spans="1:5" x14ac:dyDescent="0.25">
      <c r="A14" s="5" t="s">
        <v>8</v>
      </c>
      <c r="B14" s="19" t="s">
        <v>23</v>
      </c>
      <c r="C14" s="21"/>
      <c r="D14" s="2" t="s">
        <v>23</v>
      </c>
      <c r="E14" s="21"/>
    </row>
    <row r="15" spans="1:5" x14ac:dyDescent="0.25">
      <c r="A15" s="5" t="s">
        <v>16</v>
      </c>
      <c r="B15" s="19" t="s">
        <v>23</v>
      </c>
      <c r="C15" s="21"/>
      <c r="D15" s="2" t="s">
        <v>23</v>
      </c>
      <c r="E15" s="21"/>
    </row>
    <row r="16" spans="1:5" x14ac:dyDescent="0.25">
      <c r="A16" s="5" t="s">
        <v>9</v>
      </c>
      <c r="B16" s="19" t="s">
        <v>23</v>
      </c>
      <c r="C16" s="21"/>
      <c r="D16" s="2" t="s">
        <v>23</v>
      </c>
      <c r="E16" s="21"/>
    </row>
    <row r="17" spans="1:5" x14ac:dyDescent="0.25">
      <c r="A17" s="5" t="s">
        <v>10</v>
      </c>
      <c r="B17" s="19" t="s">
        <v>23</v>
      </c>
      <c r="C17" s="21"/>
      <c r="D17" s="2" t="s">
        <v>23</v>
      </c>
      <c r="E17" s="21"/>
    </row>
    <row r="18" spans="1:5" x14ac:dyDescent="0.25">
      <c r="A18" s="5" t="s">
        <v>20</v>
      </c>
      <c r="B18" s="20" t="s">
        <v>22</v>
      </c>
      <c r="C18" s="20" t="s">
        <v>22</v>
      </c>
      <c r="D18" s="3" t="s">
        <v>22</v>
      </c>
      <c r="E18" s="20" t="s">
        <v>22</v>
      </c>
    </row>
    <row r="19" spans="1:5" x14ac:dyDescent="0.25">
      <c r="A19" s="5" t="s">
        <v>17</v>
      </c>
      <c r="B19" s="19" t="s">
        <v>23</v>
      </c>
      <c r="C19" s="19" t="s">
        <v>23</v>
      </c>
      <c r="D19" s="2" t="s">
        <v>23</v>
      </c>
      <c r="E19" s="2" t="s">
        <v>23</v>
      </c>
    </row>
    <row r="20" spans="1:5" x14ac:dyDescent="0.25">
      <c r="A20" s="5" t="s">
        <v>18</v>
      </c>
      <c r="B20" s="19" t="s">
        <v>23</v>
      </c>
      <c r="C20" s="2" t="s">
        <v>23</v>
      </c>
      <c r="D20" s="2" t="s">
        <v>23</v>
      </c>
      <c r="E20" s="2" t="s">
        <v>23</v>
      </c>
    </row>
    <row r="21" spans="1:5" x14ac:dyDescent="0.25">
      <c r="A21" s="5" t="s">
        <v>19</v>
      </c>
      <c r="B21" s="19" t="s">
        <v>23</v>
      </c>
      <c r="C21" s="19" t="s">
        <v>23</v>
      </c>
      <c r="D21" s="19" t="s">
        <v>23</v>
      </c>
      <c r="E21" s="19" t="s">
        <v>23</v>
      </c>
    </row>
    <row r="22" spans="1:5" x14ac:dyDescent="0.25">
      <c r="A22" s="9" t="s">
        <v>24</v>
      </c>
      <c r="B22" s="8">
        <f>COUNTIF(B2:B21,"Working")/18</f>
        <v>1</v>
      </c>
      <c r="C22" s="8">
        <f>COUNTIF(C2:C21,"Working")/18</f>
        <v>0.33333333333333331</v>
      </c>
      <c r="D22" s="22">
        <f>COUNTIF(D2:D21,"Working")/18</f>
        <v>1</v>
      </c>
      <c r="E22" s="8">
        <f>COUNTIF(E2:E21,"Working")/18</f>
        <v>0.33333333333333331</v>
      </c>
    </row>
  </sheetData>
  <sortState ref="G7:G15">
    <sortCondition ref="G7:G1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9" workbookViewId="0">
      <selection activeCell="E31" sqref="E31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23.85546875" bestFit="1" customWidth="1"/>
    <col min="4" max="5" width="4" bestFit="1" customWidth="1"/>
    <col min="6" max="6" width="11.140625" bestFit="1" customWidth="1"/>
    <col min="7" max="7" width="20.5703125" bestFit="1" customWidth="1"/>
    <col min="8" max="8" width="7.42578125" bestFit="1" customWidth="1"/>
    <col min="9" max="9" width="8" bestFit="1" customWidth="1"/>
    <col min="10" max="11" width="7.42578125" bestFit="1" customWidth="1"/>
  </cols>
  <sheetData>
    <row r="1" spans="1:11" x14ac:dyDescent="0.25">
      <c r="A1" s="6" t="s">
        <v>26</v>
      </c>
      <c r="B1" s="10" t="s">
        <v>25</v>
      </c>
    </row>
    <row r="2" spans="1:11" x14ac:dyDescent="0.25">
      <c r="A2" s="3">
        <v>5</v>
      </c>
      <c r="B2" s="11" t="str">
        <f t="shared" ref="B2:B7" si="0">DEC2HEX(A2,2)</f>
        <v>05</v>
      </c>
    </row>
    <row r="3" spans="1:11" x14ac:dyDescent="0.25">
      <c r="A3" s="3">
        <v>101</v>
      </c>
      <c r="B3" s="11" t="str">
        <f t="shared" si="0"/>
        <v>65</v>
      </c>
    </row>
    <row r="4" spans="1:11" x14ac:dyDescent="0.25">
      <c r="A4" s="3">
        <v>102</v>
      </c>
      <c r="B4" s="11" t="str">
        <f t="shared" si="0"/>
        <v>66</v>
      </c>
    </row>
    <row r="5" spans="1:11" x14ac:dyDescent="0.25">
      <c r="A5" s="3">
        <v>103</v>
      </c>
      <c r="B5" s="11" t="str">
        <f t="shared" si="0"/>
        <v>67</v>
      </c>
    </row>
    <row r="6" spans="1:11" x14ac:dyDescent="0.25">
      <c r="A6" s="3">
        <v>105</v>
      </c>
      <c r="B6" s="11" t="str">
        <f t="shared" si="0"/>
        <v>69</v>
      </c>
    </row>
    <row r="7" spans="1:11" x14ac:dyDescent="0.25">
      <c r="A7" s="3">
        <v>106</v>
      </c>
      <c r="B7" s="11" t="str">
        <f t="shared" si="0"/>
        <v>6A</v>
      </c>
    </row>
    <row r="8" spans="1:11" x14ac:dyDescent="0.25">
      <c r="A8" s="3">
        <v>255</v>
      </c>
      <c r="B8" s="11" t="str">
        <f>DEC2HEX(A8,4)</f>
        <v>00FF</v>
      </c>
    </row>
    <row r="9" spans="1:11" x14ac:dyDescent="0.25">
      <c r="A9" s="3">
        <v>732</v>
      </c>
      <c r="B9" s="11" t="str">
        <f>DEC2HEX(A9,4)</f>
        <v>02DC</v>
      </c>
    </row>
    <row r="10" spans="1:11" x14ac:dyDescent="0.25">
      <c r="A10" s="3">
        <v>8212</v>
      </c>
      <c r="B10" s="11" t="str">
        <f>DEC2HEX(A10,4)</f>
        <v>2014</v>
      </c>
    </row>
    <row r="12" spans="1:11" x14ac:dyDescent="0.25">
      <c r="C12" s="6"/>
      <c r="D12" s="6" t="s">
        <v>27</v>
      </c>
      <c r="E12" s="6" t="s">
        <v>39</v>
      </c>
      <c r="F12" s="6" t="s">
        <v>29</v>
      </c>
      <c r="G12" s="6" t="s">
        <v>32</v>
      </c>
      <c r="H12" s="6" t="s">
        <v>33</v>
      </c>
      <c r="I12" s="6" t="s">
        <v>52</v>
      </c>
      <c r="J12" s="6" t="s">
        <v>34</v>
      </c>
      <c r="K12" s="6" t="s">
        <v>35</v>
      </c>
    </row>
    <row r="13" spans="1:11" x14ac:dyDescent="0.25">
      <c r="A13" s="17">
        <v>1</v>
      </c>
      <c r="B13">
        <v>0</v>
      </c>
      <c r="C13" s="6" t="s">
        <v>36</v>
      </c>
      <c r="D13" s="12">
        <v>7</v>
      </c>
      <c r="E13" s="12">
        <v>2</v>
      </c>
      <c r="F13" s="15">
        <v>80508</v>
      </c>
      <c r="G13" s="14" t="s">
        <v>45</v>
      </c>
      <c r="H13" s="12">
        <v>255</v>
      </c>
      <c r="I13" s="16" t="str">
        <f t="shared" ref="I13:I21" si="1">DEC2HEX(H13,2)</f>
        <v>FF</v>
      </c>
      <c r="J13" s="12">
        <v>0</v>
      </c>
      <c r="K13" s="12">
        <v>5</v>
      </c>
    </row>
    <row r="14" spans="1:11" x14ac:dyDescent="0.25">
      <c r="A14" s="17">
        <v>2</v>
      </c>
      <c r="B14">
        <v>1</v>
      </c>
      <c r="C14" s="6" t="s">
        <v>28</v>
      </c>
      <c r="D14" s="12">
        <v>229</v>
      </c>
      <c r="E14" s="12">
        <v>190</v>
      </c>
      <c r="F14" s="15">
        <v>2639596</v>
      </c>
      <c r="G14" s="14" t="s">
        <v>31</v>
      </c>
      <c r="H14" s="12">
        <v>152</v>
      </c>
      <c r="I14" s="16" t="str">
        <f t="shared" si="1"/>
        <v>98</v>
      </c>
      <c r="J14" s="12">
        <v>0</v>
      </c>
      <c r="K14" s="12">
        <v>3</v>
      </c>
    </row>
    <row r="15" spans="1:11" x14ac:dyDescent="0.25">
      <c r="A15" s="17">
        <v>3</v>
      </c>
      <c r="B15">
        <v>2</v>
      </c>
      <c r="C15" s="6" t="s">
        <v>37</v>
      </c>
      <c r="D15" s="12">
        <v>36</v>
      </c>
      <c r="E15" s="12">
        <v>202</v>
      </c>
      <c r="F15" s="15">
        <v>424628</v>
      </c>
      <c r="G15" s="14" t="s">
        <v>30</v>
      </c>
      <c r="H15" s="12">
        <v>151</v>
      </c>
      <c r="I15" s="16" t="str">
        <f t="shared" si="1"/>
        <v>97</v>
      </c>
      <c r="J15" s="12">
        <v>0</v>
      </c>
      <c r="K15" s="12">
        <v>3</v>
      </c>
    </row>
    <row r="16" spans="1:11" x14ac:dyDescent="0.25">
      <c r="A16" s="17">
        <v>4</v>
      </c>
      <c r="B16">
        <v>3</v>
      </c>
      <c r="C16" s="6" t="s">
        <v>44</v>
      </c>
      <c r="D16" s="12">
        <v>213</v>
      </c>
      <c r="E16" s="12">
        <v>24</v>
      </c>
      <c r="F16" s="15">
        <v>2446620</v>
      </c>
      <c r="G16" s="14" t="s">
        <v>51</v>
      </c>
      <c r="H16" s="12">
        <v>106</v>
      </c>
      <c r="I16" s="16" t="str">
        <f t="shared" si="1"/>
        <v>6A</v>
      </c>
      <c r="J16" s="12">
        <v>0</v>
      </c>
      <c r="K16" s="12">
        <v>2</v>
      </c>
    </row>
    <row r="17" spans="1:11" x14ac:dyDescent="0.25">
      <c r="A17" s="17">
        <v>5</v>
      </c>
      <c r="B17">
        <v>4</v>
      </c>
      <c r="C17" s="6" t="s">
        <v>43</v>
      </c>
      <c r="D17" s="12">
        <v>177</v>
      </c>
      <c r="E17" s="12">
        <v>38</v>
      </c>
      <c r="F17" s="15">
        <v>2034124</v>
      </c>
      <c r="G17" s="14" t="s">
        <v>50</v>
      </c>
      <c r="H17" s="12">
        <v>105</v>
      </c>
      <c r="I17" s="16" t="str">
        <f t="shared" si="1"/>
        <v>69</v>
      </c>
      <c r="J17" s="12">
        <v>0</v>
      </c>
      <c r="K17" s="12">
        <v>1</v>
      </c>
    </row>
    <row r="18" spans="1:11" x14ac:dyDescent="0.25">
      <c r="A18" s="17">
        <v>6</v>
      </c>
      <c r="B18">
        <v>5</v>
      </c>
      <c r="C18" s="6" t="s">
        <v>42</v>
      </c>
      <c r="D18" s="12">
        <v>144</v>
      </c>
      <c r="E18" s="12">
        <v>38</v>
      </c>
      <c r="F18" s="15">
        <v>1655284</v>
      </c>
      <c r="G18" s="14" t="s">
        <v>49</v>
      </c>
      <c r="H18" s="12">
        <v>103</v>
      </c>
      <c r="I18" s="16" t="str">
        <f t="shared" si="1"/>
        <v>67</v>
      </c>
      <c r="J18" s="12">
        <v>0</v>
      </c>
      <c r="K18" s="12">
        <v>1</v>
      </c>
    </row>
    <row r="19" spans="1:11" x14ac:dyDescent="0.25">
      <c r="A19" s="17">
        <v>7</v>
      </c>
      <c r="B19">
        <v>6</v>
      </c>
      <c r="C19" s="6" t="s">
        <v>41</v>
      </c>
      <c r="D19" s="12">
        <v>79</v>
      </c>
      <c r="E19" s="12">
        <v>6</v>
      </c>
      <c r="F19" s="15">
        <v>907292</v>
      </c>
      <c r="G19" s="14" t="s">
        <v>48</v>
      </c>
      <c r="H19" s="12">
        <v>102</v>
      </c>
      <c r="I19" s="16" t="str">
        <f t="shared" si="1"/>
        <v>66</v>
      </c>
      <c r="J19" s="12">
        <v>0</v>
      </c>
      <c r="K19" s="12">
        <v>6</v>
      </c>
    </row>
    <row r="20" spans="1:11" x14ac:dyDescent="0.25">
      <c r="A20" s="17">
        <v>8</v>
      </c>
      <c r="B20">
        <v>7</v>
      </c>
      <c r="C20" s="6" t="s">
        <v>40</v>
      </c>
      <c r="D20" s="12">
        <v>63</v>
      </c>
      <c r="E20" s="12">
        <v>24</v>
      </c>
      <c r="F20" s="15">
        <v>724620</v>
      </c>
      <c r="G20" s="14" t="s">
        <v>47</v>
      </c>
      <c r="H20" s="12">
        <v>101</v>
      </c>
      <c r="I20" s="16" t="str">
        <f t="shared" si="1"/>
        <v>65</v>
      </c>
      <c r="J20" s="12">
        <v>0</v>
      </c>
      <c r="K20" s="12">
        <v>5</v>
      </c>
    </row>
    <row r="21" spans="1:11" x14ac:dyDescent="0.25">
      <c r="A21" s="17">
        <v>9</v>
      </c>
      <c r="B21">
        <v>8</v>
      </c>
      <c r="C21" s="6" t="s">
        <v>38</v>
      </c>
      <c r="D21" s="13">
        <v>22</v>
      </c>
      <c r="E21" s="12">
        <v>93</v>
      </c>
      <c r="F21" s="15">
        <v>257804</v>
      </c>
      <c r="G21" s="14" t="s">
        <v>46</v>
      </c>
      <c r="H21" s="12">
        <v>0</v>
      </c>
      <c r="I21" s="16" t="str">
        <f t="shared" si="1"/>
        <v>00</v>
      </c>
      <c r="J21" s="12">
        <v>0</v>
      </c>
      <c r="K21" s="12">
        <v>4</v>
      </c>
    </row>
  </sheetData>
  <sortState ref="C14:K21">
    <sortCondition descending="1" ref="H14:H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Weather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2017-08-12T01:16:33Z</dcterms:modified>
</cp:coreProperties>
</file>