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10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2" l="1"/>
  <c r="B31" i="22" s="1"/>
  <c r="D33" i="22"/>
  <c r="H25" i="22" l="1"/>
  <c r="H7" i="22"/>
  <c r="H32" i="22" l="1"/>
  <c r="B32" i="22" l="1"/>
  <c r="H30" i="22"/>
  <c r="B30" i="22" s="1"/>
  <c r="H29" i="22"/>
  <c r="B29" i="22" s="1"/>
  <c r="D27" i="22"/>
  <c r="H26" i="22"/>
  <c r="B26" i="22" s="1"/>
  <c r="B25" i="22"/>
  <c r="B24" i="22"/>
  <c r="B23" i="22"/>
  <c r="B22" i="22"/>
  <c r="B21" i="22"/>
  <c r="B20" i="22"/>
  <c r="D18" i="22"/>
  <c r="B17" i="22"/>
  <c r="H16" i="22"/>
  <c r="B16" i="22" s="1"/>
  <c r="B15" i="22"/>
  <c r="H14" i="22"/>
  <c r="B14" i="22" s="1"/>
  <c r="B13" i="22"/>
  <c r="H12" i="22"/>
  <c r="B12" i="22" s="1"/>
  <c r="B11" i="22"/>
  <c r="B10" i="22"/>
  <c r="D8" i="22"/>
  <c r="B7" i="22"/>
  <c r="H6" i="22"/>
  <c r="B6" i="22" s="1"/>
  <c r="H5" i="22"/>
  <c r="B5" i="22" s="1"/>
  <c r="B4" i="22"/>
  <c r="B33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<sst xmlns="http://schemas.openxmlformats.org/spreadsheetml/2006/main" count="1204" uniqueCount="363">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</sst>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7" fillId="6" borderId="0" xfId="0" applyFont="1" applyFill="1"/>
    <xf numFmtId="0" fontId="6" fillId="6" borderId="0" xfId="0" applyFont="1" applyFill="1"/>
    <xf numFmtId="0" fontId="0" fillId="7" borderId="0" xfId="0" applyFill="1"/>
    <xf numFmtId="0" fontId="8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F13" sqref="F13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D31" sqref="D31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10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194</v>
      </c>
      <c r="D4" s="5">
        <v>384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131</v>
      </c>
      <c r="D5" s="5">
        <v>288</v>
      </c>
      <c r="E5">
        <v>287</v>
      </c>
      <c r="F5">
        <v>12</v>
      </c>
      <c r="G5">
        <v>0</v>
      </c>
      <c r="H5">
        <f>MIN(41*12,B1*12)</f>
        <v>120</v>
      </c>
    </row>
    <row r="6" spans="1:11" x14ac:dyDescent="0.25">
      <c r="A6" t="s">
        <v>351</v>
      </c>
      <c r="B6" s="10">
        <f>SUM(E6:H6)-D6</f>
        <v>432</v>
      </c>
      <c r="D6" s="5">
        <v>158</v>
      </c>
      <c r="E6">
        <v>189</v>
      </c>
      <c r="F6">
        <v>11</v>
      </c>
      <c r="G6">
        <v>0</v>
      </c>
      <c r="H6">
        <f>IF(B1&lt;14,B1*(6+6*(B1+1)/2),990+(B1-13)*88+IF(B1&gt;29,(B1-29)*88))</f>
        <v>390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6" t="s">
        <v>345</v>
      </c>
      <c r="B8" s="26">
        <f>SUM(B4:B7)</f>
        <v>1344</v>
      </c>
      <c r="C8" s="27"/>
      <c r="D8" s="27">
        <f>SUM(D4:D7)</f>
        <v>830</v>
      </c>
      <c r="E8" s="27"/>
      <c r="F8" s="27"/>
      <c r="G8" s="27"/>
      <c r="H8" s="27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1974</v>
      </c>
      <c r="D10" s="5">
        <v>1251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537</v>
      </c>
      <c r="D12" s="5">
        <v>199</v>
      </c>
      <c r="E12">
        <v>274</v>
      </c>
      <c r="F12">
        <v>22</v>
      </c>
      <c r="G12">
        <v>0</v>
      </c>
      <c r="H12">
        <f>MIN(B1,63)*44</f>
        <v>440</v>
      </c>
    </row>
    <row r="13" spans="1:11" x14ac:dyDescent="0.25">
      <c r="A13" t="s">
        <v>93</v>
      </c>
      <c r="B13" s="10">
        <f t="shared" si="0"/>
        <v>1022</v>
      </c>
      <c r="D13" s="5">
        <v>90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754</v>
      </c>
      <c r="D14" s="5">
        <v>281</v>
      </c>
      <c r="E14">
        <v>813</v>
      </c>
      <c r="F14">
        <v>75</v>
      </c>
      <c r="G14">
        <v>0</v>
      </c>
      <c r="H14">
        <f>15*B1 - 3</f>
        <v>147</v>
      </c>
    </row>
    <row r="15" spans="1:11" x14ac:dyDescent="0.25">
      <c r="A15" t="s">
        <v>95</v>
      </c>
      <c r="B15" s="10">
        <f t="shared" si="0"/>
        <v>245</v>
      </c>
      <c r="D15" s="5">
        <v>63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22</v>
      </c>
      <c r="D16" s="5">
        <v>1</v>
      </c>
      <c r="E16">
        <v>0</v>
      </c>
      <c r="F16">
        <v>0</v>
      </c>
      <c r="G16">
        <v>13</v>
      </c>
      <c r="H16">
        <f>B1</f>
        <v>10</v>
      </c>
    </row>
    <row r="17" spans="1:8" x14ac:dyDescent="0.25">
      <c r="A17" t="s">
        <v>354</v>
      </c>
      <c r="B17" s="10">
        <f t="shared" si="0"/>
        <v>71</v>
      </c>
      <c r="D17" s="5">
        <v>0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6" t="s">
        <v>345</v>
      </c>
      <c r="B18" s="26">
        <f>SUM(B10:B17)</f>
        <v>4641</v>
      </c>
      <c r="C18" s="27"/>
      <c r="D18" s="27">
        <f>SUM(D10:D17)</f>
        <v>2039</v>
      </c>
      <c r="E18" s="27"/>
      <c r="F18" s="27"/>
      <c r="G18" s="27"/>
      <c r="H18" s="27"/>
    </row>
    <row r="20" spans="1:8" x14ac:dyDescent="0.25">
      <c r="A20" t="s">
        <v>355</v>
      </c>
      <c r="B20" s="10">
        <f t="shared" ref="B20:B26" si="1">SUM(E20:H20)-D20</f>
        <v>6</v>
      </c>
      <c r="D20" s="28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8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8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8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333</v>
      </c>
      <c r="D24" s="28">
        <v>283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8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18</v>
      </c>
      <c r="D26" s="28">
        <v>0</v>
      </c>
      <c r="E26">
        <v>0</v>
      </c>
      <c r="F26">
        <v>0</v>
      </c>
      <c r="G26">
        <v>0</v>
      </c>
      <c r="H26">
        <f>IF(B1&gt;7, (B1-7)*6, 0)</f>
        <v>18</v>
      </c>
    </row>
    <row r="27" spans="1:8" x14ac:dyDescent="0.25">
      <c r="A27" s="26" t="s">
        <v>345</v>
      </c>
      <c r="B27" s="26">
        <f>SUM(B19:B26)</f>
        <v>679</v>
      </c>
      <c r="C27" s="27"/>
      <c r="D27" s="27">
        <f>SUM(D19:D26)</f>
        <v>399</v>
      </c>
      <c r="E27" s="27"/>
      <c r="F27" s="27"/>
      <c r="G27" s="27"/>
      <c r="H27" s="27"/>
    </row>
    <row r="29" spans="1:8" x14ac:dyDescent="0.25">
      <c r="A29" t="s">
        <v>362</v>
      </c>
      <c r="B29" s="10">
        <f t="shared" ref="B29:B32" si="2">SUM(E29:H29)-D29</f>
        <v>922</v>
      </c>
      <c r="D29" s="28">
        <v>1106</v>
      </c>
      <c r="E29">
        <v>1042</v>
      </c>
      <c r="F29">
        <v>266</v>
      </c>
      <c r="G29">
        <v>0</v>
      </c>
      <c r="H29">
        <f>B1*72</f>
        <v>720</v>
      </c>
    </row>
    <row r="30" spans="1:8" x14ac:dyDescent="0.25">
      <c r="A30" t="s">
        <v>7</v>
      </c>
      <c r="B30" s="10">
        <f t="shared" si="2"/>
        <v>411</v>
      </c>
      <c r="D30" s="28">
        <v>239</v>
      </c>
      <c r="E30">
        <v>102</v>
      </c>
      <c r="F30">
        <v>253</v>
      </c>
      <c r="G30">
        <v>0</v>
      </c>
      <c r="H30">
        <f>IF(B1&lt;20,B1*(13+3*(B1+1)/2),817 + (B1-19)*75)</f>
        <v>295</v>
      </c>
    </row>
    <row r="31" spans="1:8" x14ac:dyDescent="0.25">
      <c r="A31" t="s">
        <v>69</v>
      </c>
      <c r="B31" s="10">
        <f>SUM(E31:H31)-D31</f>
        <v>65</v>
      </c>
      <c r="D31" s="28">
        <v>0</v>
      </c>
      <c r="E31">
        <v>0</v>
      </c>
      <c r="F31">
        <v>0</v>
      </c>
      <c r="G31">
        <v>0</v>
      </c>
      <c r="H31">
        <f>IF(B1&gt;7,(22*(B1-7))-1,0)</f>
        <v>65</v>
      </c>
    </row>
    <row r="32" spans="1:8" x14ac:dyDescent="0.25">
      <c r="A32" t="s">
        <v>8</v>
      </c>
      <c r="B32" s="10">
        <f t="shared" si="2"/>
        <v>773</v>
      </c>
      <c r="D32" s="28">
        <v>203</v>
      </c>
      <c r="E32">
        <v>133</v>
      </c>
      <c r="F32">
        <v>186</v>
      </c>
      <c r="G32">
        <v>0</v>
      </c>
      <c r="H32">
        <f>(B1*66)-3</f>
        <v>657</v>
      </c>
    </row>
    <row r="33" spans="1:8" x14ac:dyDescent="0.25">
      <c r="A33" s="26" t="s">
        <v>345</v>
      </c>
      <c r="B33" s="26">
        <f>SUM(B29:B32)</f>
        <v>2171</v>
      </c>
      <c r="C33" s="27"/>
      <c r="D33" s="27">
        <f>SUM(D29:D32)</f>
        <v>1548</v>
      </c>
      <c r="E33" s="27"/>
      <c r="F33" s="27"/>
      <c r="G33" s="27"/>
      <c r="H33" s="27"/>
    </row>
  </sheetData>
  <sortState ref="A1:D64">
    <sortCondition ref="A1:A64"/>
  </sortState>
  <dataValidations count="1">
    <dataValidation type="list" allowBlank="1" showInputMessage="1" showErrorMessage="1" sqref="C6:C7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9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9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VLOOKUP($B$2,DogFighters!$A$4:'DogFighters'!$F$251,2,FALSE)</f>
        <v>392</v>
      </c>
      <c r="D2">
        <f>VLOOKUP($B$2,DogFighters!$A$4:'DogFighters'!$F$251,3,FALSE)</f>
        <v>2345</v>
      </c>
      <c r="E2">
        <f>VLOOKUP($B$2,DogFighters!$A$4:'DogFighters'!$F$251,4,FALSE)</f>
        <v>1</v>
      </c>
      <c r="F2">
        <f>VLOOKUP($B$2,DogFighters!$A$4:'DogFighters'!$F$251,5,FALSE)</f>
        <v>28</v>
      </c>
      <c r="G2">
        <f>VLOOKUP($B$2,DogFighters!$A$4:'DogFighters'!$F$251,6,FALSE)</f>
        <v>31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100" si="1">(F7/100)*IF(G7&gt;$E$2,1,0.5)* 100/$F$2</f>
        <v>0.9464285714285714</v>
      </c>
      <c r="P7" s="11">
        <f t="shared" ref="P7:P99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9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0.98040410193928318</v>
      </c>
      <c r="O47" s="11">
        <f t="shared" ref="O47:O48" si="21">(F47/100)*IF(G47&gt;$E$2,1,0.5)* 100/$F$2</f>
        <v>2.1071428571428572</v>
      </c>
      <c r="P47" s="11">
        <f t="shared" ref="P47:P48" si="22">N47*O47</f>
        <v>2.0658515005149183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0.93056368948906243</v>
      </c>
      <c r="O48" s="11">
        <f t="shared" si="21"/>
        <v>2.1071428571428572</v>
      </c>
      <c r="P48" s="11">
        <f t="shared" si="22"/>
        <v>1.9608306314233817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4.8754384758236478E-2</v>
      </c>
      <c r="O49" s="11">
        <f t="shared" si="1"/>
        <v>1.0714285714285714</v>
      </c>
      <c r="P49" s="11">
        <f t="shared" si="18"/>
        <v>5.2236840812396226E-2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5.670742857142856</v>
      </c>
      <c r="O51" s="11">
        <f t="shared" si="1"/>
        <v>2.3571428571428572</v>
      </c>
      <c r="P51" s="11">
        <f t="shared" si="2"/>
        <v>13.366751020408161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5.5403809523809509</v>
      </c>
      <c r="O53" s="11">
        <f t="shared" si="1"/>
        <v>2.3571428571428572</v>
      </c>
      <c r="P53" s="11">
        <f t="shared" si="2"/>
        <v>13.059469387755099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2.4072000000000005</v>
      </c>
      <c r="O54" s="11">
        <f t="shared" si="1"/>
        <v>0.9464285714285714</v>
      </c>
      <c r="P54" s="11">
        <f t="shared" si="2"/>
        <v>2.2782428571428577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4.2634379724111868</v>
      </c>
      <c r="O55" s="11">
        <f t="shared" si="1"/>
        <v>2.1785714285714284</v>
      </c>
      <c r="P55" s="11">
        <f t="shared" si="2"/>
        <v>9.2882041541815141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2.7212952380952387</v>
      </c>
      <c r="O56" s="11">
        <f t="shared" si="1"/>
        <v>0.9464285714285714</v>
      </c>
      <c r="P56" s="11">
        <f t="shared" si="2"/>
        <v>2.5755115646258506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4.9461753590325008</v>
      </c>
      <c r="O57" s="11">
        <f t="shared" si="1"/>
        <v>2.5357142857142856</v>
      </c>
      <c r="P57" s="11">
        <f t="shared" si="2"/>
        <v>12.542087517546697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2.8780190476190479</v>
      </c>
      <c r="O58" s="11">
        <f t="shared" si="1"/>
        <v>0.9464285714285714</v>
      </c>
      <c r="P58" s="11">
        <f t="shared" si="2"/>
        <v>2.7238394557823131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4.9829043839758116</v>
      </c>
      <c r="O59" s="11">
        <f t="shared" ref="O59:O60" si="23">(F59/100)*IF(G59&gt;$E$2,1,0.5)* 100/$F$2</f>
        <v>2.5357142857142856</v>
      </c>
      <c r="P59" s="11">
        <f t="shared" ref="P59:P60" si="24">N59*O59</f>
        <v>12.635221830795807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2.8993904761904772</v>
      </c>
      <c r="O60" s="11">
        <f t="shared" si="23"/>
        <v>0.9464285714285714</v>
      </c>
      <c r="P60" s="11">
        <f t="shared" si="24"/>
        <v>2.7440659863945585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9.2323412698412692</v>
      </c>
      <c r="O61" s="11">
        <f t="shared" si="1"/>
        <v>2.5357142857142856</v>
      </c>
      <c r="P61" s="11">
        <f t="shared" ref="P61:P62" si="25">N61*O61</f>
        <v>23.410579648526074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6.1820634920634916</v>
      </c>
      <c r="O62" s="11">
        <f t="shared" si="1"/>
        <v>2.3571428571428572</v>
      </c>
      <c r="P62" s="11">
        <f t="shared" si="25"/>
        <v>14.572006802721088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9.4660714285714285</v>
      </c>
      <c r="O63" s="11">
        <f t="shared" ref="O63:O64" si="26">(F63/100)*IF(G63&gt;$E$2,1,0.5)* 100/$F$2</f>
        <v>2.5357142857142856</v>
      </c>
      <c r="P63" s="11">
        <f t="shared" ref="P63:P64" si="27">N63*O63</f>
        <v>24.003252551020406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6.3385714285714272</v>
      </c>
      <c r="O64" s="11">
        <f t="shared" si="26"/>
        <v>2.3571428571428572</v>
      </c>
      <c r="P64" s="11">
        <f t="shared" si="27"/>
        <v>14.940918367346937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5.2418479033404397</v>
      </c>
      <c r="O65" s="11">
        <f t="shared" si="1"/>
        <v>2.3571428571428572</v>
      </c>
      <c r="P65" s="11">
        <f t="shared" si="2"/>
        <v>12.35578434358818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2.2774925373134329</v>
      </c>
      <c r="O66" s="11">
        <f t="shared" si="1"/>
        <v>0.9464285714285714</v>
      </c>
      <c r="P66" s="11">
        <f t="shared" si="2"/>
        <v>2.1554840085287847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2.9059516112655941</v>
      </c>
      <c r="O67" s="11">
        <f t="shared" si="1"/>
        <v>2.3571428571428572</v>
      </c>
      <c r="P67" s="11">
        <f t="shared" si="2"/>
        <v>6.8497430836974722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2.5251717449618276</v>
      </c>
      <c r="O68" s="11">
        <f t="shared" si="1"/>
        <v>0.9464285714285714</v>
      </c>
      <c r="P68" s="11">
        <f t="shared" si="2"/>
        <v>2.3898946871960152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4.0202269757204752</v>
      </c>
      <c r="O69" s="11">
        <f t="shared" si="1"/>
        <v>2.3571428571428572</v>
      </c>
      <c r="P69" s="11">
        <f t="shared" si="2"/>
        <v>9.4762492999125492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3.49343861338469</v>
      </c>
      <c r="O70" s="11">
        <f t="shared" si="1"/>
        <v>0.9464285714285714</v>
      </c>
      <c r="P70" s="11">
        <f t="shared" si="2"/>
        <v>3.3062901162390816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4.3180215665145836</v>
      </c>
      <c r="O71" s="11">
        <f t="shared" ref="O71:O72" si="28">(F71/100)*IF(G71&gt;$E$2,1,0.5)* 100/$F$2</f>
        <v>2.3571428571428572</v>
      </c>
      <c r="P71" s="11">
        <f t="shared" ref="P71:P72" si="29">N71*O71</f>
        <v>10.178193692498661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3.7522118440057786</v>
      </c>
      <c r="O72" s="11">
        <f t="shared" si="28"/>
        <v>0.9464285714285714</v>
      </c>
      <c r="P72" s="11">
        <f t="shared" si="29"/>
        <v>3.5512004952197547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5.1390665719023927</v>
      </c>
      <c r="O73" s="11">
        <f t="shared" ref="O73:O74" si="30">(F73/100)*IF(G73&gt;$E$2,1,0.5)* 100/$F$2</f>
        <v>2.3571428571428572</v>
      </c>
      <c r="P73" s="11">
        <f t="shared" ref="P73:P74" si="31">N73*O73</f>
        <v>12.113514062341354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2.2328358208955232</v>
      </c>
      <c r="O74" s="11">
        <f t="shared" si="30"/>
        <v>0.9464285714285714</v>
      </c>
      <c r="P74" s="11">
        <f t="shared" si="31"/>
        <v>2.1132196162046917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7.0706467661691539</v>
      </c>
      <c r="O75" s="11">
        <f t="shared" si="1"/>
        <v>2.5357142857142856</v>
      </c>
      <c r="P75" s="11">
        <f t="shared" si="2"/>
        <v>17.929140014214639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2.0570900337024551</v>
      </c>
      <c r="O76" s="11">
        <f t="shared" si="1"/>
        <v>0.9464285714285714</v>
      </c>
      <c r="P76" s="11">
        <f t="shared" si="2"/>
        <v>1.9468887818969665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0.16781346722608151</v>
      </c>
      <c r="O77" s="11">
        <f t="shared" si="1"/>
        <v>0.9464285714285714</v>
      </c>
      <c r="P77" s="11">
        <f t="shared" ref="P77" si="33">N77*O77</f>
        <v>0.15882346005325571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0.29489272531352456</v>
      </c>
      <c r="O78" s="11">
        <f t="shared" ref="O78" si="34">(F78/100)*IF(G78&gt;$E$2,1,0.5)* 100/$F$2</f>
        <v>0.9464285714285714</v>
      </c>
      <c r="P78" s="11">
        <f t="shared" ref="P78" si="35">N78*O78</f>
        <v>0.27909490074315718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1.1128184331797237</v>
      </c>
      <c r="O79" s="11">
        <f t="shared" si="1"/>
        <v>0.9464285714285714</v>
      </c>
      <c r="P79" s="11">
        <f t="shared" ref="P79:P89" si="36">N79*O79</f>
        <v>1.0532031599736671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0.84419403967653495</v>
      </c>
      <c r="O80" s="11">
        <f t="shared" ref="O80" si="37">(F80/100)*IF(G80&gt;$E$2,1,0.5)* 100/$F$2</f>
        <v>2.7857142857142856</v>
      </c>
      <c r="P80" s="11">
        <f t="shared" ref="P80" si="38">N80*O80</f>
        <v>2.3516833962417758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1.1640920760628344</v>
      </c>
      <c r="O81" s="11">
        <f t="shared" si="1"/>
        <v>2.5357142857142856</v>
      </c>
      <c r="P81" s="11">
        <f t="shared" si="36"/>
        <v>2.95180490715933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0.73292343885762568</v>
      </c>
      <c r="O82" s="11">
        <f t="shared" ref="O82" si="39">(F82/100)*IF(G82&gt;$E$2,1,0.5)* 100/$F$2</f>
        <v>2.1071428571428572</v>
      </c>
      <c r="P82" s="11">
        <f t="shared" ref="P82" si="40">N82*O82</f>
        <v>1.5443743890214257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0.49972052649383575</v>
      </c>
      <c r="O83" s="11">
        <f t="shared" si="1"/>
        <v>2.1071428571428572</v>
      </c>
      <c r="P83" s="11">
        <f t="shared" si="36"/>
        <v>1.052982537969154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0.49972052649383575</v>
      </c>
      <c r="O84" s="11">
        <f t="shared" ref="O84:O86" si="41">(F84/100)*IF(G84&gt;$E$2,1,0.5)* 100/$F$2</f>
        <v>2.1071428571428572</v>
      </c>
      <c r="P84" s="11">
        <f t="shared" ref="P84:P86" si="42">N84*O84</f>
        <v>1.052982537969154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0.13309365661114161</v>
      </c>
      <c r="O85" s="11">
        <f t="shared" si="41"/>
        <v>0.9464285714285714</v>
      </c>
      <c r="P85" s="11">
        <f t="shared" si="42"/>
        <v>0.12596363929268758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0.26816252752975467</v>
      </c>
      <c r="O86" s="11">
        <f t="shared" si="41"/>
        <v>2.1071428571428572</v>
      </c>
      <c r="P86" s="11">
        <f t="shared" si="42"/>
        <v>0.56505675443769732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0.47077837933440114</v>
      </c>
      <c r="O87" s="11">
        <f t="shared" si="1"/>
        <v>2.1071428571428572</v>
      </c>
      <c r="P87" s="11">
        <f t="shared" si="36"/>
        <v>0.99199729931177383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0.20195408970383669</v>
      </c>
      <c r="O88" s="11">
        <f t="shared" ref="O88" si="43">(F88/100)*IF(G88&gt;$E$2,1,0.5)* 100/$F$2</f>
        <v>0.9464285714285714</v>
      </c>
      <c r="P88" s="11">
        <f t="shared" ref="P88" si="44">N88*O88</f>
        <v>0.19113512061255972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0.44230333205598082</v>
      </c>
      <c r="O89" s="11">
        <f t="shared" si="1"/>
        <v>2.1071428571428572</v>
      </c>
      <c r="P89" s="11">
        <f t="shared" si="36"/>
        <v>0.93199630683224532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5.670742857142856</v>
      </c>
      <c r="O92" s="11">
        <f t="shared" si="1"/>
        <v>2.3571428571428572</v>
      </c>
      <c r="P92" s="11">
        <f t="shared" si="2"/>
        <v>13.366751020408161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2.4072000000000005</v>
      </c>
      <c r="O93" s="11">
        <f t="shared" si="1"/>
        <v>0.9464285714285714</v>
      </c>
      <c r="P93" s="11">
        <f t="shared" si="2"/>
        <v>2.2782428571428577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8.1183673469387756</v>
      </c>
      <c r="O94" s="11">
        <f t="shared" si="1"/>
        <v>0.9642857142857143</v>
      </c>
      <c r="P94" s="11">
        <f t="shared" si="2"/>
        <v>7.8284256559766767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3.8970394378775413</v>
      </c>
      <c r="O95" s="11">
        <f t="shared" si="1"/>
        <v>2.3571428571428572</v>
      </c>
      <c r="P95" s="11">
        <f t="shared" si="2"/>
        <v>9.1858786749970616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1.6931964454226562</v>
      </c>
      <c r="O96" s="11">
        <f t="shared" si="1"/>
        <v>0.9464285714285714</v>
      </c>
      <c r="P96" s="11">
        <f t="shared" si="2"/>
        <v>1.6024894929892997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6.3948571428571439</v>
      </c>
      <c r="O97" s="11">
        <f t="shared" si="1"/>
        <v>0.9464285714285714</v>
      </c>
      <c r="P97" s="11">
        <f t="shared" si="2"/>
        <v>6.0522755102040824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6.1251584101382486</v>
      </c>
      <c r="O98" s="11">
        <f t="shared" si="1"/>
        <v>2.5</v>
      </c>
      <c r="P98" s="11">
        <f t="shared" si="2"/>
        <v>15.312896025345621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1.9023750000000001</v>
      </c>
      <c r="O99" s="11">
        <f t="shared" si="1"/>
        <v>0.9464285714285714</v>
      </c>
      <c r="P99" s="11">
        <f t="shared" si="2"/>
        <v>1.8004620535714286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0.91914024977155029</v>
      </c>
      <c r="O100" s="11">
        <f t="shared" si="1"/>
        <v>0.9464285714285714</v>
      </c>
      <c r="P100" s="11">
        <f t="shared" ref="P100:P124" si="45">N100*O100</f>
        <v>0.86990059353378868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0.57982698751142248</v>
      </c>
      <c r="O101" s="11">
        <f t="shared" ref="O101:O124" si="46">(F101/100)*IF(G101&gt;$E$2,1,0.5)* 100/$F$2</f>
        <v>0.9464285714285714</v>
      </c>
      <c r="P101" s="11">
        <f t="shared" si="45"/>
        <v>0.54876482746616773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0.25464514163874502</v>
      </c>
      <c r="O102" s="11">
        <f t="shared" si="46"/>
        <v>0.9464285714285714</v>
      </c>
      <c r="P102" s="11">
        <f t="shared" si="45"/>
        <v>0.24100343762238366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0.25509617517135474</v>
      </c>
      <c r="O103" s="11">
        <f t="shared" si="46"/>
        <v>0.9464285714285714</v>
      </c>
      <c r="P103" s="11">
        <f t="shared" si="45"/>
        <v>0.24143030864431789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0.24833272007310389</v>
      </c>
      <c r="O104" s="11">
        <f t="shared" si="46"/>
        <v>0.9464285714285714</v>
      </c>
      <c r="P104" s="11">
        <f t="shared" si="45"/>
        <v>0.23502918149775903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0.4264264392324093</v>
      </c>
      <c r="O105" s="11">
        <f t="shared" si="46"/>
        <v>0.9464285714285714</v>
      </c>
      <c r="P105" s="11">
        <f t="shared" si="45"/>
        <v>0.40358216570210165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0.3822158014591765</v>
      </c>
      <c r="O106" s="11">
        <f t="shared" si="46"/>
        <v>1.9285714285714286</v>
      </c>
      <c r="P106" s="11">
        <f t="shared" si="45"/>
        <v>0.73713047424269751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4.9699482115426816</v>
      </c>
      <c r="O108" s="11">
        <f t="shared" ref="O108" si="47">(F108/100)*IF(G108&gt;$E$2,1,0.5)* 100/$F$2</f>
        <v>1.9285714285714286</v>
      </c>
      <c r="P108" s="11">
        <f t="shared" ref="P108" si="48">N108*O108</f>
        <v>9.5849001222608869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5.2398815009874911</v>
      </c>
      <c r="O109" s="11">
        <f t="shared" si="46"/>
        <v>1.9285714285714286</v>
      </c>
      <c r="P109" s="11">
        <f t="shared" si="45"/>
        <v>10.105485751904448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5.5878952380952382</v>
      </c>
      <c r="O110" s="11">
        <f t="shared" ref="O110" si="50">(F110/100)*IF(G110&gt;$E$2,1,0.5)* 100/$F$2</f>
        <v>1.9285714285714286</v>
      </c>
      <c r="P110" s="11">
        <f t="shared" ref="P110" si="51">N110*O110</f>
        <v>10.776655102040817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3.0875741071428568</v>
      </c>
      <c r="O111" s="11">
        <f t="shared" ref="O111" si="53">(F111/100)*IF(G111&gt;$E$2,1,0.5)* 100/$F$2</f>
        <v>0.7857142857142857</v>
      </c>
      <c r="P111" s="11">
        <f t="shared" ref="P111" si="54">N111*O111</f>
        <v>2.4259510841836733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7.8739136968220116</v>
      </c>
      <c r="O113" s="11">
        <f t="shared" si="46"/>
        <v>2.1071428571428572</v>
      </c>
      <c r="P113" s="11">
        <f t="shared" si="45"/>
        <v>16.591461004017809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3.7381243060536686</v>
      </c>
      <c r="O114" s="11">
        <f t="shared" si="46"/>
        <v>0.9642857142857143</v>
      </c>
      <c r="P114" s="11">
        <f t="shared" si="45"/>
        <v>3.6046198665517521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3.9195434618291753</v>
      </c>
      <c r="O115" s="11">
        <f t="shared" si="46"/>
        <v>2.1071428571428572</v>
      </c>
      <c r="P115" s="11">
        <f t="shared" si="45"/>
        <v>8.2590380088543345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4.3949617346938785</v>
      </c>
      <c r="O116" s="11">
        <f t="shared" si="46"/>
        <v>0.9642857142857143</v>
      </c>
      <c r="P116" s="11">
        <f t="shared" si="45"/>
        <v>4.2379988155976687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8.1183673469387756</v>
      </c>
      <c r="O117" s="11">
        <f t="shared" si="46"/>
        <v>0.9642857142857143</v>
      </c>
      <c r="P117" s="11">
        <f t="shared" si="45"/>
        <v>7.8284256559766767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3.9763106373989174</v>
      </c>
      <c r="O118" s="11">
        <f t="shared" si="46"/>
        <v>0.9642857142857143</v>
      </c>
      <c r="P118" s="11">
        <f t="shared" si="45"/>
        <v>3.8342995432060989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4.2384819252432147</v>
      </c>
      <c r="O119" s="11">
        <f t="shared" si="46"/>
        <v>1.9285714285714286</v>
      </c>
      <c r="P119" s="11">
        <f t="shared" si="45"/>
        <v>8.1742151415404862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3.3251042352424833</v>
      </c>
      <c r="O120" s="11">
        <f t="shared" si="46"/>
        <v>2.5</v>
      </c>
      <c r="P120" s="11">
        <f t="shared" si="45"/>
        <v>8.3127605881062081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2.0019787579547947</v>
      </c>
      <c r="O121" s="11">
        <f t="shared" si="46"/>
        <v>0.8928571428571429</v>
      </c>
      <c r="P121" s="11">
        <f t="shared" si="45"/>
        <v>1.7874810338882097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0.8724709889200194</v>
      </c>
      <c r="O122" s="11">
        <f t="shared" si="46"/>
        <v>0.9642857142857143</v>
      </c>
      <c r="P122" s="11">
        <f t="shared" si="45"/>
        <v>0.84131131074430443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0.35697259026039746</v>
      </c>
      <c r="O123" s="11">
        <f t="shared" si="46"/>
        <v>0.9464285714285714</v>
      </c>
      <c r="P123" s="11">
        <f t="shared" si="45"/>
        <v>0.3378490586393047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0.24513377811403814</v>
      </c>
      <c r="O124" s="11">
        <f t="shared" si="46"/>
        <v>1.0714285714285714</v>
      </c>
      <c r="P124" s="11">
        <f t="shared" si="45"/>
        <v>0.26264333369361226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19" workbookViewId="0">
      <selection activeCell="I42" sqref="I42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3.6081956879526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2.0658515005149183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1.9608306314233817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5.2236840812396226E-2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15.64499387755102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15.337712244897958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11.863715718807365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15.265926973329011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15.379287817190365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37.982586451247158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38.944170918367341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14.511268352116964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9.2396377708934878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12.78253941615163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13.729394187718416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14.226733678546045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19.876028796111605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1.0532031599736671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6.847862692422531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0.15882346005325571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0.27909490074315718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1.052982537969154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1.052982537969154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0.12596363929268758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0.56505675443769732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0.99199729931177383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0.19113512061255972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0.93199630683224532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15.64499387755102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7.8284256559766767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10.788368167986361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6.0522755102040824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17.113358078917049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0.86990059353378868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0.54876482746616773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0.24100343762238366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0.24143030864431789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0.23502918149775903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0.40358216570210165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0.73713047424269751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9.5849001222608869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10.105485751904448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13.202606186224489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16.591461004017809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3.6046198665517521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12.497036824452003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7.8284256559766767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3.8342995432060989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8.1742151415404862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10.100241621994417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0.84131131074430443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0.3378490586393047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0.26264333369361226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2017-08-16T21:10:04Z</dcterms:modified>
</cp:coreProperties>
</file>