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Turn 11\"/>
    </mc:Choice>
  </mc:AlternateContent>
  <bookViews>
    <workbookView xWindow="0" yWindow="0" windowWidth="19200" windowHeight="11595" activeTab="1"/>
  </bookViews>
  <sheets>
    <sheet name="Axis, template" sheetId="5" r:id="rId1"/>
    <sheet name="Soviet Aircraft" sheetId="22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22" l="1"/>
  <c r="B31" i="22" s="1"/>
  <c r="D33" i="22"/>
  <c r="H25" i="22" l="1"/>
  <c r="H7" i="22"/>
  <c r="H32" i="22" l="1"/>
  <c r="B32" i="22" l="1"/>
  <c r="H30" i="22"/>
  <c r="B30" i="22" s="1"/>
  <c r="H29" i="22"/>
  <c r="B29" i="22" s="1"/>
  <c r="D27" i="22"/>
  <c r="H26" i="22"/>
  <c r="B26" i="22" s="1"/>
  <c r="B25" i="22"/>
  <c r="B24" i="22"/>
  <c r="B23" i="22"/>
  <c r="B22" i="22"/>
  <c r="B21" i="22"/>
  <c r="B20" i="22"/>
  <c r="D18" i="22"/>
  <c r="B17" i="22"/>
  <c r="H16" i="22"/>
  <c r="B16" i="22" s="1"/>
  <c r="B15" i="22"/>
  <c r="H14" i="22"/>
  <c r="B14" i="22" s="1"/>
  <c r="B13" i="22"/>
  <c r="H12" i="22"/>
  <c r="B12" i="22" s="1"/>
  <c r="B11" i="22"/>
  <c r="B10" i="22"/>
  <c r="D8" i="22"/>
  <c r="B7" i="22"/>
  <c r="H6" i="22"/>
  <c r="B6" i="22" s="1"/>
  <c r="H5" i="22"/>
  <c r="B5" i="22" s="1"/>
  <c r="B4" i="22"/>
  <c r="B33" i="22" l="1"/>
  <c r="B27" i="22"/>
  <c r="B8" i="22"/>
  <c r="B18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<sst xmlns="http://schemas.openxmlformats.org/spreadsheetml/2006/main" count="1204" uniqueCount="363">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</sst>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7" fillId="6" borderId="0" xfId="0" applyFont="1" applyFill="1"/>
    <xf numFmtId="0" fontId="6" fillId="6" borderId="0" xfId="0" applyFont="1" applyFill="1"/>
    <xf numFmtId="0" fontId="0" fillId="7" borderId="0" xfId="0" applyFill="1"/>
    <xf numFmtId="0" fontId="8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workbookViewId="0">
      <selection activeCell="B14" sqref="B14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 t="shared" ref="C3:E3" si="0">I3+M3+Q3+U3+Y3+AC3-AG3</f>
        <v>1300</v>
      </c>
      <c r="D3" s="4">
        <f t="shared" si="0"/>
        <v>-15017</v>
      </c>
      <c r="E3" s="4">
        <f t="shared" si="0"/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x14ac:dyDescent="0.25">
      <c r="A4" s="8">
        <v>1</v>
      </c>
      <c r="B4" s="4">
        <f t="shared" ref="B4:B67" si="1">H4+L4+P4+T4+X4+AB4-AF4</f>
        <v>1489132</v>
      </c>
      <c r="C4" s="4">
        <f t="shared" ref="C4:C67" si="2">I4+M4+Q4+U4+Y4+AC4-AG4</f>
        <v>4606</v>
      </c>
      <c r="D4" s="4">
        <f t="shared" ref="D4:D67" si="3">J4+N4+R4+V4+Z4+AD4-AH4</f>
        <v>-13104</v>
      </c>
      <c r="E4" s="4">
        <f t="shared" ref="E4:E67" si="4">K4+O4+S4+W4+AA4+AE4-AI4</f>
        <v>-2251</v>
      </c>
      <c r="F4" s="23">
        <f>IFERROR(100*H4*$I$3/(I4*$H$3),0)</f>
        <v>100.14121172626469</v>
      </c>
      <c r="G4" s="23">
        <f t="shared" ref="G4:G67" si="5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x14ac:dyDescent="0.25">
      <c r="A5" s="5">
        <v>2</v>
      </c>
      <c r="B5" s="4">
        <f t="shared" si="1"/>
        <v>1424326</v>
      </c>
      <c r="C5" s="4">
        <f t="shared" si="2"/>
        <v>7524</v>
      </c>
      <c r="D5" s="4">
        <f t="shared" si="3"/>
        <v>-10830</v>
      </c>
      <c r="E5" s="4">
        <f t="shared" si="4"/>
        <v>458</v>
      </c>
      <c r="F5" s="23">
        <f t="shared" ref="F5:F68" si="6">IFERROR(100*H5*$I$3/(I5*$H$3),0)</f>
        <v>102.82381833580564</v>
      </c>
      <c r="G5" s="23">
        <f t="shared" si="5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x14ac:dyDescent="0.25">
      <c r="A6" s="5">
        <v>3</v>
      </c>
      <c r="B6" s="4">
        <f t="shared" si="1"/>
        <v>1678587</v>
      </c>
      <c r="C6" s="4">
        <f t="shared" si="2"/>
        <v>11605</v>
      </c>
      <c r="D6" s="4">
        <f t="shared" si="3"/>
        <v>-7511</v>
      </c>
      <c r="E6" s="4">
        <f t="shared" si="4"/>
        <v>-2914</v>
      </c>
      <c r="F6" s="23">
        <f t="shared" si="6"/>
        <v>102.06714535883071</v>
      </c>
      <c r="G6" s="23">
        <f t="shared" si="5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x14ac:dyDescent="0.25">
      <c r="A7" s="5">
        <f>A6+1</f>
        <v>4</v>
      </c>
      <c r="B7" s="4">
        <f t="shared" si="1"/>
        <v>1489052</v>
      </c>
      <c r="C7" s="4">
        <f t="shared" si="2"/>
        <v>10613</v>
      </c>
      <c r="D7" s="4">
        <f t="shared" si="3"/>
        <v>-7014</v>
      </c>
      <c r="E7" s="4">
        <f t="shared" si="4"/>
        <v>-2122</v>
      </c>
      <c r="F7" s="23">
        <f t="shared" si="6"/>
        <v>102.22044333517205</v>
      </c>
      <c r="G7" s="23">
        <f t="shared" si="5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x14ac:dyDescent="0.25">
      <c r="A8" s="5">
        <f t="shared" ref="A8:A71" si="7">A7+1</f>
        <v>5</v>
      </c>
      <c r="B8" s="4">
        <f t="shared" si="1"/>
        <v>1128250</v>
      </c>
      <c r="C8" s="4">
        <f t="shared" si="2"/>
        <v>8198</v>
      </c>
      <c r="D8" s="4">
        <f t="shared" si="3"/>
        <v>-7754</v>
      </c>
      <c r="E8" s="4">
        <f t="shared" si="4"/>
        <v>-1207</v>
      </c>
      <c r="F8" s="23">
        <f t="shared" si="6"/>
        <v>101.36648724167132</v>
      </c>
      <c r="G8" s="23">
        <f t="shared" si="5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x14ac:dyDescent="0.25">
      <c r="A9" s="5">
        <f t="shared" si="7"/>
        <v>6</v>
      </c>
      <c r="B9" s="4">
        <f t="shared" si="1"/>
        <v>1158021</v>
      </c>
      <c r="C9" s="4">
        <f t="shared" si="2"/>
        <v>6083</v>
      </c>
      <c r="D9" s="4">
        <f t="shared" si="3"/>
        <v>-7806</v>
      </c>
      <c r="E9" s="4">
        <f t="shared" si="4"/>
        <v>-1012</v>
      </c>
      <c r="F9" s="23">
        <f t="shared" si="6"/>
        <v>101.55700442440151</v>
      </c>
      <c r="G9" s="23">
        <f t="shared" si="5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x14ac:dyDescent="0.25">
      <c r="A10" s="5">
        <f t="shared" si="7"/>
        <v>7</v>
      </c>
      <c r="B10" s="4">
        <f t="shared" si="1"/>
        <v>952737</v>
      </c>
      <c r="C10" s="4">
        <f t="shared" si="2"/>
        <v>4874</v>
      </c>
      <c r="D10" s="4">
        <f t="shared" si="3"/>
        <v>-6660</v>
      </c>
      <c r="E10" s="4">
        <f t="shared" si="4"/>
        <v>448</v>
      </c>
      <c r="F10" s="23">
        <f t="shared" si="6"/>
        <v>101.31599158164421</v>
      </c>
      <c r="G10" s="23">
        <f t="shared" si="5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x14ac:dyDescent="0.25">
      <c r="A11" s="5">
        <f t="shared" si="7"/>
        <v>8</v>
      </c>
      <c r="B11" s="4">
        <f t="shared" si="1"/>
        <v>903711</v>
      </c>
      <c r="C11" s="4">
        <f t="shared" si="2"/>
        <v>3976</v>
      </c>
      <c r="D11" s="4">
        <f t="shared" si="3"/>
        <v>-6123</v>
      </c>
      <c r="E11" s="4">
        <f t="shared" si="4"/>
        <v>198</v>
      </c>
      <c r="F11" s="23">
        <f t="shared" si="6"/>
        <v>101.66144646076602</v>
      </c>
      <c r="G11" s="23">
        <f t="shared" si="5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x14ac:dyDescent="0.25">
      <c r="A12" s="5">
        <f t="shared" si="7"/>
        <v>9</v>
      </c>
      <c r="B12" s="4">
        <f t="shared" si="1"/>
        <v>945487</v>
      </c>
      <c r="C12" s="4">
        <f t="shared" si="2"/>
        <v>4995</v>
      </c>
      <c r="D12" s="4">
        <f t="shared" si="3"/>
        <v>-4624</v>
      </c>
      <c r="E12" s="4">
        <f t="shared" si="4"/>
        <v>-212</v>
      </c>
      <c r="F12" s="23">
        <f t="shared" si="6"/>
        <v>101.86773463850615</v>
      </c>
      <c r="G12" s="23">
        <f t="shared" si="5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x14ac:dyDescent="0.25">
      <c r="A13" s="5">
        <f t="shared" si="7"/>
        <v>10</v>
      </c>
      <c r="B13" s="4">
        <f t="shared" si="1"/>
        <v>847046</v>
      </c>
      <c r="C13" s="4">
        <f t="shared" si="2"/>
        <v>4913</v>
      </c>
      <c r="D13" s="4">
        <f t="shared" si="3"/>
        <v>-5007</v>
      </c>
      <c r="E13" s="4">
        <f t="shared" si="4"/>
        <v>-351</v>
      </c>
      <c r="F13" s="23">
        <f t="shared" si="6"/>
        <v>101.83373300818039</v>
      </c>
      <c r="G13" s="23">
        <f t="shared" si="5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x14ac:dyDescent="0.25">
      <c r="A14" s="5">
        <f t="shared" si="7"/>
        <v>11</v>
      </c>
      <c r="B14" s="4">
        <f t="shared" si="1"/>
        <v>675129</v>
      </c>
      <c r="C14" s="4">
        <f t="shared" si="2"/>
        <v>3647</v>
      </c>
      <c r="D14" s="4">
        <f t="shared" si="3"/>
        <v>-4380</v>
      </c>
      <c r="E14" s="4">
        <f t="shared" si="4"/>
        <v>-854</v>
      </c>
      <c r="F14" s="23">
        <f t="shared" si="6"/>
        <v>101.55311593355351</v>
      </c>
      <c r="G14" s="23">
        <f t="shared" si="5"/>
        <v>122.60934050941003</v>
      </c>
      <c r="H14" s="7">
        <v>3558004</v>
      </c>
      <c r="I14" s="7">
        <v>33981</v>
      </c>
      <c r="J14" s="7">
        <v>4768</v>
      </c>
      <c r="K14" s="7">
        <v>3294</v>
      </c>
      <c r="L14" s="7">
        <v>677054</v>
      </c>
      <c r="M14" s="7">
        <v>5080</v>
      </c>
      <c r="N14" s="7">
        <v>195</v>
      </c>
      <c r="O14" s="7">
        <v>449</v>
      </c>
      <c r="P14" s="7">
        <v>433965</v>
      </c>
      <c r="Q14" s="7">
        <v>2999</v>
      </c>
      <c r="R14" s="7">
        <v>143</v>
      </c>
      <c r="S14" s="7">
        <v>342</v>
      </c>
      <c r="T14" s="7">
        <v>229567</v>
      </c>
      <c r="U14" s="7">
        <v>1753</v>
      </c>
      <c r="V14" s="7">
        <v>335</v>
      </c>
      <c r="W14" s="7">
        <v>72</v>
      </c>
      <c r="X14" s="7">
        <v>371803</v>
      </c>
      <c r="Y14" s="7">
        <v>3150</v>
      </c>
      <c r="Z14" s="7">
        <v>30</v>
      </c>
      <c r="AA14" s="7">
        <v>343</v>
      </c>
      <c r="AB14" s="7">
        <v>62168</v>
      </c>
      <c r="AC14" s="7">
        <v>258</v>
      </c>
      <c r="AD14" s="7">
        <v>46</v>
      </c>
      <c r="AE14" s="7">
        <v>67</v>
      </c>
      <c r="AF14" s="7">
        <v>4657432</v>
      </c>
      <c r="AG14" s="7">
        <v>43574</v>
      </c>
      <c r="AH14" s="7">
        <v>9897</v>
      </c>
      <c r="AI14" s="7">
        <v>5421</v>
      </c>
    </row>
    <row r="15" spans="1:35" x14ac:dyDescent="0.25">
      <c r="A15" s="5">
        <f t="shared" si="7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23">
        <f t="shared" si="6"/>
        <v>0</v>
      </c>
      <c r="G15" s="23">
        <f t="shared" si="5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7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3">
        <f t="shared" si="6"/>
        <v>0</v>
      </c>
      <c r="G16" s="23">
        <f t="shared" si="5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7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3">
        <f t="shared" si="6"/>
        <v>0</v>
      </c>
      <c r="G17" s="23">
        <f t="shared" si="5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7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3">
        <f t="shared" si="6"/>
        <v>0</v>
      </c>
      <c r="G18" s="23">
        <f t="shared" si="5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7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3">
        <f t="shared" si="6"/>
        <v>0</v>
      </c>
      <c r="G19" s="23">
        <f t="shared" si="5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3">
        <f t="shared" si="6"/>
        <v>0</v>
      </c>
      <c r="G20" s="23">
        <f t="shared" si="5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3">
        <f t="shared" si="6"/>
        <v>0</v>
      </c>
      <c r="G21" s="23">
        <f t="shared" si="5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3">
        <f t="shared" si="6"/>
        <v>0</v>
      </c>
      <c r="G22" s="23">
        <f t="shared" si="5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3">
        <f t="shared" si="6"/>
        <v>0</v>
      </c>
      <c r="G23" s="23">
        <f t="shared" si="5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3">
        <f t="shared" si="6"/>
        <v>0</v>
      </c>
      <c r="G24" s="23">
        <f t="shared" si="5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3">
        <f t="shared" si="6"/>
        <v>0</v>
      </c>
      <c r="G25" s="23">
        <f t="shared" si="5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>K26+O26+S26+W26+AA26+AE26-AI26</f>
        <v>0</v>
      </c>
      <c r="F26" s="23">
        <f t="shared" si="6"/>
        <v>0</v>
      </c>
      <c r="G26" s="23">
        <f t="shared" si="5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3">
        <f t="shared" si="6"/>
        <v>0</v>
      </c>
      <c r="G27" s="23">
        <f t="shared" si="5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3">
        <f t="shared" si="6"/>
        <v>0</v>
      </c>
      <c r="G28" s="23">
        <f t="shared" si="5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</row>
    <row r="68" spans="1:7" x14ac:dyDescent="0.25">
      <c r="A68" s="5">
        <f t="shared" si="7"/>
        <v>65</v>
      </c>
      <c r="B68" s="4">
        <f t="shared" ref="B68:B131" si="8">H68+L68+P68+T68+X68+AB68-AF68</f>
        <v>0</v>
      </c>
      <c r="C68" s="4">
        <f t="shared" ref="C68:C131" si="9">I68+M68+Q68+U68+Y68+AC68-AG68</f>
        <v>0</v>
      </c>
      <c r="D68" s="4">
        <f t="shared" ref="D68:D131" si="10">J68+N68+R68+V68+Z68+AD68-AH68</f>
        <v>0</v>
      </c>
      <c r="E68" s="4">
        <f t="shared" ref="E68:E131" si="11">K68+O68+S68+W68+AA68+AE68-AI68</f>
        <v>0</v>
      </c>
      <c r="F68" s="23">
        <f t="shared" si="6"/>
        <v>0</v>
      </c>
      <c r="G68" s="23">
        <f t="shared" ref="G68:G131" si="12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3">
        <f t="shared" ref="F69:F132" si="13">IFERROR(100*H69*$I$3/(I69*$H$3),0)</f>
        <v>0</v>
      </c>
      <c r="G69" s="23">
        <f t="shared" si="12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3">
        <f t="shared" si="13"/>
        <v>0</v>
      </c>
      <c r="G70" s="23">
        <f t="shared" si="12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3">
        <f t="shared" si="13"/>
        <v>0</v>
      </c>
      <c r="G71" s="23">
        <f t="shared" si="12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3">
        <f t="shared" si="13"/>
        <v>0</v>
      </c>
      <c r="G72" s="23">
        <f t="shared" si="12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3">
        <f t="shared" si="13"/>
        <v>0</v>
      </c>
      <c r="G73" s="23">
        <f t="shared" si="12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3">
        <f t="shared" si="13"/>
        <v>0</v>
      </c>
      <c r="G74" s="23">
        <f t="shared" si="12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3">
        <f t="shared" si="13"/>
        <v>0</v>
      </c>
      <c r="G75" s="23">
        <f t="shared" si="12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3">
        <f t="shared" si="13"/>
        <v>0</v>
      </c>
      <c r="G76" s="23">
        <f t="shared" si="12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3">
        <f t="shared" si="13"/>
        <v>0</v>
      </c>
      <c r="G77" s="23">
        <f t="shared" si="12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3">
        <f t="shared" si="13"/>
        <v>0</v>
      </c>
      <c r="G78" s="23">
        <f t="shared" si="12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3">
        <f t="shared" si="13"/>
        <v>0</v>
      </c>
      <c r="G79" s="23">
        <f t="shared" si="12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3">
        <f t="shared" si="13"/>
        <v>0</v>
      </c>
      <c r="G80" s="23">
        <f t="shared" si="12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3">
        <f t="shared" si="13"/>
        <v>0</v>
      </c>
      <c r="G81" s="23">
        <f t="shared" si="12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3">
        <f t="shared" si="13"/>
        <v>0</v>
      </c>
      <c r="G82" s="23">
        <f t="shared" si="12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3">
        <f t="shared" si="13"/>
        <v>0</v>
      </c>
      <c r="G83" s="23">
        <f t="shared" si="12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3">
        <f t="shared" si="13"/>
        <v>0</v>
      </c>
      <c r="G84" s="23">
        <f t="shared" si="12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3">
        <f t="shared" si="13"/>
        <v>0</v>
      </c>
      <c r="G85" s="23">
        <f t="shared" si="12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3">
        <f t="shared" si="13"/>
        <v>0</v>
      </c>
      <c r="G86" s="23">
        <f t="shared" si="12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3">
        <f t="shared" si="13"/>
        <v>0</v>
      </c>
      <c r="G87" s="23">
        <f t="shared" si="12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3">
        <f t="shared" si="13"/>
        <v>0</v>
      </c>
      <c r="G88" s="23">
        <f t="shared" si="12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3">
        <f t="shared" si="13"/>
        <v>0</v>
      </c>
      <c r="G89" s="23">
        <f t="shared" si="12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3">
        <f t="shared" si="13"/>
        <v>0</v>
      </c>
      <c r="G90" s="23">
        <f t="shared" si="12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3">
        <f t="shared" si="13"/>
        <v>0</v>
      </c>
      <c r="G91" s="23">
        <f t="shared" si="12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3">
        <f t="shared" si="13"/>
        <v>0</v>
      </c>
      <c r="G92" s="23">
        <f t="shared" si="12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3">
        <f t="shared" si="13"/>
        <v>0</v>
      </c>
      <c r="G93" s="23">
        <f t="shared" si="12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3">
        <f t="shared" si="13"/>
        <v>0</v>
      </c>
      <c r="G94" s="23">
        <f t="shared" si="12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3">
        <f t="shared" si="13"/>
        <v>0</v>
      </c>
      <c r="G95" s="23">
        <f t="shared" si="12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3">
        <f t="shared" si="13"/>
        <v>0</v>
      </c>
      <c r="G96" s="23">
        <f t="shared" si="12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3">
        <f t="shared" si="13"/>
        <v>0</v>
      </c>
      <c r="G97" s="23">
        <f t="shared" si="12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3">
        <f t="shared" si="13"/>
        <v>0</v>
      </c>
      <c r="G98" s="23">
        <f t="shared" si="12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3">
        <f t="shared" si="13"/>
        <v>0</v>
      </c>
      <c r="G99" s="23">
        <f t="shared" si="12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3">
        <f t="shared" si="13"/>
        <v>0</v>
      </c>
      <c r="G100" s="23">
        <f t="shared" si="12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3">
        <f t="shared" si="13"/>
        <v>0</v>
      </c>
      <c r="G101" s="23">
        <f t="shared" si="12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3">
        <f t="shared" si="13"/>
        <v>0</v>
      </c>
      <c r="G102" s="23">
        <f t="shared" si="12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3">
        <f t="shared" si="13"/>
        <v>0</v>
      </c>
      <c r="G103" s="23">
        <f t="shared" si="12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3">
        <f t="shared" si="13"/>
        <v>0</v>
      </c>
      <c r="G104" s="23">
        <f t="shared" si="12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3">
        <f t="shared" si="13"/>
        <v>0</v>
      </c>
      <c r="G105" s="23">
        <f t="shared" si="12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3">
        <f t="shared" si="13"/>
        <v>0</v>
      </c>
      <c r="G106" s="23">
        <f t="shared" si="12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3">
        <f t="shared" si="13"/>
        <v>0</v>
      </c>
      <c r="G107" s="23">
        <f t="shared" si="12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3">
        <f t="shared" si="13"/>
        <v>0</v>
      </c>
      <c r="G108" s="23">
        <f t="shared" si="12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3">
        <f t="shared" si="13"/>
        <v>0</v>
      </c>
      <c r="G109" s="23">
        <f t="shared" si="12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3">
        <f t="shared" si="13"/>
        <v>0</v>
      </c>
      <c r="G110" s="23">
        <f t="shared" si="12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3">
        <f t="shared" si="13"/>
        <v>0</v>
      </c>
      <c r="G111" s="23">
        <f t="shared" si="12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3">
        <f t="shared" si="13"/>
        <v>0</v>
      </c>
      <c r="G112" s="23">
        <f t="shared" si="12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3">
        <f t="shared" si="13"/>
        <v>0</v>
      </c>
      <c r="G113" s="23">
        <f t="shared" si="12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3">
        <f t="shared" si="13"/>
        <v>0</v>
      </c>
      <c r="G114" s="23">
        <f t="shared" si="12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3">
        <f t="shared" si="13"/>
        <v>0</v>
      </c>
      <c r="G115" s="23">
        <f t="shared" si="12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3">
        <f t="shared" si="13"/>
        <v>0</v>
      </c>
      <c r="G116" s="23">
        <f t="shared" si="12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3">
        <f t="shared" si="13"/>
        <v>0</v>
      </c>
      <c r="G117" s="23">
        <f t="shared" si="12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3">
        <f t="shared" si="13"/>
        <v>0</v>
      </c>
      <c r="G118" s="23">
        <f t="shared" si="12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3">
        <f t="shared" si="13"/>
        <v>0</v>
      </c>
      <c r="G119" s="23">
        <f t="shared" si="12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3">
        <f t="shared" si="13"/>
        <v>0</v>
      </c>
      <c r="G120" s="23">
        <f t="shared" si="12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3">
        <f t="shared" si="13"/>
        <v>0</v>
      </c>
      <c r="G121" s="23">
        <f t="shared" si="12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3">
        <f t="shared" si="13"/>
        <v>0</v>
      </c>
      <c r="G122" s="23">
        <f t="shared" si="12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3">
        <f t="shared" si="13"/>
        <v>0</v>
      </c>
      <c r="G123" s="23">
        <f t="shared" si="12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3">
        <f t="shared" si="13"/>
        <v>0</v>
      </c>
      <c r="G124" s="23">
        <f t="shared" si="12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3">
        <f t="shared" si="13"/>
        <v>0</v>
      </c>
      <c r="G125" s="23">
        <f t="shared" si="12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3">
        <f t="shared" si="13"/>
        <v>0</v>
      </c>
      <c r="G126" s="23">
        <f t="shared" si="12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3">
        <f t="shared" si="13"/>
        <v>0</v>
      </c>
      <c r="G127" s="23">
        <f t="shared" si="12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3">
        <f t="shared" si="13"/>
        <v>0</v>
      </c>
      <c r="G128" s="23">
        <f t="shared" si="12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3">
        <f t="shared" si="13"/>
        <v>0</v>
      </c>
      <c r="G129" s="23">
        <f t="shared" si="12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3">
        <f t="shared" si="13"/>
        <v>0</v>
      </c>
      <c r="G130" s="23">
        <f t="shared" si="12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3">
        <f t="shared" si="13"/>
        <v>0</v>
      </c>
      <c r="G131" s="23">
        <f t="shared" si="12"/>
        <v>0</v>
      </c>
    </row>
    <row r="132" spans="1:7" x14ac:dyDescent="0.25">
      <c r="A132" s="5">
        <f t="shared" si="14"/>
        <v>129</v>
      </c>
      <c r="B132" s="4">
        <f t="shared" ref="B132:B195" si="15">H132+L132+P132+T132+X132+AB132-AF132</f>
        <v>0</v>
      </c>
      <c r="C132" s="4">
        <f t="shared" ref="C132:C195" si="16">I132+M132+Q132+U132+Y132+AC132-AG132</f>
        <v>0</v>
      </c>
      <c r="D132" s="4">
        <f t="shared" ref="D132:D195" si="17">J132+N132+R132+V132+Z132+AD132-AH132</f>
        <v>0</v>
      </c>
      <c r="E132" s="4">
        <f t="shared" ref="E132:E195" si="18">K132+O132+S132+W132+AA132+AE132-AI132</f>
        <v>0</v>
      </c>
      <c r="F132" s="23">
        <f t="shared" si="13"/>
        <v>0</v>
      </c>
      <c r="G132" s="23">
        <f t="shared" ref="G132:G195" si="19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3">
        <f t="shared" ref="F133:F196" si="20">IFERROR(100*H133*$I$3/(I133*$H$3),0)</f>
        <v>0</v>
      </c>
      <c r="G133" s="23">
        <f t="shared" si="19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3">
        <f t="shared" si="20"/>
        <v>0</v>
      </c>
      <c r="G134" s="23">
        <f t="shared" si="19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3">
        <f t="shared" si="20"/>
        <v>0</v>
      </c>
      <c r="G135" s="23">
        <f t="shared" si="19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3">
        <f t="shared" si="20"/>
        <v>0</v>
      </c>
      <c r="G136" s="23">
        <f t="shared" si="19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3">
        <f t="shared" si="20"/>
        <v>0</v>
      </c>
      <c r="G137" s="23">
        <f t="shared" si="19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3">
        <f t="shared" si="20"/>
        <v>0</v>
      </c>
      <c r="G138" s="23">
        <f t="shared" si="19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3">
        <f t="shared" si="20"/>
        <v>0</v>
      </c>
      <c r="G139" s="23">
        <f t="shared" si="19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3">
        <f t="shared" si="20"/>
        <v>0</v>
      </c>
      <c r="G140" s="23">
        <f t="shared" si="19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3">
        <f t="shared" si="20"/>
        <v>0</v>
      </c>
      <c r="G141" s="23">
        <f t="shared" si="19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3">
        <f t="shared" si="20"/>
        <v>0</v>
      </c>
      <c r="G142" s="23">
        <f t="shared" si="19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3">
        <f t="shared" si="20"/>
        <v>0</v>
      </c>
      <c r="G143" s="23">
        <f t="shared" si="19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3">
        <f t="shared" si="20"/>
        <v>0</v>
      </c>
      <c r="G144" s="23">
        <f t="shared" si="19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3">
        <f t="shared" si="20"/>
        <v>0</v>
      </c>
      <c r="G145" s="23">
        <f t="shared" si="19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3">
        <f t="shared" si="20"/>
        <v>0</v>
      </c>
      <c r="G146" s="23">
        <f t="shared" si="19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3">
        <f t="shared" si="20"/>
        <v>0</v>
      </c>
      <c r="G147" s="23">
        <f t="shared" si="19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3">
        <f t="shared" si="20"/>
        <v>0</v>
      </c>
      <c r="G148" s="23">
        <f t="shared" si="19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3">
        <f t="shared" si="20"/>
        <v>0</v>
      </c>
      <c r="G149" s="23">
        <f t="shared" si="19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3">
        <f t="shared" si="20"/>
        <v>0</v>
      </c>
      <c r="G150" s="23">
        <f t="shared" si="19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3">
        <f t="shared" si="20"/>
        <v>0</v>
      </c>
      <c r="G151" s="23">
        <f t="shared" si="19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3">
        <f t="shared" si="20"/>
        <v>0</v>
      </c>
      <c r="G152" s="23">
        <f t="shared" si="19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3">
        <f t="shared" si="20"/>
        <v>0</v>
      </c>
      <c r="G153" s="23">
        <f t="shared" si="19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3">
        <f t="shared" si="20"/>
        <v>0</v>
      </c>
      <c r="G154" s="23">
        <f t="shared" si="19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3">
        <f t="shared" si="20"/>
        <v>0</v>
      </c>
      <c r="G155" s="23">
        <f t="shared" si="19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3">
        <f t="shared" si="20"/>
        <v>0</v>
      </c>
      <c r="G156" s="23">
        <f t="shared" si="19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3">
        <f t="shared" si="20"/>
        <v>0</v>
      </c>
      <c r="G157" s="23">
        <f t="shared" si="19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3">
        <f t="shared" si="20"/>
        <v>0</v>
      </c>
      <c r="G158" s="23">
        <f t="shared" si="19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3">
        <f t="shared" si="20"/>
        <v>0</v>
      </c>
      <c r="G159" s="23">
        <f t="shared" si="19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3">
        <f t="shared" si="20"/>
        <v>0</v>
      </c>
      <c r="G160" s="23">
        <f t="shared" si="19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3">
        <f t="shared" si="20"/>
        <v>0</v>
      </c>
      <c r="G161" s="23">
        <f t="shared" si="19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3">
        <f t="shared" si="20"/>
        <v>0</v>
      </c>
      <c r="G162" s="23">
        <f t="shared" si="19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3">
        <f t="shared" si="20"/>
        <v>0</v>
      </c>
      <c r="G163" s="23">
        <f t="shared" si="19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3">
        <f t="shared" si="20"/>
        <v>0</v>
      </c>
      <c r="G164" s="23">
        <f t="shared" si="19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3">
        <f t="shared" si="20"/>
        <v>0</v>
      </c>
      <c r="G165" s="23">
        <f t="shared" si="19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3">
        <f t="shared" si="20"/>
        <v>0</v>
      </c>
      <c r="G166" s="23">
        <f t="shared" si="19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3">
        <f t="shared" si="20"/>
        <v>0</v>
      </c>
      <c r="G167" s="23">
        <f t="shared" si="19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3">
        <f t="shared" si="20"/>
        <v>0</v>
      </c>
      <c r="G168" s="23">
        <f t="shared" si="19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3">
        <f t="shared" si="20"/>
        <v>0</v>
      </c>
      <c r="G169" s="23">
        <f t="shared" si="19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3">
        <f t="shared" si="20"/>
        <v>0</v>
      </c>
      <c r="G170" s="23">
        <f t="shared" si="19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3">
        <f t="shared" si="20"/>
        <v>0</v>
      </c>
      <c r="G171" s="23">
        <f t="shared" si="19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3">
        <f t="shared" si="20"/>
        <v>0</v>
      </c>
      <c r="G172" s="23">
        <f t="shared" si="19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3">
        <f t="shared" si="20"/>
        <v>0</v>
      </c>
      <c r="G173" s="23">
        <f t="shared" si="19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3">
        <f t="shared" si="20"/>
        <v>0</v>
      </c>
      <c r="G174" s="23">
        <f t="shared" si="19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3">
        <f t="shared" si="20"/>
        <v>0</v>
      </c>
      <c r="G175" s="23">
        <f t="shared" si="19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3">
        <f t="shared" si="20"/>
        <v>0</v>
      </c>
      <c r="G176" s="23">
        <f t="shared" si="19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3">
        <f t="shared" si="20"/>
        <v>0</v>
      </c>
      <c r="G177" s="23">
        <f t="shared" si="19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3">
        <f t="shared" si="20"/>
        <v>0</v>
      </c>
      <c r="G178" s="23">
        <f t="shared" si="19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3">
        <f t="shared" si="20"/>
        <v>0</v>
      </c>
      <c r="G179" s="23">
        <f t="shared" si="19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3">
        <f t="shared" si="20"/>
        <v>0</v>
      </c>
      <c r="G180" s="23">
        <f t="shared" si="19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3">
        <f t="shared" si="20"/>
        <v>0</v>
      </c>
      <c r="G181" s="23">
        <f t="shared" si="19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3">
        <f t="shared" si="20"/>
        <v>0</v>
      </c>
      <c r="G182" s="23">
        <f t="shared" si="19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3">
        <f t="shared" si="20"/>
        <v>0</v>
      </c>
      <c r="G183" s="23">
        <f t="shared" si="19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3">
        <f t="shared" si="20"/>
        <v>0</v>
      </c>
      <c r="G184" s="23">
        <f t="shared" si="19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3">
        <f t="shared" si="20"/>
        <v>0</v>
      </c>
      <c r="G185" s="23">
        <f t="shared" si="19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3">
        <f t="shared" si="20"/>
        <v>0</v>
      </c>
      <c r="G186" s="23">
        <f t="shared" si="19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3">
        <f t="shared" si="20"/>
        <v>0</v>
      </c>
      <c r="G187" s="23">
        <f t="shared" si="19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3">
        <f t="shared" si="20"/>
        <v>0</v>
      </c>
      <c r="G188" s="23">
        <f t="shared" si="19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3">
        <f t="shared" si="20"/>
        <v>0</v>
      </c>
      <c r="G189" s="23">
        <f t="shared" si="19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3">
        <f t="shared" si="20"/>
        <v>0</v>
      </c>
      <c r="G190" s="23">
        <f t="shared" si="19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3">
        <f t="shared" si="20"/>
        <v>0</v>
      </c>
      <c r="G191" s="23">
        <f t="shared" si="19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3">
        <f t="shared" si="20"/>
        <v>0</v>
      </c>
      <c r="G192" s="23">
        <f t="shared" si="19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3">
        <f t="shared" si="20"/>
        <v>0</v>
      </c>
      <c r="G193" s="23">
        <f t="shared" si="19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3">
        <f t="shared" si="20"/>
        <v>0</v>
      </c>
      <c r="G194" s="23">
        <f t="shared" si="19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3">
        <f t="shared" si="20"/>
        <v>0</v>
      </c>
      <c r="G195" s="23">
        <f t="shared" si="19"/>
        <v>0</v>
      </c>
    </row>
    <row r="196" spans="1:7" x14ac:dyDescent="0.25">
      <c r="A196" s="5">
        <f t="shared" si="21"/>
        <v>193</v>
      </c>
      <c r="B196" s="4">
        <f t="shared" ref="B196:B228" si="22">H196+L196+P196+T196+X196+AB196-AF196</f>
        <v>0</v>
      </c>
      <c r="C196" s="4">
        <f t="shared" ref="C196:C228" si="23">I196+M196+Q196+U196+Y196+AC196-AG196</f>
        <v>0</v>
      </c>
      <c r="D196" s="4">
        <f t="shared" ref="D196:D228" si="24">J196+N196+R196+V196+Z196+AD196-AH196</f>
        <v>0</v>
      </c>
      <c r="E196" s="4">
        <f t="shared" ref="E196:E228" si="25">K196+O196+S196+W196+AA196+AE196-AI196</f>
        <v>0</v>
      </c>
      <c r="F196" s="23">
        <f t="shared" si="20"/>
        <v>0</v>
      </c>
      <c r="G196" s="23">
        <f t="shared" ref="G196:G227" si="26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3">
        <f t="shared" ref="F197:F227" si="27">IFERROR(100*H197*$I$3/(I197*$H$3),0)</f>
        <v>0</v>
      </c>
      <c r="G197" s="23">
        <f t="shared" si="26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3">
        <f t="shared" si="27"/>
        <v>0</v>
      </c>
      <c r="G198" s="23">
        <f t="shared" si="26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3">
        <f t="shared" si="27"/>
        <v>0</v>
      </c>
      <c r="G199" s="23">
        <f t="shared" si="26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3">
        <f t="shared" si="27"/>
        <v>0</v>
      </c>
      <c r="G200" s="23">
        <f t="shared" si="26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3">
        <f t="shared" si="27"/>
        <v>0</v>
      </c>
      <c r="G201" s="23">
        <f t="shared" si="26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3">
        <f t="shared" si="27"/>
        <v>0</v>
      </c>
      <c r="G202" s="23">
        <f t="shared" si="26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3">
        <f t="shared" si="27"/>
        <v>0</v>
      </c>
      <c r="G203" s="23">
        <f t="shared" si="26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3">
        <f t="shared" si="27"/>
        <v>0</v>
      </c>
      <c r="G204" s="23">
        <f t="shared" si="26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3">
        <f t="shared" si="27"/>
        <v>0</v>
      </c>
      <c r="G205" s="23">
        <f t="shared" si="26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3">
        <f t="shared" si="27"/>
        <v>0</v>
      </c>
      <c r="G206" s="23">
        <f t="shared" si="26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3">
        <f t="shared" si="27"/>
        <v>0</v>
      </c>
      <c r="G207" s="23">
        <f t="shared" si="26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3">
        <f t="shared" si="27"/>
        <v>0</v>
      </c>
      <c r="G208" s="23">
        <f t="shared" si="26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3">
        <f t="shared" si="27"/>
        <v>0</v>
      </c>
      <c r="G209" s="23">
        <f t="shared" si="26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3">
        <f t="shared" si="27"/>
        <v>0</v>
      </c>
      <c r="G210" s="23">
        <f t="shared" si="26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3">
        <f t="shared" si="27"/>
        <v>0</v>
      </c>
      <c r="G211" s="23">
        <f t="shared" si="26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3">
        <f t="shared" si="27"/>
        <v>0</v>
      </c>
      <c r="G212" s="23">
        <f t="shared" si="26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3">
        <f t="shared" si="27"/>
        <v>0</v>
      </c>
      <c r="G213" s="23">
        <f t="shared" si="26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3">
        <f t="shared" si="27"/>
        <v>0</v>
      </c>
      <c r="G214" s="23">
        <f t="shared" si="26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3">
        <f t="shared" si="27"/>
        <v>0</v>
      </c>
      <c r="G215" s="23">
        <f t="shared" si="26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3">
        <f t="shared" si="27"/>
        <v>0</v>
      </c>
      <c r="G216" s="23">
        <f t="shared" si="26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3">
        <f t="shared" si="27"/>
        <v>0</v>
      </c>
      <c r="G217" s="23">
        <f t="shared" si="26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3">
        <f t="shared" si="27"/>
        <v>0</v>
      </c>
      <c r="G218" s="23">
        <f t="shared" si="26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3">
        <f t="shared" si="27"/>
        <v>0</v>
      </c>
      <c r="G219" s="23">
        <f t="shared" si="26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3">
        <f t="shared" si="27"/>
        <v>0</v>
      </c>
      <c r="G220" s="23">
        <f t="shared" si="26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3">
        <f t="shared" si="27"/>
        <v>0</v>
      </c>
      <c r="G221" s="23">
        <f t="shared" si="26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3">
        <f t="shared" si="27"/>
        <v>0</v>
      </c>
      <c r="G222" s="23">
        <f t="shared" si="26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3">
        <f t="shared" si="27"/>
        <v>0</v>
      </c>
      <c r="G223" s="23">
        <f t="shared" si="26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3">
        <f t="shared" si="27"/>
        <v>0</v>
      </c>
      <c r="G224" s="23">
        <f t="shared" si="26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3">
        <f t="shared" si="27"/>
        <v>0</v>
      </c>
      <c r="G225" s="23">
        <f t="shared" si="26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3">
        <f t="shared" si="27"/>
        <v>0</v>
      </c>
      <c r="G226" s="23">
        <f t="shared" si="26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3">
        <f t="shared" si="27"/>
        <v>0</v>
      </c>
      <c r="G227" s="23">
        <f t="shared" si="26"/>
        <v>0</v>
      </c>
    </row>
    <row r="228" spans="1:7" x14ac:dyDescent="0.25">
      <c r="A228" s="5"/>
      <c r="B228" s="4">
        <f t="shared" si="22"/>
        <v>0</v>
      </c>
      <c r="C228" s="4">
        <f t="shared" si="23"/>
        <v>0</v>
      </c>
      <c r="D228" s="4">
        <f t="shared" si="24"/>
        <v>0</v>
      </c>
      <c r="E228" s="4">
        <f t="shared" si="25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B2" sqref="B2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11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190</v>
      </c>
      <c r="D4" s="5">
        <v>388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140</v>
      </c>
      <c r="D5" s="5">
        <v>291</v>
      </c>
      <c r="E5">
        <v>287</v>
      </c>
      <c r="F5">
        <v>12</v>
      </c>
      <c r="G5">
        <v>0</v>
      </c>
      <c r="H5">
        <f>MIN(41*12,B1*12)</f>
        <v>132</v>
      </c>
    </row>
    <row r="6" spans="1:11" x14ac:dyDescent="0.25">
      <c r="A6" t="s">
        <v>351</v>
      </c>
      <c r="B6" s="10">
        <f>SUM(E6:H6)-D6</f>
        <v>480</v>
      </c>
      <c r="D6" s="5">
        <v>182</v>
      </c>
      <c r="E6">
        <v>189</v>
      </c>
      <c r="F6">
        <v>11</v>
      </c>
      <c r="G6">
        <v>0</v>
      </c>
      <c r="H6">
        <f>IF(B1&lt;14,B1*(6+6*(B1+1)/2),990+(B1-13)*88+IF(B1&gt;29,(B1-29)*88))</f>
        <v>462</v>
      </c>
    </row>
    <row r="7" spans="1:11" x14ac:dyDescent="0.25">
      <c r="A7" t="s">
        <v>89</v>
      </c>
      <c r="B7" s="10">
        <f>SUM(E7:H7)-D7</f>
        <v>587</v>
      </c>
      <c r="D7" s="5">
        <v>0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6" t="s">
        <v>345</v>
      </c>
      <c r="B8" s="26">
        <f>SUM(B4:B7)</f>
        <v>1397</v>
      </c>
      <c r="C8" s="27"/>
      <c r="D8" s="27">
        <f>SUM(D4:D7)</f>
        <v>861</v>
      </c>
      <c r="E8" s="27"/>
      <c r="F8" s="27"/>
      <c r="G8" s="27"/>
      <c r="H8" s="27"/>
    </row>
    <row r="9" spans="1:11" x14ac:dyDescent="0.25">
      <c r="B9" s="10"/>
    </row>
    <row r="10" spans="1:11" x14ac:dyDescent="0.25">
      <c r="A10" t="s">
        <v>90</v>
      </c>
      <c r="B10" s="10">
        <f t="shared" ref="B10:B17" si="0">SUM(E10:H10)-D10</f>
        <v>1917</v>
      </c>
      <c r="D10" s="5">
        <v>1308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574</v>
      </c>
      <c r="D12" s="5">
        <v>206</v>
      </c>
      <c r="E12">
        <v>274</v>
      </c>
      <c r="F12">
        <v>22</v>
      </c>
      <c r="G12">
        <v>0</v>
      </c>
      <c r="H12">
        <f>MIN(B1,63)*44</f>
        <v>484</v>
      </c>
    </row>
    <row r="13" spans="1:11" x14ac:dyDescent="0.25">
      <c r="A13" t="s">
        <v>93</v>
      </c>
      <c r="B13" s="10">
        <f t="shared" si="0"/>
        <v>1020</v>
      </c>
      <c r="D13" s="5">
        <v>92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748</v>
      </c>
      <c r="D14" s="5">
        <v>302</v>
      </c>
      <c r="E14">
        <v>813</v>
      </c>
      <c r="F14">
        <v>75</v>
      </c>
      <c r="G14">
        <v>0</v>
      </c>
      <c r="H14">
        <f>15*B1 - 3</f>
        <v>162</v>
      </c>
    </row>
    <row r="15" spans="1:11" x14ac:dyDescent="0.25">
      <c r="A15" t="s">
        <v>95</v>
      </c>
      <c r="B15" s="10">
        <f t="shared" si="0"/>
        <v>244</v>
      </c>
      <c r="D15" s="5">
        <v>64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353</v>
      </c>
      <c r="B16" s="10">
        <f t="shared" si="0"/>
        <v>22</v>
      </c>
      <c r="D16" s="5">
        <v>2</v>
      </c>
      <c r="E16">
        <v>0</v>
      </c>
      <c r="F16">
        <v>0</v>
      </c>
      <c r="G16">
        <v>13</v>
      </c>
      <c r="H16">
        <f>B1</f>
        <v>11</v>
      </c>
    </row>
    <row r="17" spans="1:8" x14ac:dyDescent="0.25">
      <c r="A17" t="s">
        <v>354</v>
      </c>
      <c r="B17" s="10">
        <f t="shared" si="0"/>
        <v>69</v>
      </c>
      <c r="D17" s="5">
        <v>2</v>
      </c>
      <c r="E17">
        <v>0</v>
      </c>
      <c r="F17">
        <v>0</v>
      </c>
      <c r="G17">
        <v>71</v>
      </c>
      <c r="H17">
        <v>0</v>
      </c>
    </row>
    <row r="18" spans="1:8" x14ac:dyDescent="0.25">
      <c r="A18" s="26" t="s">
        <v>345</v>
      </c>
      <c r="B18" s="26">
        <f>SUM(B10:B17)</f>
        <v>4610</v>
      </c>
      <c r="C18" s="27"/>
      <c r="D18" s="27">
        <f>SUM(D10:D17)</f>
        <v>2130</v>
      </c>
      <c r="E18" s="27"/>
      <c r="F18" s="27"/>
      <c r="G18" s="27"/>
      <c r="H18" s="27"/>
    </row>
    <row r="20" spans="1:8" x14ac:dyDescent="0.25">
      <c r="A20" t="s">
        <v>355</v>
      </c>
      <c r="B20" s="10">
        <f t="shared" ref="B20:B26" si="1">SUM(E20:H20)-D20</f>
        <v>6</v>
      </c>
      <c r="D20" s="28">
        <v>76</v>
      </c>
      <c r="E20">
        <v>73</v>
      </c>
      <c r="F20">
        <v>9</v>
      </c>
      <c r="G20">
        <v>0</v>
      </c>
      <c r="H20">
        <v>0</v>
      </c>
    </row>
    <row r="21" spans="1:8" x14ac:dyDescent="0.25">
      <c r="A21" t="s">
        <v>356</v>
      </c>
      <c r="B21" s="10">
        <f t="shared" si="1"/>
        <v>14</v>
      </c>
      <c r="D21" s="28">
        <v>22</v>
      </c>
      <c r="E21">
        <v>28</v>
      </c>
      <c r="F21">
        <v>8</v>
      </c>
      <c r="G21">
        <v>0</v>
      </c>
      <c r="H21">
        <v>0</v>
      </c>
    </row>
    <row r="22" spans="1:8" x14ac:dyDescent="0.25">
      <c r="A22" t="s">
        <v>357</v>
      </c>
      <c r="B22" s="10">
        <f t="shared" si="1"/>
        <v>193</v>
      </c>
      <c r="D22" s="28">
        <v>18</v>
      </c>
      <c r="E22">
        <v>67</v>
      </c>
      <c r="F22">
        <v>144</v>
      </c>
      <c r="G22">
        <v>0</v>
      </c>
      <c r="H22">
        <v>0</v>
      </c>
    </row>
    <row r="23" spans="1:8" x14ac:dyDescent="0.25">
      <c r="A23" t="s">
        <v>358</v>
      </c>
      <c r="B23" s="10">
        <f t="shared" si="1"/>
        <v>97</v>
      </c>
      <c r="D23" s="28">
        <v>0</v>
      </c>
      <c r="E23">
        <v>0</v>
      </c>
      <c r="F23">
        <v>97</v>
      </c>
      <c r="G23">
        <v>0</v>
      </c>
      <c r="H23">
        <v>0</v>
      </c>
    </row>
    <row r="24" spans="1:8" x14ac:dyDescent="0.25">
      <c r="A24" t="s">
        <v>359</v>
      </c>
      <c r="B24" s="10">
        <f t="shared" si="1"/>
        <v>326</v>
      </c>
      <c r="D24" s="28">
        <v>290</v>
      </c>
      <c r="E24">
        <v>187</v>
      </c>
      <c r="F24">
        <v>429</v>
      </c>
      <c r="G24">
        <v>0</v>
      </c>
      <c r="H24">
        <v>0</v>
      </c>
    </row>
    <row r="25" spans="1:8" x14ac:dyDescent="0.25">
      <c r="A25" t="s">
        <v>360</v>
      </c>
      <c r="B25" s="10">
        <f t="shared" si="1"/>
        <v>18</v>
      </c>
      <c r="D25" s="28">
        <v>0</v>
      </c>
      <c r="E25">
        <v>0</v>
      </c>
      <c r="F25">
        <v>0</v>
      </c>
      <c r="G25">
        <v>0</v>
      </c>
      <c r="H25">
        <f>MIN(6*B1, 18)</f>
        <v>18</v>
      </c>
    </row>
    <row r="26" spans="1:8" x14ac:dyDescent="0.25">
      <c r="A26" t="s">
        <v>361</v>
      </c>
      <c r="B26" s="10">
        <f t="shared" si="1"/>
        <v>24</v>
      </c>
      <c r="D26" s="28">
        <v>0</v>
      </c>
      <c r="E26">
        <v>0</v>
      </c>
      <c r="F26">
        <v>0</v>
      </c>
      <c r="G26">
        <v>0</v>
      </c>
      <c r="H26">
        <f>IF(B1&gt;7, (B1-7)*6, 0)</f>
        <v>24</v>
      </c>
    </row>
    <row r="27" spans="1:8" x14ac:dyDescent="0.25">
      <c r="A27" s="26" t="s">
        <v>345</v>
      </c>
      <c r="B27" s="26">
        <f>SUM(B19:B26)</f>
        <v>678</v>
      </c>
      <c r="C27" s="27"/>
      <c r="D27" s="27">
        <f>SUM(D19:D26)</f>
        <v>406</v>
      </c>
      <c r="E27" s="27"/>
      <c r="F27" s="27"/>
      <c r="G27" s="27"/>
      <c r="H27" s="27"/>
    </row>
    <row r="29" spans="1:8" x14ac:dyDescent="0.25">
      <c r="A29" t="s">
        <v>362</v>
      </c>
      <c r="B29" s="10">
        <f t="shared" ref="B29:B32" si="2">SUM(E29:H29)-D29</f>
        <v>949</v>
      </c>
      <c r="D29" s="28">
        <v>1151</v>
      </c>
      <c r="E29">
        <v>1042</v>
      </c>
      <c r="F29">
        <v>266</v>
      </c>
      <c r="G29">
        <v>0</v>
      </c>
      <c r="H29">
        <f>B1*72</f>
        <v>792</v>
      </c>
    </row>
    <row r="30" spans="1:8" x14ac:dyDescent="0.25">
      <c r="A30" t="s">
        <v>7</v>
      </c>
      <c r="B30" s="10">
        <f t="shared" si="2"/>
        <v>437</v>
      </c>
      <c r="D30" s="28">
        <v>259</v>
      </c>
      <c r="E30">
        <v>102</v>
      </c>
      <c r="F30">
        <v>253</v>
      </c>
      <c r="G30">
        <v>0</v>
      </c>
      <c r="H30">
        <f>IF(B1&lt;20,B1*(13+3*(B1+1)/2),817 + (B1-19)*75)</f>
        <v>341</v>
      </c>
    </row>
    <row r="31" spans="1:8" x14ac:dyDescent="0.25">
      <c r="A31" t="s">
        <v>69</v>
      </c>
      <c r="B31" s="10">
        <f>SUM(E31:H31)-D31</f>
        <v>87</v>
      </c>
      <c r="D31" s="28">
        <v>0</v>
      </c>
      <c r="E31">
        <v>0</v>
      </c>
      <c r="F31">
        <v>0</v>
      </c>
      <c r="G31">
        <v>0</v>
      </c>
      <c r="H31">
        <f>IF(B1&gt;7,(22*(B1-7))-1,0)</f>
        <v>87</v>
      </c>
    </row>
    <row r="32" spans="1:8" x14ac:dyDescent="0.25">
      <c r="A32" t="s">
        <v>8</v>
      </c>
      <c r="B32" s="10">
        <f t="shared" si="2"/>
        <v>795</v>
      </c>
      <c r="D32" s="28">
        <v>247</v>
      </c>
      <c r="E32">
        <v>133</v>
      </c>
      <c r="F32">
        <v>186</v>
      </c>
      <c r="G32">
        <v>0</v>
      </c>
      <c r="H32">
        <f>(B1*66)-3</f>
        <v>723</v>
      </c>
    </row>
    <row r="33" spans="1:8" x14ac:dyDescent="0.25">
      <c r="A33" s="26" t="s">
        <v>345</v>
      </c>
      <c r="B33" s="26">
        <f>SUM(B29:B32)</f>
        <v>2268</v>
      </c>
      <c r="C33" s="27"/>
      <c r="D33" s="27">
        <f>SUM(D29:D32)</f>
        <v>1657</v>
      </c>
      <c r="E33" s="27"/>
      <c r="F33" s="27"/>
      <c r="G33" s="27"/>
      <c r="H33" s="27"/>
    </row>
  </sheetData>
  <sortState ref="A1:D64">
    <sortCondition ref="A1:A64"/>
  </sortState>
  <dataValidations count="1">
    <dataValidation type="list" allowBlank="1" showInputMessage="1" showErrorMessage="1" sqref="C6:C72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9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9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Mig-3</v>
      </c>
      <c r="C2">
        <f>VLOOKUP($B$2,DogFighters!$A$4:'DogFighters'!$F$251,2,FALSE)</f>
        <v>392</v>
      </c>
      <c r="D2">
        <f>VLOOKUP($B$2,DogFighters!$A$4:'DogFighters'!$F$251,3,FALSE)</f>
        <v>2345</v>
      </c>
      <c r="E2">
        <f>VLOOKUP($B$2,DogFighters!$A$4:'DogFighters'!$F$251,4,FALSE)</f>
        <v>1</v>
      </c>
      <c r="F2">
        <f>VLOOKUP($B$2,DogFighters!$A$4:'DogFighters'!$F$251,5,FALSE)</f>
        <v>28</v>
      </c>
      <c r="G2">
        <f>VLOOKUP($B$2,DogFighters!$A$4:'DogFighters'!$F$251,6,FALSE)</f>
        <v>31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2.9731935483870977</v>
      </c>
      <c r="O6" s="11">
        <f>(F6/100)*IF(G6&gt;$E$2,1,0.5)* 100/$F$2</f>
        <v>1.0714285714285714</v>
      </c>
      <c r="P6" s="11">
        <f>N6*O6</f>
        <v>3.1855645161290331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3.8124331797235023</v>
      </c>
      <c r="O7" s="11">
        <f t="shared" ref="O7:O100" si="1">(F7/100)*IF(G7&gt;$E$2,1,0.5)* 100/$F$2</f>
        <v>0.9464285714285714</v>
      </c>
      <c r="P7" s="11">
        <f t="shared" ref="P7:P99" si="2">N7*O7</f>
        <v>3.6081956879526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3.3264000000000009</v>
      </c>
      <c r="O8" s="11">
        <f t="shared" si="1"/>
        <v>1.0714285714285714</v>
      </c>
      <c r="P8" s="11">
        <f t="shared" si="2"/>
        <v>3.5640000000000009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3.2638064516129037</v>
      </c>
      <c r="O9" s="11">
        <f t="shared" si="1"/>
        <v>1.0714285714285714</v>
      </c>
      <c r="P9" s="11">
        <f t="shared" si="2"/>
        <v>3.4969354838709683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2.0976326530612246</v>
      </c>
      <c r="O10" s="11">
        <f t="shared" si="1"/>
        <v>2.1428571428571428</v>
      </c>
      <c r="P10" s="11">
        <f t="shared" si="2"/>
        <v>4.4949271137026239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1.7096129032258067</v>
      </c>
      <c r="O11" s="11">
        <f t="shared" si="1"/>
        <v>1.0714285714285714</v>
      </c>
      <c r="P11" s="11">
        <f t="shared" si="2"/>
        <v>1.8317281105990786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1.6911698775706718</v>
      </c>
      <c r="O12" s="11">
        <f t="shared" si="1"/>
        <v>1.0714285714285714</v>
      </c>
      <c r="P12" s="11">
        <f t="shared" si="2"/>
        <v>1.8119677259685769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2.7964444444444445</v>
      </c>
      <c r="O13" s="11">
        <f t="shared" si="1"/>
        <v>2.1428571428571428</v>
      </c>
      <c r="P13" s="11">
        <f t="shared" si="2"/>
        <v>5.9923809523809526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2.3716000000000004</v>
      </c>
      <c r="O14" s="11">
        <f t="shared" si="1"/>
        <v>1.0714285714285714</v>
      </c>
      <c r="P14" s="11">
        <f t="shared" si="2"/>
        <v>2.5410000000000004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4.2199716553287976</v>
      </c>
      <c r="O15" s="11">
        <f t="shared" si="1"/>
        <v>2.6428571428571428</v>
      </c>
      <c r="P15" s="11">
        <f t="shared" si="2"/>
        <v>11.152782231940394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2.1416999999999997</v>
      </c>
      <c r="O16" s="11">
        <f t="shared" si="1"/>
        <v>1.0714285714285714</v>
      </c>
      <c r="P16" s="11">
        <f t="shared" si="2"/>
        <v>2.2946785714285709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4.076921768707483</v>
      </c>
      <c r="O17" s="11">
        <f t="shared" ref="O17:O18" si="3">(F17/100)*IF(G17&gt;$E$2,1,0.5)* 100/$F$2</f>
        <v>2.6428571428571428</v>
      </c>
      <c r="P17" s="11">
        <f t="shared" ref="P17:P18" si="4">N17*O17</f>
        <v>10.774721817298348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2.0691000000000002</v>
      </c>
      <c r="O18" s="11">
        <f t="shared" si="3"/>
        <v>1.0714285714285714</v>
      </c>
      <c r="P18" s="11">
        <f t="shared" si="4"/>
        <v>2.2168928571428572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4.1842091836734694</v>
      </c>
      <c r="O19" s="11">
        <f t="shared" ref="O19:O20" si="5">(F19/100)*IF(G19&gt;$E$2,1,0.5)* 100/$F$2</f>
        <v>2.6428571428571428</v>
      </c>
      <c r="P19" s="11">
        <f t="shared" ref="P19:P20" si="6">N19*O19</f>
        <v>11.058267128279883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5.0079183673469396</v>
      </c>
      <c r="O20" s="11">
        <f t="shared" si="5"/>
        <v>2.1428571428571428</v>
      </c>
      <c r="P20" s="11">
        <f t="shared" si="6"/>
        <v>10.73125364431487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3.0809665955934609</v>
      </c>
      <c r="O21" s="11">
        <f t="shared" si="1"/>
        <v>2.6428571428571428</v>
      </c>
      <c r="P21" s="11">
        <f t="shared" si="2"/>
        <v>8.1425545740684324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1.8437449618268102</v>
      </c>
      <c r="O22" s="11">
        <f t="shared" si="1"/>
        <v>2.1428571428571428</v>
      </c>
      <c r="P22" s="11">
        <f t="shared" si="2"/>
        <v>3.9508820610574502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1.5636375541646601</v>
      </c>
      <c r="O23" s="11">
        <f t="shared" si="1"/>
        <v>1.0714285714285714</v>
      </c>
      <c r="P23" s="11">
        <f t="shared" si="2"/>
        <v>1.6753259508907072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3.5664984600805489</v>
      </c>
      <c r="O24" s="11">
        <f t="shared" ref="O24:O25" si="7">(F24/100)*IF(G24&gt;$E$2,1,0.5)* 100/$F$2</f>
        <v>2.6428571428571428</v>
      </c>
      <c r="P24" s="11">
        <f t="shared" ref="P24:P25" si="8">N24*O24</f>
        <v>9.4257459302128783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2.1343021299034777</v>
      </c>
      <c r="O25" s="11">
        <f t="shared" si="7"/>
        <v>2.1428571428571428</v>
      </c>
      <c r="P25" s="11">
        <f t="shared" si="8"/>
        <v>4.5735045640788803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4.3868631897203327</v>
      </c>
      <c r="O26" s="11">
        <f t="shared" si="1"/>
        <v>2.6428571428571428</v>
      </c>
      <c r="P26" s="11">
        <f t="shared" si="2"/>
        <v>11.593852715689451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2.6252335600907029</v>
      </c>
      <c r="O27" s="11">
        <f t="shared" ref="O27" si="10">(F27/100)*IF(G27&gt;$E$2,1,0.5)* 100/$F$2</f>
        <v>2.1428571428571428</v>
      </c>
      <c r="P27" s="11">
        <f t="shared" ref="P27" si="11">N27*O27</f>
        <v>5.625500485908649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8.8983531746031748</v>
      </c>
      <c r="O28" s="11">
        <f t="shared" si="1"/>
        <v>2.6428571428571428</v>
      </c>
      <c r="P28" s="11">
        <f t="shared" si="2"/>
        <v>23.517076247165534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4.6693877551020408</v>
      </c>
      <c r="O29" s="11">
        <f t="shared" si="1"/>
        <v>2.6785714285714284</v>
      </c>
      <c r="P29" s="11">
        <f t="shared" si="2"/>
        <v>12.507288629737609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5.2704217687074832</v>
      </c>
      <c r="O30" s="11">
        <f t="shared" ref="O30" si="12">(F30/100)*IF(G30&gt;$E$2,1,0.5)* 100/$F$2</f>
        <v>2.1071428571428572</v>
      </c>
      <c r="P30" s="11">
        <f t="shared" ref="P30" si="13">N30*O30</f>
        <v>11.105531584062197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5.4334588057445208</v>
      </c>
      <c r="O31" s="11">
        <f t="shared" si="1"/>
        <v>2.1071428571428572</v>
      </c>
      <c r="P31" s="11">
        <f t="shared" si="2"/>
        <v>11.449073912104526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5.5865139833711259</v>
      </c>
      <c r="O32" s="11">
        <f t="shared" ref="O32:O34" si="14">(F32/100)*IF(G32&gt;$E$2,1,0.5)* 100/$F$2</f>
        <v>2.1071428571428572</v>
      </c>
      <c r="P32" s="11">
        <f t="shared" ref="P32:P34" si="15">N32*O32</f>
        <v>11.771583036389158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3.1157299929394688</v>
      </c>
      <c r="O33" s="11">
        <f t="shared" si="14"/>
        <v>2.1428571428571428</v>
      </c>
      <c r="P33" s="11">
        <f t="shared" si="15"/>
        <v>6.676564270584576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2.7184053614338413</v>
      </c>
      <c r="O34" s="11">
        <f t="shared" si="14"/>
        <v>2.6428571428571428</v>
      </c>
      <c r="P34" s="11">
        <f t="shared" si="15"/>
        <v>7.1843570266465804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3.2535543855068672</v>
      </c>
      <c r="O35" s="11">
        <f t="shared" si="1"/>
        <v>2.1428571428571428</v>
      </c>
      <c r="P35" s="11">
        <f t="shared" si="2"/>
        <v>6.9719022546575724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9.8942602040816361</v>
      </c>
      <c r="O36" s="11">
        <f t="shared" si="1"/>
        <v>0.9642857142857143</v>
      </c>
      <c r="P36" s="11">
        <f t="shared" si="2"/>
        <v>9.5408937682215775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2.1547894879344773</v>
      </c>
      <c r="O37" s="11">
        <f t="shared" si="1"/>
        <v>2.6428571428571428</v>
      </c>
      <c r="P37" s="11">
        <f t="shared" ref="P37:P38" si="17">N37*O37</f>
        <v>5.6948007895411186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0.54679427058257102</v>
      </c>
      <c r="O38" s="11">
        <f t="shared" si="1"/>
        <v>1.0714285714285714</v>
      </c>
      <c r="P38" s="11">
        <f t="shared" si="17"/>
        <v>0.58585100419561176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4.2838204081632645</v>
      </c>
      <c r="O39" s="11">
        <f t="shared" si="1"/>
        <v>2.1428571428571428</v>
      </c>
      <c r="P39" s="11">
        <f t="shared" ref="P39:P49" si="18">N39*O39</f>
        <v>9.1796151603498526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1.3705775445353876</v>
      </c>
      <c r="O40" s="11">
        <f t="shared" si="1"/>
        <v>1.0714285714285714</v>
      </c>
      <c r="P40" s="11">
        <f t="shared" si="18"/>
        <v>1.4684759405736296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3.4318728935965333E-2</v>
      </c>
      <c r="O41" s="11">
        <f t="shared" si="1"/>
        <v>1.0714285714285714</v>
      </c>
      <c r="P41" s="11">
        <f t="shared" si="18"/>
        <v>3.6770066717105712E-2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0.3677006671710572</v>
      </c>
      <c r="O42" s="11">
        <f t="shared" si="1"/>
        <v>1.0714285714285714</v>
      </c>
      <c r="P42" s="11">
        <f t="shared" si="18"/>
        <v>0.39396500054041844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0.55727078891258008</v>
      </c>
      <c r="O43" s="11">
        <f t="shared" si="1"/>
        <v>1.0714285714285714</v>
      </c>
      <c r="P43" s="11">
        <f t="shared" si="18"/>
        <v>0.59707584526347868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1.546515098728122</v>
      </c>
      <c r="O44" s="11">
        <f t="shared" si="1"/>
        <v>2.1428571428571428</v>
      </c>
      <c r="P44" s="11">
        <f t="shared" si="18"/>
        <v>3.3139609258459757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0.19184169475204624</v>
      </c>
      <c r="O45" s="11">
        <f t="shared" si="1"/>
        <v>1.0714285714285714</v>
      </c>
      <c r="P45" s="11">
        <f t="shared" si="18"/>
        <v>0.20554467294862097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0.46819773417311072</v>
      </c>
      <c r="O46" s="11">
        <f t="shared" si="1"/>
        <v>2.1428571428571428</v>
      </c>
      <c r="P46" s="11">
        <f t="shared" si="18"/>
        <v>1.0032808589423801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0.98040410193928318</v>
      </c>
      <c r="O47" s="11">
        <f t="shared" ref="O47:O48" si="21">(F47/100)*IF(G47&gt;$E$2,1,0.5)* 100/$F$2</f>
        <v>2.1071428571428572</v>
      </c>
      <c r="P47" s="11">
        <f t="shared" ref="P47:P48" si="22">N47*O47</f>
        <v>2.0658515005149183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0.93056368948906243</v>
      </c>
      <c r="O48" s="11">
        <f t="shared" si="21"/>
        <v>2.1071428571428572</v>
      </c>
      <c r="P48" s="11">
        <f t="shared" si="22"/>
        <v>1.9608306314233817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4.8754384758236478E-2</v>
      </c>
      <c r="O49" s="11">
        <f t="shared" si="1"/>
        <v>1.0714285714285714</v>
      </c>
      <c r="P49" s="11">
        <f t="shared" si="18"/>
        <v>5.2236840812396226E-2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5.670742857142856</v>
      </c>
      <c r="O51" s="11">
        <f t="shared" si="1"/>
        <v>2.3571428571428572</v>
      </c>
      <c r="P51" s="11">
        <f t="shared" si="2"/>
        <v>13.366751020408161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2.4072000000000005</v>
      </c>
      <c r="O52" s="11">
        <f t="shared" si="1"/>
        <v>0.9464285714285714</v>
      </c>
      <c r="P52" s="11">
        <f t="shared" si="2"/>
        <v>2.2782428571428577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5.5403809523809509</v>
      </c>
      <c r="O53" s="11">
        <f t="shared" si="1"/>
        <v>2.3571428571428572</v>
      </c>
      <c r="P53" s="11">
        <f t="shared" si="2"/>
        <v>13.059469387755099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2.4072000000000005</v>
      </c>
      <c r="O54" s="11">
        <f t="shared" si="1"/>
        <v>0.9464285714285714</v>
      </c>
      <c r="P54" s="11">
        <f t="shared" si="2"/>
        <v>2.2782428571428577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4.2634379724111868</v>
      </c>
      <c r="O55" s="11">
        <f t="shared" si="1"/>
        <v>2.1785714285714284</v>
      </c>
      <c r="P55" s="11">
        <f t="shared" si="2"/>
        <v>9.2882041541815141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2.7212952380952387</v>
      </c>
      <c r="O56" s="11">
        <f t="shared" si="1"/>
        <v>0.9464285714285714</v>
      </c>
      <c r="P56" s="11">
        <f t="shared" si="2"/>
        <v>2.5755115646258506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4.9461753590325008</v>
      </c>
      <c r="O57" s="11">
        <f t="shared" si="1"/>
        <v>2.5357142857142856</v>
      </c>
      <c r="P57" s="11">
        <f t="shared" si="2"/>
        <v>12.542087517546697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2.8780190476190479</v>
      </c>
      <c r="O58" s="11">
        <f t="shared" si="1"/>
        <v>0.9464285714285714</v>
      </c>
      <c r="P58" s="11">
        <f t="shared" si="2"/>
        <v>2.7238394557823131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4.9829043839758116</v>
      </c>
      <c r="O59" s="11">
        <f t="shared" ref="O59:O60" si="23">(F59/100)*IF(G59&gt;$E$2,1,0.5)* 100/$F$2</f>
        <v>2.5357142857142856</v>
      </c>
      <c r="P59" s="11">
        <f t="shared" ref="P59:P60" si="24">N59*O59</f>
        <v>12.635221830795807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2.8993904761904772</v>
      </c>
      <c r="O60" s="11">
        <f t="shared" si="23"/>
        <v>0.9464285714285714</v>
      </c>
      <c r="P60" s="11">
        <f t="shared" si="24"/>
        <v>2.7440659863945585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9.2323412698412692</v>
      </c>
      <c r="O61" s="11">
        <f t="shared" si="1"/>
        <v>2.5357142857142856</v>
      </c>
      <c r="P61" s="11">
        <f t="shared" ref="P61:P62" si="25">N61*O61</f>
        <v>23.410579648526074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6.1820634920634916</v>
      </c>
      <c r="O62" s="11">
        <f t="shared" si="1"/>
        <v>2.3571428571428572</v>
      </c>
      <c r="P62" s="11">
        <f t="shared" si="25"/>
        <v>14.572006802721088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9.4660714285714285</v>
      </c>
      <c r="O63" s="11">
        <f t="shared" ref="O63:O64" si="26">(F63/100)*IF(G63&gt;$E$2,1,0.5)* 100/$F$2</f>
        <v>2.5357142857142856</v>
      </c>
      <c r="P63" s="11">
        <f t="shared" ref="P63:P64" si="27">N63*O63</f>
        <v>24.003252551020406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6.3385714285714272</v>
      </c>
      <c r="O64" s="11">
        <f t="shared" si="26"/>
        <v>2.3571428571428572</v>
      </c>
      <c r="P64" s="11">
        <f t="shared" si="27"/>
        <v>14.940918367346937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5.2418479033404397</v>
      </c>
      <c r="O65" s="11">
        <f t="shared" si="1"/>
        <v>2.3571428571428572</v>
      </c>
      <c r="P65" s="11">
        <f t="shared" si="2"/>
        <v>12.35578434358818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2.2774925373134329</v>
      </c>
      <c r="O66" s="11">
        <f t="shared" si="1"/>
        <v>0.9464285714285714</v>
      </c>
      <c r="P66" s="11">
        <f t="shared" si="2"/>
        <v>2.1554840085287847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2.9059516112655941</v>
      </c>
      <c r="O67" s="11">
        <f t="shared" si="1"/>
        <v>2.3571428571428572</v>
      </c>
      <c r="P67" s="11">
        <f t="shared" si="2"/>
        <v>6.8497430836974722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2.5251717449618276</v>
      </c>
      <c r="O68" s="11">
        <f t="shared" si="1"/>
        <v>0.9464285714285714</v>
      </c>
      <c r="P68" s="11">
        <f t="shared" si="2"/>
        <v>2.3898946871960152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4.0202269757204752</v>
      </c>
      <c r="O69" s="11">
        <f t="shared" si="1"/>
        <v>2.3571428571428572</v>
      </c>
      <c r="P69" s="11">
        <f t="shared" si="2"/>
        <v>9.4762492999125492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3.49343861338469</v>
      </c>
      <c r="O70" s="11">
        <f t="shared" si="1"/>
        <v>0.9464285714285714</v>
      </c>
      <c r="P70" s="11">
        <f t="shared" si="2"/>
        <v>3.3062901162390816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4.3180215665145836</v>
      </c>
      <c r="O71" s="11">
        <f t="shared" ref="O71:O72" si="28">(F71/100)*IF(G71&gt;$E$2,1,0.5)* 100/$F$2</f>
        <v>2.3571428571428572</v>
      </c>
      <c r="P71" s="11">
        <f t="shared" ref="P71:P72" si="29">N71*O71</f>
        <v>10.178193692498661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3.7522118440057786</v>
      </c>
      <c r="O72" s="11">
        <f t="shared" si="28"/>
        <v>0.9464285714285714</v>
      </c>
      <c r="P72" s="11">
        <f t="shared" si="29"/>
        <v>3.5512004952197547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5.1390665719023927</v>
      </c>
      <c r="O73" s="11">
        <f t="shared" ref="O73:O74" si="30">(F73/100)*IF(G73&gt;$E$2,1,0.5)* 100/$F$2</f>
        <v>2.3571428571428572</v>
      </c>
      <c r="P73" s="11">
        <f t="shared" ref="P73:P74" si="31">N73*O73</f>
        <v>12.113514062341354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2.2328358208955232</v>
      </c>
      <c r="O74" s="11">
        <f t="shared" si="30"/>
        <v>0.9464285714285714</v>
      </c>
      <c r="P74" s="11">
        <f t="shared" si="31"/>
        <v>2.1132196162046917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7.0706467661691539</v>
      </c>
      <c r="O75" s="11">
        <f t="shared" si="1"/>
        <v>2.5357142857142856</v>
      </c>
      <c r="P75" s="11">
        <f t="shared" si="2"/>
        <v>17.929140014214639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2.0570900337024551</v>
      </c>
      <c r="O76" s="11">
        <f t="shared" si="1"/>
        <v>0.9464285714285714</v>
      </c>
      <c r="P76" s="11">
        <f t="shared" si="2"/>
        <v>1.9468887818969665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0.16781346722608151</v>
      </c>
      <c r="O77" s="11">
        <f t="shared" si="1"/>
        <v>0.9464285714285714</v>
      </c>
      <c r="P77" s="11">
        <f t="shared" ref="P77" si="33">N77*O77</f>
        <v>0.15882346005325571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0.29489272531352456</v>
      </c>
      <c r="O78" s="11">
        <f t="shared" ref="O78" si="34">(F78/100)*IF(G78&gt;$E$2,1,0.5)* 100/$F$2</f>
        <v>0.9464285714285714</v>
      </c>
      <c r="P78" s="11">
        <f t="shared" ref="P78" si="35">N78*O78</f>
        <v>0.27909490074315718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1.1128184331797237</v>
      </c>
      <c r="O79" s="11">
        <f t="shared" si="1"/>
        <v>0.9464285714285714</v>
      </c>
      <c r="P79" s="11">
        <f t="shared" ref="P79:P89" si="36">N79*O79</f>
        <v>1.0532031599736671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0.84419403967653495</v>
      </c>
      <c r="O80" s="11">
        <f t="shared" ref="O80" si="37">(F80/100)*IF(G80&gt;$E$2,1,0.5)* 100/$F$2</f>
        <v>2.7857142857142856</v>
      </c>
      <c r="P80" s="11">
        <f t="shared" ref="P80" si="38">N80*O80</f>
        <v>2.3516833962417758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1.1640920760628344</v>
      </c>
      <c r="O81" s="11">
        <f t="shared" si="1"/>
        <v>2.5357142857142856</v>
      </c>
      <c r="P81" s="11">
        <f t="shared" si="36"/>
        <v>2.95180490715933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0.73292343885762568</v>
      </c>
      <c r="O82" s="11">
        <f t="shared" ref="O82" si="39">(F82/100)*IF(G82&gt;$E$2,1,0.5)* 100/$F$2</f>
        <v>2.1071428571428572</v>
      </c>
      <c r="P82" s="11">
        <f t="shared" ref="P82" si="40">N82*O82</f>
        <v>1.5443743890214257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0.49972052649383575</v>
      </c>
      <c r="O83" s="11">
        <f t="shared" si="1"/>
        <v>2.1071428571428572</v>
      </c>
      <c r="P83" s="11">
        <f t="shared" si="36"/>
        <v>1.052982537969154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0.49972052649383575</v>
      </c>
      <c r="O84" s="11">
        <f t="shared" ref="O84:O86" si="41">(F84/100)*IF(G84&gt;$E$2,1,0.5)* 100/$F$2</f>
        <v>2.1071428571428572</v>
      </c>
      <c r="P84" s="11">
        <f t="shared" ref="P84:P86" si="42">N84*O84</f>
        <v>1.052982537969154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0.13309365661114161</v>
      </c>
      <c r="O85" s="11">
        <f t="shared" si="41"/>
        <v>0.9464285714285714</v>
      </c>
      <c r="P85" s="11">
        <f t="shared" si="42"/>
        <v>0.12596363929268758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0.26816252752975467</v>
      </c>
      <c r="O86" s="11">
        <f t="shared" si="41"/>
        <v>2.1071428571428572</v>
      </c>
      <c r="P86" s="11">
        <f t="shared" si="42"/>
        <v>0.56505675443769732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0.47077837933440114</v>
      </c>
      <c r="O87" s="11">
        <f t="shared" si="1"/>
        <v>2.1071428571428572</v>
      </c>
      <c r="P87" s="11">
        <f t="shared" si="36"/>
        <v>0.99199729931177383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0.20195408970383669</v>
      </c>
      <c r="O88" s="11">
        <f t="shared" ref="O88" si="43">(F88/100)*IF(G88&gt;$E$2,1,0.5)* 100/$F$2</f>
        <v>0.9464285714285714</v>
      </c>
      <c r="P88" s="11">
        <f t="shared" ref="P88" si="44">N88*O88</f>
        <v>0.19113512061255972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0.44230333205598082</v>
      </c>
      <c r="O89" s="11">
        <f t="shared" si="1"/>
        <v>2.1071428571428572</v>
      </c>
      <c r="P89" s="11">
        <f t="shared" si="36"/>
        <v>0.93199630683224532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5.670742857142856</v>
      </c>
      <c r="O92" s="11">
        <f t="shared" si="1"/>
        <v>2.3571428571428572</v>
      </c>
      <c r="P92" s="11">
        <f t="shared" si="2"/>
        <v>13.366751020408161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2.4072000000000005</v>
      </c>
      <c r="O93" s="11">
        <f t="shared" si="1"/>
        <v>0.9464285714285714</v>
      </c>
      <c r="P93" s="11">
        <f t="shared" si="2"/>
        <v>2.2782428571428577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8.1183673469387756</v>
      </c>
      <c r="O94" s="11">
        <f t="shared" si="1"/>
        <v>0.9642857142857143</v>
      </c>
      <c r="P94" s="11">
        <f t="shared" si="2"/>
        <v>7.8284256559766767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3.8970394378775413</v>
      </c>
      <c r="O95" s="11">
        <f t="shared" si="1"/>
        <v>2.3571428571428572</v>
      </c>
      <c r="P95" s="11">
        <f t="shared" si="2"/>
        <v>9.1858786749970616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1.6931964454226562</v>
      </c>
      <c r="O96" s="11">
        <f t="shared" si="1"/>
        <v>0.9464285714285714</v>
      </c>
      <c r="P96" s="11">
        <f t="shared" si="2"/>
        <v>1.6024894929892997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6.3948571428571439</v>
      </c>
      <c r="O97" s="11">
        <f t="shared" si="1"/>
        <v>0.9464285714285714</v>
      </c>
      <c r="P97" s="11">
        <f t="shared" si="2"/>
        <v>6.0522755102040824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6.1251584101382486</v>
      </c>
      <c r="O98" s="11">
        <f t="shared" si="1"/>
        <v>2.5</v>
      </c>
      <c r="P98" s="11">
        <f t="shared" si="2"/>
        <v>15.312896025345621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1.9023750000000001</v>
      </c>
      <c r="O99" s="11">
        <f t="shared" si="1"/>
        <v>0.9464285714285714</v>
      </c>
      <c r="P99" s="11">
        <f t="shared" si="2"/>
        <v>1.8004620535714286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0.91914024977155029</v>
      </c>
      <c r="O100" s="11">
        <f t="shared" si="1"/>
        <v>0.9464285714285714</v>
      </c>
      <c r="P100" s="11">
        <f t="shared" ref="P100:P124" si="45">N100*O100</f>
        <v>0.86990059353378868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0.57982698751142248</v>
      </c>
      <c r="O101" s="11">
        <f t="shared" ref="O101:O124" si="46">(F101/100)*IF(G101&gt;$E$2,1,0.5)* 100/$F$2</f>
        <v>0.9464285714285714</v>
      </c>
      <c r="P101" s="11">
        <f t="shared" si="45"/>
        <v>0.54876482746616773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0.25464514163874502</v>
      </c>
      <c r="O102" s="11">
        <f t="shared" si="46"/>
        <v>0.9464285714285714</v>
      </c>
      <c r="P102" s="11">
        <f t="shared" si="45"/>
        <v>0.24100343762238366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0.25509617517135474</v>
      </c>
      <c r="O103" s="11">
        <f t="shared" si="46"/>
        <v>0.9464285714285714</v>
      </c>
      <c r="P103" s="11">
        <f t="shared" si="45"/>
        <v>0.24143030864431789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0.24833272007310389</v>
      </c>
      <c r="O104" s="11">
        <f t="shared" si="46"/>
        <v>0.9464285714285714</v>
      </c>
      <c r="P104" s="11">
        <f t="shared" si="45"/>
        <v>0.23502918149775903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0.4264264392324093</v>
      </c>
      <c r="O105" s="11">
        <f t="shared" si="46"/>
        <v>0.9464285714285714</v>
      </c>
      <c r="P105" s="11">
        <f t="shared" si="45"/>
        <v>0.40358216570210165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0.3822158014591765</v>
      </c>
      <c r="O106" s="11">
        <f t="shared" si="46"/>
        <v>1.9285714285714286</v>
      </c>
      <c r="P106" s="11">
        <f t="shared" si="45"/>
        <v>0.73713047424269751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4.9699482115426816</v>
      </c>
      <c r="O108" s="11">
        <f t="shared" ref="O108" si="47">(F108/100)*IF(G108&gt;$E$2,1,0.5)* 100/$F$2</f>
        <v>1.9285714285714286</v>
      </c>
      <c r="P108" s="11">
        <f t="shared" ref="P108" si="48">N108*O108</f>
        <v>9.5849001222608869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5.2398815009874911</v>
      </c>
      <c r="O109" s="11">
        <f t="shared" si="46"/>
        <v>1.9285714285714286</v>
      </c>
      <c r="P109" s="11">
        <f t="shared" si="45"/>
        <v>10.105485751904448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5.5878952380952382</v>
      </c>
      <c r="O110" s="11">
        <f t="shared" ref="O110" si="50">(F110/100)*IF(G110&gt;$E$2,1,0.5)* 100/$F$2</f>
        <v>1.9285714285714286</v>
      </c>
      <c r="P110" s="11">
        <f t="shared" ref="P110" si="51">N110*O110</f>
        <v>10.776655102040817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3.0875741071428568</v>
      </c>
      <c r="O111" s="11">
        <f t="shared" ref="O111" si="53">(F111/100)*IF(G111&gt;$E$2,1,0.5)* 100/$F$2</f>
        <v>0.7857142857142857</v>
      </c>
      <c r="P111" s="11">
        <f t="shared" ref="P111" si="54">N111*O111</f>
        <v>2.4259510841836733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7.8739136968220116</v>
      </c>
      <c r="O113" s="11">
        <f t="shared" si="46"/>
        <v>2.1071428571428572</v>
      </c>
      <c r="P113" s="11">
        <f t="shared" si="45"/>
        <v>16.591461004017809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3.7381243060536686</v>
      </c>
      <c r="O114" s="11">
        <f t="shared" si="46"/>
        <v>0.9642857142857143</v>
      </c>
      <c r="P114" s="11">
        <f t="shared" si="45"/>
        <v>3.6046198665517521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3.9195434618291753</v>
      </c>
      <c r="O115" s="11">
        <f t="shared" si="46"/>
        <v>2.1071428571428572</v>
      </c>
      <c r="P115" s="11">
        <f t="shared" si="45"/>
        <v>8.2590380088543345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4.3949617346938785</v>
      </c>
      <c r="O116" s="11">
        <f t="shared" si="46"/>
        <v>0.9642857142857143</v>
      </c>
      <c r="P116" s="11">
        <f t="shared" si="45"/>
        <v>4.2379988155976687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8.1183673469387756</v>
      </c>
      <c r="O117" s="11">
        <f t="shared" si="46"/>
        <v>0.9642857142857143</v>
      </c>
      <c r="P117" s="11">
        <f t="shared" si="45"/>
        <v>7.8284256559766767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3.9763106373989174</v>
      </c>
      <c r="O118" s="11">
        <f t="shared" si="46"/>
        <v>0.9642857142857143</v>
      </c>
      <c r="P118" s="11">
        <f t="shared" si="45"/>
        <v>3.8342995432060989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4.2384819252432147</v>
      </c>
      <c r="O119" s="11">
        <f t="shared" si="46"/>
        <v>1.9285714285714286</v>
      </c>
      <c r="P119" s="11">
        <f t="shared" si="45"/>
        <v>8.1742151415404862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3.3251042352424833</v>
      </c>
      <c r="O120" s="11">
        <f t="shared" si="46"/>
        <v>2.5</v>
      </c>
      <c r="P120" s="11">
        <f t="shared" si="45"/>
        <v>8.3127605881062081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2.0019787579547947</v>
      </c>
      <c r="O121" s="11">
        <f t="shared" si="46"/>
        <v>0.8928571428571429</v>
      </c>
      <c r="P121" s="11">
        <f t="shared" si="45"/>
        <v>1.7874810338882097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0.8724709889200194</v>
      </c>
      <c r="O122" s="11">
        <f t="shared" si="46"/>
        <v>0.9642857142857143</v>
      </c>
      <c r="P122" s="11">
        <f t="shared" si="45"/>
        <v>0.84131131074430443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0.35697259026039746</v>
      </c>
      <c r="O123" s="11">
        <f t="shared" si="46"/>
        <v>0.9464285714285714</v>
      </c>
      <c r="P123" s="11">
        <f t="shared" si="45"/>
        <v>0.3378490586393047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0.24513377811403814</v>
      </c>
      <c r="O124" s="11">
        <f t="shared" si="46"/>
        <v>1.0714285714285714</v>
      </c>
      <c r="P124" s="11">
        <f t="shared" si="45"/>
        <v>0.26264333369361226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topLeftCell="A19" workbookViewId="0">
      <selection activeCell="I42" sqref="I42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6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3.1855645161290331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3.6081956879526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3.5640000000000009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3.4969354838709683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6.3266552243017022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1.8119677259685769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8.5333809523809521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13.447460803368966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12.991614674441205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21.789520772594756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13.768762586016591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13.999250494291758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17.2193532015981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23.517076247165534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23.612820213799807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11.449073912104526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11.771583036389158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9.5408937682215775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6.676564270584576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14.156259281304152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9.1796151603498526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1.4684759405736296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6.2806517937367303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3.6770066717105712E-2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0.39396500054041844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0.59707584526347868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3.3139609258459757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0.20554467294862097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1.0032808589423801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2.0658515005149183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1.9608306314233817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5.2236840812396226E-2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15.64499387755102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15.337712244897958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11.863715718807365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15.265926973329011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15.379287817190365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37.982586451247158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38.944170918367341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14.511268352116964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9.2396377708934878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12.78253941615163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13.729394187718416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14.226733678546045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19.876028796111605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1.0532031599736671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6.847862692422531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0.15882346005325571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0.27909490074315718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1.052982537969154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1.052982537969154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0.12596363929268758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0.56505675443769732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0.99199729931177383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0.19113512061255972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0.93199630683224532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15.64499387755102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7.8284256559766767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10.788368167986361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6.0522755102040824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17.113358078917049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0.86990059353378868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0.54876482746616773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0.24100343762238366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0.24143030864431789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0.23502918149775903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0.40358216570210165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0.73713047424269751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9.5849001222608869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10.105485751904448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13.202606186224489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16.591461004017809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3.6046198665517521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12.497036824452003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7.8284256559766767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3.8342995432060989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8.1742151415404862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10.100241621994417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0.84131131074430443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0.3378490586393047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0.26264333369361226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Soviet Aircraft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2017-08-20T10:06:46Z</dcterms:modified>
</cp:coreProperties>
</file>