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ardLuck\Turn 13\"/>
    </mc:Choice>
  </mc:AlternateContent>
  <bookViews>
    <workbookView xWindow="0" yWindow="0" windowWidth="19200" windowHeight="11595"/>
  </bookViews>
  <sheets>
    <sheet name="Axis, template" sheetId="5" r:id="rId1"/>
    <sheet name="Soviet Aircraft" sheetId="22" r:id="rId2"/>
    <sheet name="German Support Units" sheetId="19" r:id="rId3"/>
    <sheet name="Air units,Axis template" sheetId="18" r:id="rId4"/>
    <sheet name="AirDevices" sheetId="8" r:id="rId5"/>
    <sheet name="DeviceVals" sheetId="7" r:id="rId6"/>
    <sheet name="DogFighters" sheetId="9" r:id="rId7"/>
  </sheets>
  <definedNames>
    <definedName name="_xlnm._FilterDatabase" localSheetId="6" hidden="1">DogFighters!$N$1:$N$152</definedName>
    <definedName name="_xlnm._FilterDatabase" localSheetId="2" hidden="1">'German Support Units'!$B$1:$B$119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2" l="1"/>
  <c r="H26" i="22"/>
  <c r="H6" i="22" l="1"/>
  <c r="H31" i="22" l="1"/>
  <c r="B31" i="22" l="1"/>
  <c r="D33" i="22"/>
  <c r="H25" i="22" l="1"/>
  <c r="H7" i="22"/>
  <c r="H32" i="22" l="1"/>
  <c r="B32" i="22" l="1"/>
  <c r="H30" i="22"/>
  <c r="B30" i="22" s="1"/>
  <c r="H29" i="22"/>
  <c r="B29" i="22" s="1"/>
  <c r="D27" i="22"/>
  <c r="B26" i="22"/>
  <c r="B25" i="22"/>
  <c r="B24" i="22"/>
  <c r="B23" i="22"/>
  <c r="B22" i="22"/>
  <c r="B21" i="22"/>
  <c r="B20" i="22"/>
  <c r="D18" i="22"/>
  <c r="B17" i="22"/>
  <c r="H16" i="22"/>
  <c r="B16" i="22" s="1"/>
  <c r="B15" i="22"/>
  <c r="H14" i="22"/>
  <c r="B14" i="22" s="1"/>
  <c r="B13" i="22"/>
  <c r="B12" i="22"/>
  <c r="B11" i="22"/>
  <c r="B10" i="22"/>
  <c r="D8" i="22"/>
  <c r="B7" i="22"/>
  <c r="B6" i="22"/>
  <c r="H5" i="22"/>
  <c r="B5" i="22" s="1"/>
  <c r="B4" i="22"/>
  <c r="B33" i="22" l="1"/>
  <c r="B27" i="22"/>
  <c r="B8" i="22"/>
  <c r="B18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<sst xmlns="http://schemas.openxmlformats.org/spreadsheetml/2006/main" count="1204" uniqueCount="363">
  <si>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</si>
  <si>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</si>
  <si>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</si>
  <si>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</si>
  <si>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</si>
  <si>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</si>
  <si>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</si>
  <si>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</si>
  <si>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</si>
  <si>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</si>
  <si>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</si>
  <si>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</si>
  <si>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</si>
  <si>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</si>
  <si>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</si>
  <si>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</si>
  <si>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</si>
  <si>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</si>
  <si>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</si>
  <si>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</si>
  <si>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</si>
  <si>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</si>
  <si>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</si>
  <si>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</si>
  <si>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</si>
  <si>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</si>
  <si>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</si>
  <si>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</si>
  <si>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</si>
  <si>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</si>
  <si>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</si>
  <si>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</si>
  <si>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</si>
  <si>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</si>
  <si>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</si>
  <si>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</si>
  <si>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</si>
  <si>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</si>
  <si>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</si>
  <si>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</si>
  <si>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</si>
  <si>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</si>
  <si>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</si>
  <si>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</si>
  <si>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</si>
  <si>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</si>
  <si>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</si>
  <si>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</si>
  <si>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</si>
  <si>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</si>
  <si>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</si>
  <si>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</si>
  <si>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</si>
  <si>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</si>
  <si>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</si>
  <si>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</si>
  <si>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</si>
  <si>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</si>
  <si>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</si>
  <si>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</si>
  <si>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</si>
  <si>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</si>
  <si>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</si>
  <si>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</si>
  <si>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</si>
  <si>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</si>
  <si>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</si>
  <si>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</si>
  <si>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</si>
  <si>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</si>
  <si>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</si>
  <si>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</si>
  <si>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</si>
  <si>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</si>
  <si>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</si>
  <si>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</si>
  <si>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</si>
  <si>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</si>
  <si>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</si>
  <si>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</si>
  <si>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</si>
  <si>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</si>
  <si>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</si>
  <si>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</si>
  <si>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</si>
  <si>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</si>
  <si>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</si>
  <si>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</si>
  <si>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</si>
  <si>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</si>
  <si>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</si>
  <si>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</si>
  <si>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</si>
  <si>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</si>
  <si>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</si>
  <si>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</si>
  <si>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</si>
  <si>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</si>
  <si>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</si>
  <si>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</si>
  <si>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</si>
  <si>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</si>
  <si>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</si>
  <si>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</si>
  <si>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</si>
  <si>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</si>
  <si>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</si>
  <si>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</si>
  <si>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</si>
  <si>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</si>
  <si>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</si>
  <si>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</si>
  <si>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</si>
  <si>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</si>
  <si>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</si>
  <si>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</si>
  <si>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</si>
  <si>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</si>
  <si>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</si>
  <si>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</si>
  <si>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</si>
  <si>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</si>
  <si>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</si>
  <si>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</si>
  <si>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</si>
  <si>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</si>
  <si>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</si>
  <si>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</si>
  <si>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</si>
  <si>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</si>
  <si>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</si>
  <si>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</si>
  <si>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</si>
  <si>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</si>
  <si>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</si>
  <si>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</si>
  <si>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</si>
  <si>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</si>
  <si>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</si>
  <si>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</si>
  <si>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</si>
  <si>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</si>
  <si>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</si>
  <si>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</si>
  <si>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</si>
  <si>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</si>
  <si>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</si>
  <si>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</si>
  <si>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</si>
  <si>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</si>
  <si>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</si>
  <si>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</si>
  <si>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</si>
  <si>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</si>
  <si>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</si>
  <si>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</si>
  <si>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</si>
  <si>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</si>
  <si>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</si>
  <si>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</si>
  <si>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</si>
  <si>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</si>
  <si>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</si>
  <si>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</si>
  <si>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</si>
  <si>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</si>
  <si>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</si>
  <si>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</si>
  <si>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</si>
  <si>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</si>
  <si>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</si>
  <si>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</si>
  <si>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</si>
  <si>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</si>
  <si>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</si>
  <si>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</si>
  <si>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</si>
  <si>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</si>
  <si>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</si>
  <si>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</si>
  <si>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</si>
  <si>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</si>
  <si>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</si>
  <si>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</si>
  <si>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</si>
  <si>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</si>
  <si>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</si>
  <si>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</si>
  <si>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</si>
  <si>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</si>
  <si>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</si>
  <si>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</si>
  <si>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</si>
  <si>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</si>
  <si>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</si>
  <si>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</si>
  <si>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</si>
  <si>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</si>
  <si>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</si>
  <si>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</si>
  <si>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</si>
  <si>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</si>
  <si>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</si>
  <si>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</si>
  <si>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</si>
  <si>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</si>
  <si>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</si>
  <si>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</si>
  <si>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</si>
  <si>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</si>
  <si>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</si>
  <si>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</si>
  <si>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</si>
  <si>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</si>
  <si>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</si>
  <si>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</si>
  <si>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</si>
  <si>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</si>
  <si>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</si>
  <si>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</si>
  <si>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</si>
  <si>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</si>
  <si>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</si>
  <si>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</si>
  <si>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</si>
  <si>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</si>
  <si>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</si>
  <si>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</si>
  <si>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</si>
  <si>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</si>
  <si>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</si>
  <si>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</si>
  <si>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</si>
  <si>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</si>
  <si>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</si>
  <si>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</si>
  <si>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</si>
  <si>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</si>
  <si>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</si>
  <si>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</si>
  <si>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</si>
  <si>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</si>
  <si>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</si>
  <si>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</si>
  <si>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</si>
  <si>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</si>
  <si>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</si>
  <si>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</si>
  <si>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</si>
  <si>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</si>
  <si>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</si>
  <si>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</si>
  <si>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</si>
  <si>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</si>
  <si>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</si>
  <si>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</si>
  <si>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</si>
  <si>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</si>
  <si>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</si>
  <si>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</si>
  <si>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</si>
  <si>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</si>
  <si>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</si>
  <si>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</si>
  <si>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</si>
  <si>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</si>
  <si>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</si>
  <si>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</si>
  <si>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</si>
  <si>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</si>
  <si>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</si>
  <si>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</si>
  <si>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</si>
  <si>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</si>
  <si>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</si>
  <si>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</si>
  <si>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</si>
  <si>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</si>
  <si>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</si>
  <si>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</si>
  <si>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</si>
  <si>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</si>
  <si>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</si>
  <si>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</si>
  <si>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</si>
  <si>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</si>
  <si>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</si>
  <si>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</si>
  <si>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</si>
  <si>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</si>
  <si>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</si>
  <si>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</si>
  <si>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</si>
  <si>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</si>
  <si>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</si>
  <si>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</si>
  <si>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</si>
  <si>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</si>
  <si>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</si>
  <si>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</si>
  <si>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</si>
  <si>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</si>
  <si>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</si>
  <si>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</si>
  <si>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</si>
  <si>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</si>
  <si>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</si>
  <si>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</si>
  <si>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</si>
  <si>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</si>
  <si>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</si>
  <si>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</si>
  <si>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</si>
  <si>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</si>
  <si>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</si>
  <si>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</si>
  <si>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</si>
  <si>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</si>
  <si>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</si>
  <si>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</si>
  <si>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</si>
  <si>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</si>
  <si>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</si>
  <si>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</si>
  <si>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</si>
  <si>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</si>
  <si>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</si>
  <si>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</si>
  <si>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</si>
  <si>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</si>
  <si>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</si>
  <si>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</si>
  <si>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</si>
  <si>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</si>
  <si>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</si>
  <si>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</si>
  <si>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</si>
  <si>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</si>
  <si>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</si>
  <si>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Do 17z</t>
  </si>
  <si>
    <t>Ju 52/3m</t>
  </si>
  <si>
    <t>Airfield Attack</t>
  </si>
  <si>
    <t>He 111H</t>
  </si>
  <si>
    <t>16th LW Airbase</t>
  </si>
  <si>
    <t>Turn No.</t>
  </si>
  <si>
    <t>Total</t>
  </si>
  <si>
    <t>Losses</t>
  </si>
  <si>
    <t>Start</t>
  </si>
  <si>
    <t>Pool</t>
  </si>
  <si>
    <t>Reinf.</t>
  </si>
  <si>
    <t>Production</t>
  </si>
  <si>
    <t>IL-2</t>
  </si>
  <si>
    <t>IL-4</t>
  </si>
  <si>
    <t>Pe-8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</si>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</sst>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6" borderId="0" xfId="0" applyFill="1"/>
    <xf numFmtId="0" fontId="0" fillId="0" borderId="0" xfId="0" quotePrefix="1"/>
    <xf numFmtId="0" fontId="6" fillId="6" borderId="0" xfId="0" applyFont="1" applyFill="1"/>
    <xf numFmtId="0" fontId="0" fillId="7" borderId="0" xfId="0" applyFill="1"/>
    <xf numFmtId="0" fontId="7" fillId="0" borderId="0" xfId="0" applyFont="1" applyAlignment="1">
      <alignment vertical="top"/>
    </xf>
    <xf numFmtId="0" fontId="8" fillId="6" borderId="0" xfId="0" applyFont="1" applyFill="1"/>
    <xf numFmtId="0" fontId="9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B16" sqref="B16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1306312</v>
      </c>
      <c r="C3" s="4">
        <f t="shared" ref="C3:E3" si="0">I3+M3+Q3+U3+Y3+AC3-AG3</f>
        <v>1300</v>
      </c>
      <c r="D3" s="4">
        <f t="shared" si="0"/>
        <v>-15017</v>
      </c>
      <c r="E3" s="4">
        <f t="shared" si="0"/>
        <v>-7045</v>
      </c>
      <c r="F3" s="23">
        <f>IFERROR(100*I3*$H$3/(H3*$I$3),0)</f>
        <v>100</v>
      </c>
      <c r="G3" s="23">
        <f>IFERROR(100*AF3*$AG$3/(AG3*$AF$3),0)</f>
        <v>100</v>
      </c>
      <c r="H3" s="6">
        <v>3352232</v>
      </c>
      <c r="I3" s="6">
        <v>32513</v>
      </c>
      <c r="J3" s="6">
        <v>5330</v>
      </c>
      <c r="K3" s="6">
        <v>3161</v>
      </c>
      <c r="L3" s="6">
        <v>691878</v>
      </c>
      <c r="M3" s="6">
        <v>5187</v>
      </c>
      <c r="N3" s="6">
        <v>264</v>
      </c>
      <c r="O3" s="6">
        <v>378</v>
      </c>
      <c r="P3" s="6">
        <v>414627</v>
      </c>
      <c r="Q3" s="6">
        <v>2743</v>
      </c>
      <c r="R3" s="6">
        <v>182</v>
      </c>
      <c r="S3" s="6">
        <v>328</v>
      </c>
      <c r="T3" s="6">
        <v>222259</v>
      </c>
      <c r="U3" s="6">
        <v>1425</v>
      </c>
      <c r="V3" s="6">
        <v>339</v>
      </c>
      <c r="W3" s="6">
        <v>75</v>
      </c>
      <c r="X3" s="6">
        <v>341474</v>
      </c>
      <c r="Y3" s="6">
        <v>2604</v>
      </c>
      <c r="Z3" s="6">
        <v>30</v>
      </c>
      <c r="AA3" s="6">
        <v>223</v>
      </c>
      <c r="AB3" s="6">
        <v>76596</v>
      </c>
      <c r="AC3" s="6">
        <v>335</v>
      </c>
      <c r="AD3" s="6">
        <v>46</v>
      </c>
      <c r="AE3" s="6">
        <v>72</v>
      </c>
      <c r="AF3" s="6">
        <v>3792754</v>
      </c>
      <c r="AG3" s="6">
        <v>43507</v>
      </c>
      <c r="AH3" s="6">
        <v>21208</v>
      </c>
      <c r="AI3" s="6">
        <v>11282</v>
      </c>
    </row>
    <row r="4" spans="1:35" s="3" customFormat="1" hidden="1" x14ac:dyDescent="0.25">
      <c r="A4" s="8">
        <v>1</v>
      </c>
      <c r="B4" s="4">
        <f t="shared" ref="B4:B67" si="1">H4+L4+P4+T4+X4+AB4-AF4</f>
        <v>1489132</v>
      </c>
      <c r="C4" s="4">
        <f t="shared" ref="C4:C67" si="2">I4+M4+Q4+U4+Y4+AC4-AG4</f>
        <v>4606</v>
      </c>
      <c r="D4" s="4">
        <f t="shared" ref="D4:D67" si="3">J4+N4+R4+V4+Z4+AD4-AH4</f>
        <v>-13104</v>
      </c>
      <c r="E4" s="4">
        <f t="shared" ref="E4:E67" si="4">K4+O4+S4+W4+AA4+AE4-AI4</f>
        <v>-2251</v>
      </c>
      <c r="F4" s="23">
        <f>IFERROR(100*H4*$I$3/(I4*$H$3),0)</f>
        <v>100.14121172626469</v>
      </c>
      <c r="G4" s="23">
        <f t="shared" ref="G4:G67" si="5">IFERROR(100*AF4*$AG$3/(AG4*$AF$3),0)</f>
        <v>103.10594736891437</v>
      </c>
      <c r="H4" s="9">
        <v>3345092</v>
      </c>
      <c r="I4" s="9">
        <v>32398</v>
      </c>
      <c r="J4" s="9">
        <v>5222</v>
      </c>
      <c r="K4" s="9">
        <v>3009</v>
      </c>
      <c r="L4" s="9">
        <v>691878</v>
      </c>
      <c r="M4" s="9">
        <v>5187</v>
      </c>
      <c r="N4" s="9">
        <v>264</v>
      </c>
      <c r="O4" s="9">
        <v>373</v>
      </c>
      <c r="P4" s="9">
        <v>414627</v>
      </c>
      <c r="Q4" s="9">
        <v>2743</v>
      </c>
      <c r="R4" s="9">
        <v>182</v>
      </c>
      <c r="S4" s="9">
        <v>328</v>
      </c>
      <c r="T4" s="9">
        <v>222529</v>
      </c>
      <c r="U4" s="9">
        <v>1425</v>
      </c>
      <c r="V4" s="9">
        <v>339</v>
      </c>
      <c r="W4" s="9">
        <v>75</v>
      </c>
      <c r="X4" s="9">
        <v>341474</v>
      </c>
      <c r="Y4" s="9">
        <v>2604</v>
      </c>
      <c r="Z4" s="9">
        <v>30</v>
      </c>
      <c r="AA4" s="9">
        <v>223</v>
      </c>
      <c r="AB4" s="9">
        <v>76596</v>
      </c>
      <c r="AC4" s="9">
        <v>335</v>
      </c>
      <c r="AD4" s="9">
        <v>46</v>
      </c>
      <c r="AE4" s="9">
        <v>72</v>
      </c>
      <c r="AF4" s="9">
        <v>3603064</v>
      </c>
      <c r="AG4" s="9">
        <v>40086</v>
      </c>
      <c r="AH4" s="9">
        <v>19187</v>
      </c>
      <c r="AI4" s="9">
        <v>6331</v>
      </c>
    </row>
    <row r="5" spans="1:35" hidden="1" x14ac:dyDescent="0.25">
      <c r="A5" s="5">
        <v>2</v>
      </c>
      <c r="B5" s="4">
        <f t="shared" si="1"/>
        <v>1424326</v>
      </c>
      <c r="C5" s="4">
        <f t="shared" si="2"/>
        <v>7524</v>
      </c>
      <c r="D5" s="4">
        <f t="shared" si="3"/>
        <v>-10830</v>
      </c>
      <c r="E5" s="4">
        <f t="shared" si="4"/>
        <v>458</v>
      </c>
      <c r="F5" s="23">
        <f t="shared" ref="F5:F68" si="6">IFERROR(100*H5*$I$3/(I5*$H$3),0)</f>
        <v>102.82381833580564</v>
      </c>
      <c r="G5" s="23">
        <f t="shared" si="5"/>
        <v>116.36102468583245</v>
      </c>
      <c r="H5" s="7">
        <v>3366957</v>
      </c>
      <c r="I5" s="7">
        <v>31759</v>
      </c>
      <c r="J5" s="7">
        <v>5182</v>
      </c>
      <c r="K5" s="7">
        <v>3210</v>
      </c>
      <c r="L5" s="7">
        <v>686627</v>
      </c>
      <c r="M5" s="7">
        <v>4927</v>
      </c>
      <c r="N5" s="7">
        <v>260</v>
      </c>
      <c r="O5" s="7">
        <v>398</v>
      </c>
      <c r="P5" s="7">
        <v>413222</v>
      </c>
      <c r="Q5" s="7">
        <v>2765</v>
      </c>
      <c r="R5" s="7">
        <v>174</v>
      </c>
      <c r="S5" s="7">
        <v>307</v>
      </c>
      <c r="T5" s="7">
        <v>219340</v>
      </c>
      <c r="U5" s="7">
        <v>1409</v>
      </c>
      <c r="V5" s="7">
        <v>339</v>
      </c>
      <c r="W5" s="7">
        <v>75</v>
      </c>
      <c r="X5" s="7">
        <v>340948</v>
      </c>
      <c r="Y5" s="7">
        <v>2591</v>
      </c>
      <c r="Z5" s="7">
        <v>30</v>
      </c>
      <c r="AA5" s="7">
        <v>290</v>
      </c>
      <c r="AB5" s="7">
        <v>76510</v>
      </c>
      <c r="AC5" s="7">
        <v>344</v>
      </c>
      <c r="AD5" s="7">
        <v>47</v>
      </c>
      <c r="AE5" s="7">
        <v>70</v>
      </c>
      <c r="AF5" s="7">
        <v>3679278</v>
      </c>
      <c r="AG5" s="7">
        <v>36271</v>
      </c>
      <c r="AH5" s="7">
        <v>16862</v>
      </c>
      <c r="AI5" s="7">
        <v>3892</v>
      </c>
    </row>
    <row r="6" spans="1:35" hidden="1" x14ac:dyDescent="0.25">
      <c r="A6" s="5">
        <v>3</v>
      </c>
      <c r="B6" s="4">
        <f t="shared" si="1"/>
        <v>1678587</v>
      </c>
      <c r="C6" s="4">
        <f t="shared" si="2"/>
        <v>11605</v>
      </c>
      <c r="D6" s="4">
        <f t="shared" si="3"/>
        <v>-7511</v>
      </c>
      <c r="E6" s="4">
        <f t="shared" si="4"/>
        <v>-2914</v>
      </c>
      <c r="F6" s="23">
        <f t="shared" si="6"/>
        <v>102.06714535883071</v>
      </c>
      <c r="G6" s="23">
        <f t="shared" si="5"/>
        <v>120.39574831678406</v>
      </c>
      <c r="H6" s="7">
        <v>3443627</v>
      </c>
      <c r="I6" s="7">
        <v>32723</v>
      </c>
      <c r="J6" s="7">
        <v>5036</v>
      </c>
      <c r="K6" s="7">
        <v>3237</v>
      </c>
      <c r="L6" s="7">
        <v>689641</v>
      </c>
      <c r="M6" s="7">
        <v>4985</v>
      </c>
      <c r="N6" s="7">
        <v>244</v>
      </c>
      <c r="O6" s="7">
        <v>410</v>
      </c>
      <c r="P6" s="7">
        <v>416827</v>
      </c>
      <c r="Q6" s="7">
        <v>2826</v>
      </c>
      <c r="R6" s="7">
        <v>173</v>
      </c>
      <c r="S6" s="7">
        <v>324</v>
      </c>
      <c r="T6" s="7">
        <v>222017</v>
      </c>
      <c r="U6" s="7">
        <v>1506</v>
      </c>
      <c r="V6" s="7">
        <v>339</v>
      </c>
      <c r="W6" s="7">
        <v>75</v>
      </c>
      <c r="X6" s="7">
        <v>341505</v>
      </c>
      <c r="Y6" s="7">
        <v>2681</v>
      </c>
      <c r="Z6" s="7">
        <v>30</v>
      </c>
      <c r="AA6" s="7">
        <v>307</v>
      </c>
      <c r="AB6" s="7">
        <v>76898</v>
      </c>
      <c r="AC6" s="7">
        <v>345</v>
      </c>
      <c r="AD6" s="7">
        <v>47</v>
      </c>
      <c r="AE6" s="7">
        <v>71</v>
      </c>
      <c r="AF6" s="7">
        <v>3511928</v>
      </c>
      <c r="AG6" s="7">
        <v>33461</v>
      </c>
      <c r="AH6" s="7">
        <v>13380</v>
      </c>
      <c r="AI6" s="7">
        <v>7338</v>
      </c>
    </row>
    <row r="7" spans="1:35" hidden="1" x14ac:dyDescent="0.25">
      <c r="A7" s="5">
        <f>A6+1</f>
        <v>4</v>
      </c>
      <c r="B7" s="4">
        <f t="shared" si="1"/>
        <v>1489052</v>
      </c>
      <c r="C7" s="4">
        <f t="shared" si="2"/>
        <v>10613</v>
      </c>
      <c r="D7" s="4">
        <f t="shared" si="3"/>
        <v>-7014</v>
      </c>
      <c r="E7" s="4">
        <f t="shared" si="4"/>
        <v>-2122</v>
      </c>
      <c r="F7" s="23">
        <f t="shared" si="6"/>
        <v>102.22044333517205</v>
      </c>
      <c r="G7" s="23">
        <f t="shared" si="5"/>
        <v>122.91503573233823</v>
      </c>
      <c r="H7" s="7">
        <v>3497491</v>
      </c>
      <c r="I7" s="7">
        <v>33185</v>
      </c>
      <c r="J7" s="7">
        <v>5078</v>
      </c>
      <c r="K7" s="7">
        <v>3311</v>
      </c>
      <c r="L7" s="7">
        <v>691849</v>
      </c>
      <c r="M7" s="7">
        <v>5015</v>
      </c>
      <c r="N7" s="7">
        <v>227</v>
      </c>
      <c r="O7" s="7">
        <v>416</v>
      </c>
      <c r="P7" s="7">
        <v>408697</v>
      </c>
      <c r="Q7" s="7">
        <v>2857</v>
      </c>
      <c r="R7" s="7">
        <v>173</v>
      </c>
      <c r="S7" s="7">
        <v>331</v>
      </c>
      <c r="T7" s="7">
        <v>223600</v>
      </c>
      <c r="U7" s="7">
        <v>1559</v>
      </c>
      <c r="V7" s="7">
        <v>339</v>
      </c>
      <c r="W7" s="7">
        <v>75</v>
      </c>
      <c r="X7" s="7">
        <v>345914</v>
      </c>
      <c r="Y7" s="7">
        <v>2703</v>
      </c>
      <c r="Z7" s="7">
        <v>30</v>
      </c>
      <c r="AA7" s="7">
        <v>319</v>
      </c>
      <c r="AB7" s="7">
        <v>76538</v>
      </c>
      <c r="AC7" s="7">
        <v>338</v>
      </c>
      <c r="AD7" s="7">
        <v>40</v>
      </c>
      <c r="AE7" s="7">
        <v>68</v>
      </c>
      <c r="AF7" s="7">
        <v>3755037</v>
      </c>
      <c r="AG7" s="7">
        <v>35044</v>
      </c>
      <c r="AH7" s="7">
        <v>12901</v>
      </c>
      <c r="AI7" s="7">
        <v>6642</v>
      </c>
    </row>
    <row r="8" spans="1:35" hidden="1" x14ac:dyDescent="0.25">
      <c r="A8" s="5">
        <f t="shared" ref="A8:A71" si="7">A7+1</f>
        <v>5</v>
      </c>
      <c r="B8" s="4">
        <f t="shared" si="1"/>
        <v>1128250</v>
      </c>
      <c r="C8" s="4">
        <f t="shared" si="2"/>
        <v>8198</v>
      </c>
      <c r="D8" s="4">
        <f t="shared" si="3"/>
        <v>-7754</v>
      </c>
      <c r="E8" s="4">
        <f t="shared" si="4"/>
        <v>-1207</v>
      </c>
      <c r="F8" s="23">
        <f t="shared" si="6"/>
        <v>101.36648724167132</v>
      </c>
      <c r="G8" s="23">
        <f t="shared" si="5"/>
        <v>124.98891026505861</v>
      </c>
      <c r="H8" s="7">
        <v>3505793</v>
      </c>
      <c r="I8" s="7">
        <v>33544</v>
      </c>
      <c r="J8" s="7">
        <v>5026</v>
      </c>
      <c r="K8" s="7">
        <v>3362</v>
      </c>
      <c r="L8" s="7">
        <v>692586</v>
      </c>
      <c r="M8" s="7">
        <v>5022</v>
      </c>
      <c r="N8" s="7">
        <v>223</v>
      </c>
      <c r="O8" s="7">
        <v>426</v>
      </c>
      <c r="P8" s="7">
        <v>409787</v>
      </c>
      <c r="Q8" s="7">
        <v>2870</v>
      </c>
      <c r="R8" s="7">
        <v>165</v>
      </c>
      <c r="S8" s="7">
        <v>334</v>
      </c>
      <c r="T8" s="7">
        <v>224789</v>
      </c>
      <c r="U8" s="7">
        <v>1596</v>
      </c>
      <c r="V8" s="7">
        <v>339</v>
      </c>
      <c r="W8" s="7">
        <v>75</v>
      </c>
      <c r="X8" s="7">
        <v>349136</v>
      </c>
      <c r="Y8" s="7">
        <v>2730</v>
      </c>
      <c r="Z8" s="7">
        <v>30</v>
      </c>
      <c r="AA8" s="7">
        <v>321</v>
      </c>
      <c r="AB8" s="7">
        <v>76505</v>
      </c>
      <c r="AC8" s="7">
        <v>343</v>
      </c>
      <c r="AD8" s="7">
        <v>41</v>
      </c>
      <c r="AE8" s="7">
        <v>69</v>
      </c>
      <c r="AF8" s="7">
        <v>4130346</v>
      </c>
      <c r="AG8" s="7">
        <v>37907</v>
      </c>
      <c r="AH8" s="7">
        <v>13578</v>
      </c>
      <c r="AI8" s="7">
        <v>5794</v>
      </c>
    </row>
    <row r="9" spans="1:35" hidden="1" x14ac:dyDescent="0.25">
      <c r="A9" s="5">
        <f t="shared" si="7"/>
        <v>6</v>
      </c>
      <c r="B9" s="4">
        <f t="shared" si="1"/>
        <v>1158021</v>
      </c>
      <c r="C9" s="4">
        <f t="shared" si="2"/>
        <v>6083</v>
      </c>
      <c r="D9" s="4">
        <f t="shared" si="3"/>
        <v>-7806</v>
      </c>
      <c r="E9" s="4">
        <f t="shared" si="4"/>
        <v>-1012</v>
      </c>
      <c r="F9" s="23">
        <f t="shared" si="6"/>
        <v>101.55700442440151</v>
      </c>
      <c r="G9" s="23">
        <f t="shared" si="5"/>
        <v>117.93683070643358</v>
      </c>
      <c r="H9" s="7">
        <v>3501597</v>
      </c>
      <c r="I9" s="7">
        <v>33441</v>
      </c>
      <c r="J9" s="7">
        <v>4957</v>
      </c>
      <c r="K9" s="7">
        <v>3356</v>
      </c>
      <c r="L9" s="7">
        <v>692426</v>
      </c>
      <c r="M9" s="7">
        <v>5030</v>
      </c>
      <c r="N9" s="7">
        <v>222</v>
      </c>
      <c r="O9" s="7">
        <v>446</v>
      </c>
      <c r="P9" s="7">
        <v>411312</v>
      </c>
      <c r="Q9" s="7">
        <v>2886</v>
      </c>
      <c r="R9" s="7">
        <v>156</v>
      </c>
      <c r="S9" s="7">
        <v>330</v>
      </c>
      <c r="T9" s="7">
        <v>225822</v>
      </c>
      <c r="U9" s="7">
        <v>1629</v>
      </c>
      <c r="V9" s="7">
        <v>339</v>
      </c>
      <c r="W9" s="7">
        <v>75</v>
      </c>
      <c r="X9" s="7">
        <v>368068</v>
      </c>
      <c r="Y9" s="7">
        <v>2805</v>
      </c>
      <c r="Z9" s="7">
        <v>30</v>
      </c>
      <c r="AA9" s="7">
        <v>323</v>
      </c>
      <c r="AB9" s="7">
        <v>76325</v>
      </c>
      <c r="AC9" s="7">
        <v>341</v>
      </c>
      <c r="AD9" s="7">
        <v>45</v>
      </c>
      <c r="AE9" s="7">
        <v>69</v>
      </c>
      <c r="AF9" s="7">
        <v>4117529</v>
      </c>
      <c r="AG9" s="7">
        <v>40049</v>
      </c>
      <c r="AH9" s="7">
        <v>13555</v>
      </c>
      <c r="AI9" s="7">
        <v>5611</v>
      </c>
    </row>
    <row r="10" spans="1:35" hidden="1" x14ac:dyDescent="0.25">
      <c r="A10" s="5">
        <f t="shared" si="7"/>
        <v>7</v>
      </c>
      <c r="B10" s="4">
        <f t="shared" si="1"/>
        <v>952737</v>
      </c>
      <c r="C10" s="4">
        <f t="shared" si="2"/>
        <v>4874</v>
      </c>
      <c r="D10" s="4">
        <f t="shared" si="3"/>
        <v>-6660</v>
      </c>
      <c r="E10" s="4">
        <f t="shared" si="4"/>
        <v>448</v>
      </c>
      <c r="F10" s="23">
        <f t="shared" si="6"/>
        <v>101.31599158164421</v>
      </c>
      <c r="G10" s="23">
        <f t="shared" si="5"/>
        <v>119.29028218394235</v>
      </c>
      <c r="H10" s="7">
        <v>3520447</v>
      </c>
      <c r="I10" s="7">
        <v>33701</v>
      </c>
      <c r="J10" s="7">
        <v>4832</v>
      </c>
      <c r="K10" s="7">
        <v>3246</v>
      </c>
      <c r="L10" s="7">
        <v>672934</v>
      </c>
      <c r="M10" s="7">
        <v>5032</v>
      </c>
      <c r="N10" s="7">
        <v>216</v>
      </c>
      <c r="O10" s="7">
        <v>445</v>
      </c>
      <c r="P10" s="7">
        <v>412911</v>
      </c>
      <c r="Q10" s="7">
        <v>2912</v>
      </c>
      <c r="R10" s="7">
        <v>159</v>
      </c>
      <c r="S10" s="7">
        <v>329</v>
      </c>
      <c r="T10" s="7">
        <v>226785</v>
      </c>
      <c r="U10" s="7">
        <v>1660</v>
      </c>
      <c r="V10" s="7">
        <v>339</v>
      </c>
      <c r="W10" s="7">
        <v>75</v>
      </c>
      <c r="X10" s="7">
        <v>368293</v>
      </c>
      <c r="Y10" s="7">
        <v>2817</v>
      </c>
      <c r="Z10" s="7">
        <v>30</v>
      </c>
      <c r="AA10" s="7">
        <v>320</v>
      </c>
      <c r="AB10" s="7">
        <v>76089</v>
      </c>
      <c r="AC10" s="7">
        <v>339</v>
      </c>
      <c r="AD10" s="7">
        <v>45</v>
      </c>
      <c r="AE10" s="7">
        <v>71</v>
      </c>
      <c r="AF10" s="7">
        <v>4324722</v>
      </c>
      <c r="AG10" s="7">
        <v>41587</v>
      </c>
      <c r="AH10" s="7">
        <v>12281</v>
      </c>
      <c r="AI10" s="7">
        <v>4038</v>
      </c>
    </row>
    <row r="11" spans="1:35" hidden="1" x14ac:dyDescent="0.25">
      <c r="A11" s="5">
        <f t="shared" si="7"/>
        <v>8</v>
      </c>
      <c r="B11" s="4">
        <f t="shared" si="1"/>
        <v>903711</v>
      </c>
      <c r="C11" s="4">
        <f t="shared" si="2"/>
        <v>3976</v>
      </c>
      <c r="D11" s="4">
        <f t="shared" si="3"/>
        <v>-6123</v>
      </c>
      <c r="E11" s="4">
        <f t="shared" si="4"/>
        <v>198</v>
      </c>
      <c r="F11" s="23">
        <f t="shared" si="6"/>
        <v>101.66144646076602</v>
      </c>
      <c r="G11" s="23">
        <f t="shared" si="5"/>
        <v>118.26180726216307</v>
      </c>
      <c r="H11" s="7">
        <v>3514422</v>
      </c>
      <c r="I11" s="7">
        <v>33529</v>
      </c>
      <c r="J11" s="7">
        <v>4699</v>
      </c>
      <c r="K11" s="7">
        <v>3270</v>
      </c>
      <c r="L11" s="7">
        <v>674489</v>
      </c>
      <c r="M11" s="7">
        <v>5062</v>
      </c>
      <c r="N11" s="7">
        <v>203</v>
      </c>
      <c r="O11" s="7">
        <v>446</v>
      </c>
      <c r="P11" s="7">
        <v>414270</v>
      </c>
      <c r="Q11" s="7">
        <v>2934</v>
      </c>
      <c r="R11" s="7">
        <v>156</v>
      </c>
      <c r="S11" s="7">
        <v>329</v>
      </c>
      <c r="T11" s="7">
        <v>227544</v>
      </c>
      <c r="U11" s="7">
        <v>1683</v>
      </c>
      <c r="V11" s="7">
        <v>339</v>
      </c>
      <c r="W11" s="7">
        <v>75</v>
      </c>
      <c r="X11" s="7">
        <v>368655</v>
      </c>
      <c r="Y11" s="7">
        <v>2835</v>
      </c>
      <c r="Z11" s="7">
        <v>30</v>
      </c>
      <c r="AA11" s="7">
        <v>328</v>
      </c>
      <c r="AB11" s="7">
        <v>75996</v>
      </c>
      <c r="AC11" s="7">
        <v>337</v>
      </c>
      <c r="AD11" s="7">
        <v>46</v>
      </c>
      <c r="AE11" s="7">
        <v>70</v>
      </c>
      <c r="AF11" s="7">
        <v>4371665</v>
      </c>
      <c r="AG11" s="7">
        <v>42404</v>
      </c>
      <c r="AH11" s="7">
        <v>11596</v>
      </c>
      <c r="AI11" s="7">
        <v>4320</v>
      </c>
    </row>
    <row r="12" spans="1:35" hidden="1" x14ac:dyDescent="0.25">
      <c r="A12" s="5">
        <f t="shared" si="7"/>
        <v>9</v>
      </c>
      <c r="B12" s="4">
        <f t="shared" si="1"/>
        <v>945487</v>
      </c>
      <c r="C12" s="4">
        <f t="shared" si="2"/>
        <v>4995</v>
      </c>
      <c r="D12" s="4">
        <f t="shared" si="3"/>
        <v>-4624</v>
      </c>
      <c r="E12" s="4">
        <f t="shared" si="4"/>
        <v>-212</v>
      </c>
      <c r="F12" s="23">
        <f t="shared" si="6"/>
        <v>101.86773463850615</v>
      </c>
      <c r="G12" s="23">
        <f t="shared" si="5"/>
        <v>120.06078456527857</v>
      </c>
      <c r="H12" s="7">
        <v>3530796</v>
      </c>
      <c r="I12" s="7">
        <v>33617</v>
      </c>
      <c r="J12" s="7">
        <v>4723</v>
      </c>
      <c r="K12" s="7">
        <v>3282</v>
      </c>
      <c r="L12" s="7">
        <v>675304</v>
      </c>
      <c r="M12" s="7">
        <v>5089</v>
      </c>
      <c r="N12" s="7">
        <v>199</v>
      </c>
      <c r="O12" s="7">
        <v>452</v>
      </c>
      <c r="P12" s="7">
        <v>416033</v>
      </c>
      <c r="Q12" s="7">
        <v>2953</v>
      </c>
      <c r="R12" s="7">
        <v>154</v>
      </c>
      <c r="S12" s="7">
        <v>330</v>
      </c>
      <c r="T12" s="7">
        <v>228314</v>
      </c>
      <c r="U12" s="7">
        <v>1705</v>
      </c>
      <c r="V12" s="7">
        <v>339</v>
      </c>
      <c r="W12" s="7">
        <v>75</v>
      </c>
      <c r="X12" s="7">
        <v>369642</v>
      </c>
      <c r="Y12" s="7">
        <v>2863</v>
      </c>
      <c r="Z12" s="7">
        <v>30</v>
      </c>
      <c r="AA12" s="7">
        <v>329</v>
      </c>
      <c r="AB12" s="7">
        <v>76065</v>
      </c>
      <c r="AC12" s="7">
        <v>336</v>
      </c>
      <c r="AD12" s="7">
        <v>46</v>
      </c>
      <c r="AE12" s="7">
        <v>71</v>
      </c>
      <c r="AF12" s="7">
        <v>4350667</v>
      </c>
      <c r="AG12" s="7">
        <v>41568</v>
      </c>
      <c r="AH12" s="7">
        <v>10115</v>
      </c>
      <c r="AI12" s="7">
        <v>4751</v>
      </c>
    </row>
    <row r="13" spans="1:35" x14ac:dyDescent="0.25">
      <c r="A13" s="5">
        <f t="shared" si="7"/>
        <v>10</v>
      </c>
      <c r="B13" s="4">
        <f t="shared" si="1"/>
        <v>847046</v>
      </c>
      <c r="C13" s="4">
        <f t="shared" si="2"/>
        <v>4913</v>
      </c>
      <c r="D13" s="4">
        <f t="shared" si="3"/>
        <v>-5007</v>
      </c>
      <c r="E13" s="4">
        <f t="shared" si="4"/>
        <v>-351</v>
      </c>
      <c r="F13" s="23">
        <f t="shared" si="6"/>
        <v>101.83373300818039</v>
      </c>
      <c r="G13" s="23">
        <f t="shared" si="5"/>
        <v>121.62361205651806</v>
      </c>
      <c r="H13" s="7">
        <v>3539802</v>
      </c>
      <c r="I13" s="7">
        <v>33714</v>
      </c>
      <c r="J13" s="7">
        <v>4703</v>
      </c>
      <c r="K13" s="7">
        <v>3323</v>
      </c>
      <c r="L13" s="7">
        <v>675987</v>
      </c>
      <c r="M13" s="7">
        <v>5088</v>
      </c>
      <c r="N13" s="7">
        <v>196</v>
      </c>
      <c r="O13" s="7">
        <v>449</v>
      </c>
      <c r="P13" s="7">
        <v>418034</v>
      </c>
      <c r="Q13" s="7">
        <v>2965</v>
      </c>
      <c r="R13" s="7">
        <v>151</v>
      </c>
      <c r="S13" s="7">
        <v>330</v>
      </c>
      <c r="T13" s="7">
        <v>228938</v>
      </c>
      <c r="U13" s="7">
        <v>1727</v>
      </c>
      <c r="V13" s="7">
        <v>339</v>
      </c>
      <c r="W13" s="7">
        <v>72</v>
      </c>
      <c r="X13" s="7">
        <v>371830</v>
      </c>
      <c r="Y13" s="7">
        <v>3129</v>
      </c>
      <c r="Z13" s="7">
        <v>30</v>
      </c>
      <c r="AA13" s="7">
        <v>331</v>
      </c>
      <c r="AB13" s="7">
        <v>62165</v>
      </c>
      <c r="AC13" s="7">
        <v>258</v>
      </c>
      <c r="AD13" s="7">
        <v>45</v>
      </c>
      <c r="AE13" s="7">
        <v>72</v>
      </c>
      <c r="AF13" s="7">
        <v>4449710</v>
      </c>
      <c r="AG13" s="7">
        <v>41968</v>
      </c>
      <c r="AH13" s="7">
        <v>10471</v>
      </c>
      <c r="AI13" s="7">
        <v>4928</v>
      </c>
    </row>
    <row r="14" spans="1:35" x14ac:dyDescent="0.25">
      <c r="A14" s="5">
        <f t="shared" si="7"/>
        <v>11</v>
      </c>
      <c r="B14" s="4">
        <f t="shared" si="1"/>
        <v>675129</v>
      </c>
      <c r="C14" s="4">
        <f t="shared" si="2"/>
        <v>3647</v>
      </c>
      <c r="D14" s="4">
        <f t="shared" si="3"/>
        <v>-4380</v>
      </c>
      <c r="E14" s="4">
        <f t="shared" si="4"/>
        <v>-854</v>
      </c>
      <c r="F14" s="23">
        <f t="shared" si="6"/>
        <v>101.55311593355351</v>
      </c>
      <c r="G14" s="23">
        <f t="shared" si="5"/>
        <v>122.60934050941003</v>
      </c>
      <c r="H14" s="7">
        <v>3558004</v>
      </c>
      <c r="I14" s="7">
        <v>33981</v>
      </c>
      <c r="J14" s="7">
        <v>4768</v>
      </c>
      <c r="K14" s="7">
        <v>3294</v>
      </c>
      <c r="L14" s="7">
        <v>677054</v>
      </c>
      <c r="M14" s="7">
        <v>5080</v>
      </c>
      <c r="N14" s="7">
        <v>195</v>
      </c>
      <c r="O14" s="7">
        <v>449</v>
      </c>
      <c r="P14" s="7">
        <v>433965</v>
      </c>
      <c r="Q14" s="7">
        <v>2999</v>
      </c>
      <c r="R14" s="7">
        <v>143</v>
      </c>
      <c r="S14" s="7">
        <v>342</v>
      </c>
      <c r="T14" s="7">
        <v>229567</v>
      </c>
      <c r="U14" s="7">
        <v>1753</v>
      </c>
      <c r="V14" s="7">
        <v>335</v>
      </c>
      <c r="W14" s="7">
        <v>72</v>
      </c>
      <c r="X14" s="7">
        <v>371803</v>
      </c>
      <c r="Y14" s="7">
        <v>3150</v>
      </c>
      <c r="Z14" s="7">
        <v>30</v>
      </c>
      <c r="AA14" s="7">
        <v>343</v>
      </c>
      <c r="AB14" s="7">
        <v>62168</v>
      </c>
      <c r="AC14" s="7">
        <v>258</v>
      </c>
      <c r="AD14" s="7">
        <v>46</v>
      </c>
      <c r="AE14" s="7">
        <v>67</v>
      </c>
      <c r="AF14" s="7">
        <v>4657432</v>
      </c>
      <c r="AG14" s="7">
        <v>43574</v>
      </c>
      <c r="AH14" s="7">
        <v>9897</v>
      </c>
      <c r="AI14" s="7">
        <v>5421</v>
      </c>
    </row>
    <row r="15" spans="1:35" x14ac:dyDescent="0.25">
      <c r="A15" s="5">
        <f t="shared" si="7"/>
        <v>12</v>
      </c>
      <c r="B15" s="4">
        <f t="shared" si="1"/>
        <v>566060</v>
      </c>
      <c r="C15" s="4">
        <f t="shared" si="2"/>
        <v>3048</v>
      </c>
      <c r="D15" s="4">
        <f t="shared" si="3"/>
        <v>-4256</v>
      </c>
      <c r="E15" s="4">
        <f t="shared" si="4"/>
        <v>-678</v>
      </c>
      <c r="F15" s="23">
        <f t="shared" si="6"/>
        <v>101.76503217524501</v>
      </c>
      <c r="G15" s="23">
        <f t="shared" si="5"/>
        <v>123.57639702567587</v>
      </c>
      <c r="H15" s="7">
        <v>3552523</v>
      </c>
      <c r="I15" s="7">
        <v>33858</v>
      </c>
      <c r="J15" s="7">
        <v>4648</v>
      </c>
      <c r="K15" s="7">
        <v>3194</v>
      </c>
      <c r="L15" s="7">
        <v>678212</v>
      </c>
      <c r="M15" s="7">
        <v>5086</v>
      </c>
      <c r="N15" s="7">
        <v>189</v>
      </c>
      <c r="O15" s="7">
        <v>457</v>
      </c>
      <c r="P15" s="7">
        <v>435293</v>
      </c>
      <c r="Q15" s="7">
        <v>3031</v>
      </c>
      <c r="R15" s="7">
        <v>130</v>
      </c>
      <c r="S15" s="7">
        <v>341</v>
      </c>
      <c r="T15" s="7">
        <v>230056</v>
      </c>
      <c r="U15" s="7">
        <v>1774</v>
      </c>
      <c r="V15" s="7">
        <v>329</v>
      </c>
      <c r="W15" s="7">
        <v>72</v>
      </c>
      <c r="X15" s="7">
        <v>374148</v>
      </c>
      <c r="Y15" s="7">
        <v>3284</v>
      </c>
      <c r="Z15" s="7">
        <v>30</v>
      </c>
      <c r="AA15" s="7">
        <v>344</v>
      </c>
      <c r="AB15" s="7">
        <v>62065</v>
      </c>
      <c r="AC15" s="7">
        <v>258</v>
      </c>
      <c r="AD15" s="7">
        <v>45</v>
      </c>
      <c r="AE15" s="7">
        <v>62</v>
      </c>
      <c r="AF15" s="7">
        <v>4766237</v>
      </c>
      <c r="AG15" s="7">
        <v>44243</v>
      </c>
      <c r="AH15" s="7">
        <v>9627</v>
      </c>
      <c r="AI15" s="7">
        <v>5148</v>
      </c>
    </row>
    <row r="16" spans="1:35" x14ac:dyDescent="0.25">
      <c r="A16" s="5">
        <f t="shared" si="7"/>
        <v>13</v>
      </c>
      <c r="B16" s="4">
        <f t="shared" si="1"/>
        <v>595812</v>
      </c>
      <c r="C16" s="4">
        <f t="shared" si="2"/>
        <v>2729</v>
      </c>
      <c r="D16" s="4">
        <f t="shared" si="3"/>
        <v>-2961</v>
      </c>
      <c r="E16" s="4">
        <f t="shared" si="4"/>
        <v>-1422</v>
      </c>
      <c r="F16" s="23">
        <f t="shared" si="6"/>
        <v>101.9055824033743</v>
      </c>
      <c r="G16" s="23">
        <f t="shared" si="5"/>
        <v>121.81194549799365</v>
      </c>
      <c r="H16" s="7">
        <v>3588635</v>
      </c>
      <c r="I16" s="7">
        <v>34155</v>
      </c>
      <c r="J16" s="7">
        <v>4971</v>
      </c>
      <c r="K16" s="7">
        <v>2757</v>
      </c>
      <c r="L16" s="7">
        <v>679608</v>
      </c>
      <c r="M16" s="7">
        <v>5113</v>
      </c>
      <c r="N16" s="7">
        <v>194</v>
      </c>
      <c r="O16" s="7">
        <v>463</v>
      </c>
      <c r="P16" s="7">
        <v>436671</v>
      </c>
      <c r="Q16" s="7">
        <v>3073</v>
      </c>
      <c r="R16" s="7">
        <v>129</v>
      </c>
      <c r="S16" s="7">
        <v>342</v>
      </c>
      <c r="T16" s="7">
        <v>230419</v>
      </c>
      <c r="U16" s="7">
        <v>1795</v>
      </c>
      <c r="V16" s="7">
        <v>324</v>
      </c>
      <c r="W16" s="7">
        <v>72</v>
      </c>
      <c r="X16" s="7">
        <v>374382</v>
      </c>
      <c r="Y16" s="7">
        <v>3314</v>
      </c>
      <c r="Z16" s="7">
        <v>30</v>
      </c>
      <c r="AA16" s="7">
        <v>347</v>
      </c>
      <c r="AB16" s="7">
        <v>62012</v>
      </c>
      <c r="AC16" s="7">
        <v>254</v>
      </c>
      <c r="AD16" s="7">
        <v>45</v>
      </c>
      <c r="AE16" s="7">
        <v>66</v>
      </c>
      <c r="AF16" s="7">
        <v>4775915</v>
      </c>
      <c r="AG16" s="7">
        <v>44975</v>
      </c>
      <c r="AH16" s="7">
        <v>8654</v>
      </c>
      <c r="AI16" s="7">
        <v>5469</v>
      </c>
    </row>
    <row r="17" spans="1:35" x14ac:dyDescent="0.25">
      <c r="A17" s="5">
        <f t="shared" si="7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23">
        <f t="shared" si="6"/>
        <v>0</v>
      </c>
      <c r="G17" s="23">
        <f t="shared" si="5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x14ac:dyDescent="0.25">
      <c r="A18" s="5">
        <f t="shared" si="7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23">
        <f t="shared" si="6"/>
        <v>0</v>
      </c>
      <c r="G18" s="23">
        <f t="shared" si="5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x14ac:dyDescent="0.25">
      <c r="A19" s="5">
        <f t="shared" si="7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23">
        <f t="shared" si="6"/>
        <v>0</v>
      </c>
      <c r="G19" s="23">
        <f t="shared" si="5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x14ac:dyDescent="0.25">
      <c r="A20" s="5">
        <f t="shared" si="7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23">
        <f t="shared" si="6"/>
        <v>0</v>
      </c>
      <c r="G20" s="23">
        <f t="shared" si="5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7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3">
        <f t="shared" si="6"/>
        <v>0</v>
      </c>
      <c r="G21" s="23">
        <f t="shared" si="5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7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3">
        <f t="shared" si="6"/>
        <v>0</v>
      </c>
      <c r="G22" s="23">
        <f t="shared" si="5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7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3">
        <f t="shared" si="6"/>
        <v>0</v>
      </c>
      <c r="G23" s="23">
        <f t="shared" si="5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7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3">
        <f t="shared" si="6"/>
        <v>0</v>
      </c>
      <c r="G24" s="23">
        <f t="shared" si="5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7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3">
        <f t="shared" si="6"/>
        <v>0</v>
      </c>
      <c r="G25" s="23">
        <f t="shared" si="5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7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>K26+O26+S26+W26+AA26+AE26-AI26</f>
        <v>0</v>
      </c>
      <c r="F26" s="23">
        <f t="shared" si="6"/>
        <v>0</v>
      </c>
      <c r="G26" s="23">
        <f t="shared" si="5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7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3">
        <f t="shared" si="6"/>
        <v>0</v>
      </c>
      <c r="G27" s="23">
        <f t="shared" si="5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7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3">
        <f t="shared" si="6"/>
        <v>0</v>
      </c>
      <c r="G28" s="23">
        <f t="shared" si="5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7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3">
        <f t="shared" si="6"/>
        <v>0</v>
      </c>
      <c r="G29" s="23">
        <f t="shared" si="5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3">
        <f t="shared" si="6"/>
        <v>0</v>
      </c>
      <c r="G30" s="23">
        <f t="shared" si="5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3">
        <f t="shared" si="6"/>
        <v>0</v>
      </c>
      <c r="G31" s="23">
        <f t="shared" si="5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3">
        <f t="shared" si="6"/>
        <v>0</v>
      </c>
      <c r="G32" s="23">
        <f t="shared" si="5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3">
        <f t="shared" si="6"/>
        <v>0</v>
      </c>
      <c r="G33" s="23">
        <f t="shared" si="5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3">
        <f t="shared" si="6"/>
        <v>0</v>
      </c>
      <c r="G34" s="23">
        <f t="shared" si="5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x14ac:dyDescent="0.25">
      <c r="A35" s="5">
        <f t="shared" si="7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3">
        <f t="shared" si="6"/>
        <v>0</v>
      </c>
      <c r="G35" s="23">
        <f t="shared" si="5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x14ac:dyDescent="0.25">
      <c r="A36" s="5">
        <f t="shared" si="7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3">
        <f t="shared" si="6"/>
        <v>0</v>
      </c>
      <c r="G36" s="23">
        <f t="shared" si="5"/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x14ac:dyDescent="0.25">
      <c r="A37" s="5">
        <f t="shared" si="7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3">
        <f t="shared" si="6"/>
        <v>0</v>
      </c>
      <c r="G37" s="23">
        <f t="shared" si="5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x14ac:dyDescent="0.25">
      <c r="A38" s="5">
        <f t="shared" si="7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3">
        <f t="shared" si="6"/>
        <v>0</v>
      </c>
      <c r="G38" s="23">
        <f t="shared" si="5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x14ac:dyDescent="0.25">
      <c r="A39" s="5">
        <f t="shared" si="7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3">
        <f t="shared" si="6"/>
        <v>0</v>
      </c>
      <c r="G39" s="23">
        <f t="shared" si="5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25">
      <c r="A40" s="5">
        <f t="shared" si="7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3">
        <f t="shared" si="6"/>
        <v>0</v>
      </c>
      <c r="G40" s="23">
        <f t="shared" si="5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7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3">
        <f t="shared" si="6"/>
        <v>0</v>
      </c>
      <c r="G41" s="23">
        <f t="shared" si="5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7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3">
        <f t="shared" si="6"/>
        <v>0</v>
      </c>
      <c r="G42" s="23">
        <f t="shared" si="5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7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3">
        <f t="shared" si="6"/>
        <v>0</v>
      </c>
      <c r="G43" s="23">
        <f t="shared" si="5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7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3">
        <f t="shared" si="6"/>
        <v>0</v>
      </c>
      <c r="G44" s="23">
        <f t="shared" si="5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7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3">
        <f t="shared" si="6"/>
        <v>0</v>
      </c>
      <c r="G45" s="23">
        <f t="shared" si="5"/>
        <v>0</v>
      </c>
    </row>
    <row r="46" spans="1:35" x14ac:dyDescent="0.25">
      <c r="A46" s="5">
        <f t="shared" si="7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3">
        <f t="shared" si="6"/>
        <v>0</v>
      </c>
      <c r="G46" s="23">
        <f t="shared" si="5"/>
        <v>0</v>
      </c>
    </row>
    <row r="47" spans="1:35" x14ac:dyDescent="0.25">
      <c r="A47" s="5">
        <f t="shared" si="7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3">
        <f t="shared" si="6"/>
        <v>0</v>
      </c>
      <c r="G47" s="23">
        <f t="shared" si="5"/>
        <v>0</v>
      </c>
    </row>
    <row r="48" spans="1:35" x14ac:dyDescent="0.25">
      <c r="A48" s="5">
        <f t="shared" si="7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3">
        <f t="shared" si="6"/>
        <v>0</v>
      </c>
      <c r="G48" s="23">
        <f t="shared" si="5"/>
        <v>0</v>
      </c>
    </row>
    <row r="49" spans="1:7" x14ac:dyDescent="0.25">
      <c r="A49" s="5">
        <f t="shared" si="7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3">
        <f t="shared" si="6"/>
        <v>0</v>
      </c>
      <c r="G49" s="23">
        <f t="shared" si="5"/>
        <v>0</v>
      </c>
    </row>
    <row r="50" spans="1:7" x14ac:dyDescent="0.25">
      <c r="A50" s="5">
        <f t="shared" si="7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3">
        <f t="shared" si="6"/>
        <v>0</v>
      </c>
      <c r="G50" s="23">
        <f t="shared" si="5"/>
        <v>0</v>
      </c>
    </row>
    <row r="51" spans="1:7" x14ac:dyDescent="0.25">
      <c r="A51" s="5">
        <f t="shared" si="7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3">
        <f t="shared" si="6"/>
        <v>0</v>
      </c>
      <c r="G51" s="23">
        <f t="shared" si="5"/>
        <v>0</v>
      </c>
    </row>
    <row r="52" spans="1:7" x14ac:dyDescent="0.25">
      <c r="A52" s="5">
        <f t="shared" si="7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3">
        <f t="shared" si="6"/>
        <v>0</v>
      </c>
      <c r="G52" s="23">
        <f t="shared" si="5"/>
        <v>0</v>
      </c>
    </row>
    <row r="53" spans="1:7" x14ac:dyDescent="0.25">
      <c r="A53" s="5">
        <f t="shared" si="7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3">
        <f t="shared" si="6"/>
        <v>0</v>
      </c>
      <c r="G53" s="23">
        <f t="shared" si="5"/>
        <v>0</v>
      </c>
    </row>
    <row r="54" spans="1:7" x14ac:dyDescent="0.25">
      <c r="A54" s="5">
        <f t="shared" si="7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3">
        <f t="shared" si="6"/>
        <v>0</v>
      </c>
      <c r="G54" s="23">
        <f t="shared" si="5"/>
        <v>0</v>
      </c>
    </row>
    <row r="55" spans="1:7" x14ac:dyDescent="0.25">
      <c r="A55" s="5">
        <f t="shared" si="7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3">
        <f t="shared" si="6"/>
        <v>0</v>
      </c>
      <c r="G55" s="23">
        <f t="shared" si="5"/>
        <v>0</v>
      </c>
    </row>
    <row r="56" spans="1:7" x14ac:dyDescent="0.25">
      <c r="A56" s="5">
        <f t="shared" si="7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3">
        <f t="shared" si="6"/>
        <v>0</v>
      </c>
      <c r="G56" s="23">
        <f t="shared" si="5"/>
        <v>0</v>
      </c>
    </row>
    <row r="57" spans="1:7" x14ac:dyDescent="0.25">
      <c r="A57" s="5">
        <f t="shared" si="7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3">
        <f t="shared" si="6"/>
        <v>0</v>
      </c>
      <c r="G57" s="23">
        <f t="shared" si="5"/>
        <v>0</v>
      </c>
    </row>
    <row r="58" spans="1:7" x14ac:dyDescent="0.25">
      <c r="A58" s="5">
        <f t="shared" si="7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3">
        <f t="shared" si="6"/>
        <v>0</v>
      </c>
      <c r="G58" s="23">
        <f t="shared" si="5"/>
        <v>0</v>
      </c>
    </row>
    <row r="59" spans="1:7" x14ac:dyDescent="0.25">
      <c r="A59" s="5">
        <f t="shared" si="7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3">
        <f t="shared" si="6"/>
        <v>0</v>
      </c>
      <c r="G59" s="23">
        <f t="shared" si="5"/>
        <v>0</v>
      </c>
    </row>
    <row r="60" spans="1:7" x14ac:dyDescent="0.25">
      <c r="A60" s="5">
        <f t="shared" si="7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3">
        <f t="shared" si="6"/>
        <v>0</v>
      </c>
      <c r="G60" s="23">
        <f t="shared" si="5"/>
        <v>0</v>
      </c>
    </row>
    <row r="61" spans="1:7" x14ac:dyDescent="0.25">
      <c r="A61" s="5">
        <f t="shared" si="7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3">
        <f t="shared" si="6"/>
        <v>0</v>
      </c>
      <c r="G61" s="23">
        <f t="shared" si="5"/>
        <v>0</v>
      </c>
    </row>
    <row r="62" spans="1:7" x14ac:dyDescent="0.25">
      <c r="A62" s="5">
        <f t="shared" si="7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3">
        <f t="shared" si="6"/>
        <v>0</v>
      </c>
      <c r="G62" s="23">
        <f t="shared" si="5"/>
        <v>0</v>
      </c>
    </row>
    <row r="63" spans="1:7" x14ac:dyDescent="0.25">
      <c r="A63" s="5">
        <f t="shared" si="7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3">
        <f t="shared" si="6"/>
        <v>0</v>
      </c>
      <c r="G63" s="23">
        <f t="shared" si="5"/>
        <v>0</v>
      </c>
    </row>
    <row r="64" spans="1:7" x14ac:dyDescent="0.25">
      <c r="A64" s="5">
        <f t="shared" si="7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3">
        <f t="shared" si="6"/>
        <v>0</v>
      </c>
      <c r="G64" s="23">
        <f t="shared" si="5"/>
        <v>0</v>
      </c>
    </row>
    <row r="65" spans="1:7" x14ac:dyDescent="0.25">
      <c r="A65" s="5">
        <f t="shared" si="7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3">
        <f t="shared" si="6"/>
        <v>0</v>
      </c>
      <c r="G65" s="23">
        <f t="shared" si="5"/>
        <v>0</v>
      </c>
    </row>
    <row r="66" spans="1:7" x14ac:dyDescent="0.25">
      <c r="A66" s="5">
        <f t="shared" si="7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3">
        <f t="shared" si="6"/>
        <v>0</v>
      </c>
      <c r="G66" s="23">
        <f t="shared" si="5"/>
        <v>0</v>
      </c>
    </row>
    <row r="67" spans="1:7" x14ac:dyDescent="0.25">
      <c r="A67" s="5">
        <f t="shared" si="7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3">
        <f t="shared" si="6"/>
        <v>0</v>
      </c>
      <c r="G67" s="23">
        <f t="shared" si="5"/>
        <v>0</v>
      </c>
    </row>
    <row r="68" spans="1:7" x14ac:dyDescent="0.25">
      <c r="A68" s="5">
        <f t="shared" si="7"/>
        <v>65</v>
      </c>
      <c r="B68" s="4">
        <f t="shared" ref="B68:B131" si="8">H68+L68+P68+T68+X68+AB68-AF68</f>
        <v>0</v>
      </c>
      <c r="C68" s="4">
        <f t="shared" ref="C68:C131" si="9">I68+M68+Q68+U68+Y68+AC68-AG68</f>
        <v>0</v>
      </c>
      <c r="D68" s="4">
        <f t="shared" ref="D68:D131" si="10">J68+N68+R68+V68+Z68+AD68-AH68</f>
        <v>0</v>
      </c>
      <c r="E68" s="4">
        <f t="shared" ref="E68:E131" si="11">K68+O68+S68+W68+AA68+AE68-AI68</f>
        <v>0</v>
      </c>
      <c r="F68" s="23">
        <f t="shared" si="6"/>
        <v>0</v>
      </c>
      <c r="G68" s="23">
        <f t="shared" ref="G68:G131" si="12">IFERROR(100*AF68*$AG$3/(AG68*$AF$3),0)</f>
        <v>0</v>
      </c>
    </row>
    <row r="69" spans="1:7" x14ac:dyDescent="0.25">
      <c r="A69" s="5">
        <f t="shared" si="7"/>
        <v>66</v>
      </c>
      <c r="B69" s="4">
        <f t="shared" si="8"/>
        <v>0</v>
      </c>
      <c r="C69" s="4">
        <f t="shared" si="9"/>
        <v>0</v>
      </c>
      <c r="D69" s="4">
        <f t="shared" si="10"/>
        <v>0</v>
      </c>
      <c r="E69" s="4">
        <f t="shared" si="11"/>
        <v>0</v>
      </c>
      <c r="F69" s="23">
        <f t="shared" ref="F69:F132" si="13">IFERROR(100*H69*$I$3/(I69*$H$3),0)</f>
        <v>0</v>
      </c>
      <c r="G69" s="23">
        <f t="shared" si="12"/>
        <v>0</v>
      </c>
    </row>
    <row r="70" spans="1:7" x14ac:dyDescent="0.25">
      <c r="A70" s="5">
        <f t="shared" si="7"/>
        <v>67</v>
      </c>
      <c r="B70" s="4">
        <f t="shared" si="8"/>
        <v>0</v>
      </c>
      <c r="C70" s="4">
        <f t="shared" si="9"/>
        <v>0</v>
      </c>
      <c r="D70" s="4">
        <f t="shared" si="10"/>
        <v>0</v>
      </c>
      <c r="E70" s="4">
        <f t="shared" si="11"/>
        <v>0</v>
      </c>
      <c r="F70" s="23">
        <f t="shared" si="13"/>
        <v>0</v>
      </c>
      <c r="G70" s="23">
        <f t="shared" si="12"/>
        <v>0</v>
      </c>
    </row>
    <row r="71" spans="1:7" x14ac:dyDescent="0.25">
      <c r="A71" s="5">
        <f t="shared" si="7"/>
        <v>68</v>
      </c>
      <c r="B71" s="4">
        <f t="shared" si="8"/>
        <v>0</v>
      </c>
      <c r="C71" s="4">
        <f t="shared" si="9"/>
        <v>0</v>
      </c>
      <c r="D71" s="4">
        <f t="shared" si="10"/>
        <v>0</v>
      </c>
      <c r="E71" s="4">
        <f t="shared" si="11"/>
        <v>0</v>
      </c>
      <c r="F71" s="23">
        <f t="shared" si="13"/>
        <v>0</v>
      </c>
      <c r="G71" s="23">
        <f t="shared" si="12"/>
        <v>0</v>
      </c>
    </row>
    <row r="72" spans="1:7" x14ac:dyDescent="0.25">
      <c r="A72" s="5">
        <f t="shared" ref="A72:A135" si="14">A71+1</f>
        <v>69</v>
      </c>
      <c r="B72" s="4">
        <f t="shared" si="8"/>
        <v>0</v>
      </c>
      <c r="C72" s="4">
        <f t="shared" si="9"/>
        <v>0</v>
      </c>
      <c r="D72" s="4">
        <f t="shared" si="10"/>
        <v>0</v>
      </c>
      <c r="E72" s="4">
        <f t="shared" si="11"/>
        <v>0</v>
      </c>
      <c r="F72" s="23">
        <f t="shared" si="13"/>
        <v>0</v>
      </c>
      <c r="G72" s="23">
        <f t="shared" si="12"/>
        <v>0</v>
      </c>
    </row>
    <row r="73" spans="1:7" x14ac:dyDescent="0.25">
      <c r="A73" s="5">
        <f t="shared" si="14"/>
        <v>70</v>
      </c>
      <c r="B73" s="4">
        <f t="shared" si="8"/>
        <v>0</v>
      </c>
      <c r="C73" s="4">
        <f t="shared" si="9"/>
        <v>0</v>
      </c>
      <c r="D73" s="4">
        <f t="shared" si="10"/>
        <v>0</v>
      </c>
      <c r="E73" s="4">
        <f t="shared" si="11"/>
        <v>0</v>
      </c>
      <c r="F73" s="23">
        <f t="shared" si="13"/>
        <v>0</v>
      </c>
      <c r="G73" s="23">
        <f t="shared" si="12"/>
        <v>0</v>
      </c>
    </row>
    <row r="74" spans="1:7" x14ac:dyDescent="0.25">
      <c r="A74" s="5">
        <f t="shared" si="14"/>
        <v>71</v>
      </c>
      <c r="B74" s="4">
        <f t="shared" si="8"/>
        <v>0</v>
      </c>
      <c r="C74" s="4">
        <f t="shared" si="9"/>
        <v>0</v>
      </c>
      <c r="D74" s="4">
        <f t="shared" si="10"/>
        <v>0</v>
      </c>
      <c r="E74" s="4">
        <f t="shared" si="11"/>
        <v>0</v>
      </c>
      <c r="F74" s="23">
        <f t="shared" si="13"/>
        <v>0</v>
      </c>
      <c r="G74" s="23">
        <f t="shared" si="12"/>
        <v>0</v>
      </c>
    </row>
    <row r="75" spans="1:7" x14ac:dyDescent="0.25">
      <c r="A75" s="5">
        <f t="shared" si="14"/>
        <v>72</v>
      </c>
      <c r="B75" s="4">
        <f t="shared" si="8"/>
        <v>0</v>
      </c>
      <c r="C75" s="4">
        <f t="shared" si="9"/>
        <v>0</v>
      </c>
      <c r="D75" s="4">
        <f t="shared" si="10"/>
        <v>0</v>
      </c>
      <c r="E75" s="4">
        <f t="shared" si="11"/>
        <v>0</v>
      </c>
      <c r="F75" s="23">
        <f t="shared" si="13"/>
        <v>0</v>
      </c>
      <c r="G75" s="23">
        <f t="shared" si="12"/>
        <v>0</v>
      </c>
    </row>
    <row r="76" spans="1:7" x14ac:dyDescent="0.25">
      <c r="A76" s="5">
        <f t="shared" si="14"/>
        <v>73</v>
      </c>
      <c r="B76" s="4">
        <f t="shared" si="8"/>
        <v>0</v>
      </c>
      <c r="C76" s="4">
        <f t="shared" si="9"/>
        <v>0</v>
      </c>
      <c r="D76" s="4">
        <f t="shared" si="10"/>
        <v>0</v>
      </c>
      <c r="E76" s="4">
        <f t="shared" si="11"/>
        <v>0</v>
      </c>
      <c r="F76" s="23">
        <f t="shared" si="13"/>
        <v>0</v>
      </c>
      <c r="G76" s="23">
        <f t="shared" si="12"/>
        <v>0</v>
      </c>
    </row>
    <row r="77" spans="1:7" x14ac:dyDescent="0.25">
      <c r="A77" s="5">
        <f t="shared" si="14"/>
        <v>74</v>
      </c>
      <c r="B77" s="4">
        <f t="shared" si="8"/>
        <v>0</v>
      </c>
      <c r="C77" s="4">
        <f t="shared" si="9"/>
        <v>0</v>
      </c>
      <c r="D77" s="4">
        <f t="shared" si="10"/>
        <v>0</v>
      </c>
      <c r="E77" s="4">
        <f t="shared" si="11"/>
        <v>0</v>
      </c>
      <c r="F77" s="23">
        <f t="shared" si="13"/>
        <v>0</v>
      </c>
      <c r="G77" s="23">
        <f t="shared" si="12"/>
        <v>0</v>
      </c>
    </row>
    <row r="78" spans="1:7" x14ac:dyDescent="0.25">
      <c r="A78" s="5">
        <f t="shared" si="14"/>
        <v>75</v>
      </c>
      <c r="B78" s="4">
        <f t="shared" si="8"/>
        <v>0</v>
      </c>
      <c r="C78" s="4">
        <f t="shared" si="9"/>
        <v>0</v>
      </c>
      <c r="D78" s="4">
        <f t="shared" si="10"/>
        <v>0</v>
      </c>
      <c r="E78" s="4">
        <f t="shared" si="11"/>
        <v>0</v>
      </c>
      <c r="F78" s="23">
        <f t="shared" si="13"/>
        <v>0</v>
      </c>
      <c r="G78" s="23">
        <f t="shared" si="12"/>
        <v>0</v>
      </c>
    </row>
    <row r="79" spans="1:7" x14ac:dyDescent="0.25">
      <c r="A79" s="5">
        <f t="shared" si="14"/>
        <v>76</v>
      </c>
      <c r="B79" s="4">
        <f t="shared" si="8"/>
        <v>0</v>
      </c>
      <c r="C79" s="4">
        <f t="shared" si="9"/>
        <v>0</v>
      </c>
      <c r="D79" s="4">
        <f t="shared" si="10"/>
        <v>0</v>
      </c>
      <c r="E79" s="4">
        <f t="shared" si="11"/>
        <v>0</v>
      </c>
      <c r="F79" s="23">
        <f t="shared" si="13"/>
        <v>0</v>
      </c>
      <c r="G79" s="23">
        <f t="shared" si="12"/>
        <v>0</v>
      </c>
    </row>
    <row r="80" spans="1:7" x14ac:dyDescent="0.25">
      <c r="A80" s="5">
        <f t="shared" si="14"/>
        <v>77</v>
      </c>
      <c r="B80" s="4">
        <f t="shared" si="8"/>
        <v>0</v>
      </c>
      <c r="C80" s="4">
        <f t="shared" si="9"/>
        <v>0</v>
      </c>
      <c r="D80" s="4">
        <f t="shared" si="10"/>
        <v>0</v>
      </c>
      <c r="E80" s="4">
        <f t="shared" si="11"/>
        <v>0</v>
      </c>
      <c r="F80" s="23">
        <f t="shared" si="13"/>
        <v>0</v>
      </c>
      <c r="G80" s="23">
        <f t="shared" si="12"/>
        <v>0</v>
      </c>
    </row>
    <row r="81" spans="1:7" x14ac:dyDescent="0.25">
      <c r="A81" s="5">
        <f t="shared" si="14"/>
        <v>78</v>
      </c>
      <c r="B81" s="4">
        <f t="shared" si="8"/>
        <v>0</v>
      </c>
      <c r="C81" s="4">
        <f t="shared" si="9"/>
        <v>0</v>
      </c>
      <c r="D81" s="4">
        <f t="shared" si="10"/>
        <v>0</v>
      </c>
      <c r="E81" s="4">
        <f t="shared" si="11"/>
        <v>0</v>
      </c>
      <c r="F81" s="23">
        <f t="shared" si="13"/>
        <v>0</v>
      </c>
      <c r="G81" s="23">
        <f t="shared" si="12"/>
        <v>0</v>
      </c>
    </row>
    <row r="82" spans="1:7" x14ac:dyDescent="0.25">
      <c r="A82" s="5">
        <f t="shared" si="14"/>
        <v>79</v>
      </c>
      <c r="B82" s="4">
        <f t="shared" si="8"/>
        <v>0</v>
      </c>
      <c r="C82" s="4">
        <f t="shared" si="9"/>
        <v>0</v>
      </c>
      <c r="D82" s="4">
        <f t="shared" si="10"/>
        <v>0</v>
      </c>
      <c r="E82" s="4">
        <f t="shared" si="11"/>
        <v>0</v>
      </c>
      <c r="F82" s="23">
        <f t="shared" si="13"/>
        <v>0</v>
      </c>
      <c r="G82" s="23">
        <f t="shared" si="12"/>
        <v>0</v>
      </c>
    </row>
    <row r="83" spans="1:7" x14ac:dyDescent="0.25">
      <c r="A83" s="5">
        <f t="shared" si="14"/>
        <v>80</v>
      </c>
      <c r="B83" s="4">
        <f t="shared" si="8"/>
        <v>0</v>
      </c>
      <c r="C83" s="4">
        <f t="shared" si="9"/>
        <v>0</v>
      </c>
      <c r="D83" s="4">
        <f t="shared" si="10"/>
        <v>0</v>
      </c>
      <c r="E83" s="4">
        <f t="shared" si="11"/>
        <v>0</v>
      </c>
      <c r="F83" s="23">
        <f t="shared" si="13"/>
        <v>0</v>
      </c>
      <c r="G83" s="23">
        <f t="shared" si="12"/>
        <v>0</v>
      </c>
    </row>
    <row r="84" spans="1:7" x14ac:dyDescent="0.25">
      <c r="A84" s="5">
        <f t="shared" si="14"/>
        <v>81</v>
      </c>
      <c r="B84" s="4">
        <f t="shared" si="8"/>
        <v>0</v>
      </c>
      <c r="C84" s="4">
        <f t="shared" si="9"/>
        <v>0</v>
      </c>
      <c r="D84" s="4">
        <f t="shared" si="10"/>
        <v>0</v>
      </c>
      <c r="E84" s="4">
        <f t="shared" si="11"/>
        <v>0</v>
      </c>
      <c r="F84" s="23">
        <f t="shared" si="13"/>
        <v>0</v>
      </c>
      <c r="G84" s="23">
        <f t="shared" si="12"/>
        <v>0</v>
      </c>
    </row>
    <row r="85" spans="1:7" x14ac:dyDescent="0.25">
      <c r="A85" s="5">
        <f t="shared" si="14"/>
        <v>82</v>
      </c>
      <c r="B85" s="4">
        <f t="shared" si="8"/>
        <v>0</v>
      </c>
      <c r="C85" s="4">
        <f t="shared" si="9"/>
        <v>0</v>
      </c>
      <c r="D85" s="4">
        <f t="shared" si="10"/>
        <v>0</v>
      </c>
      <c r="E85" s="4">
        <f t="shared" si="11"/>
        <v>0</v>
      </c>
      <c r="F85" s="23">
        <f t="shared" si="13"/>
        <v>0</v>
      </c>
      <c r="G85" s="23">
        <f t="shared" si="12"/>
        <v>0</v>
      </c>
    </row>
    <row r="86" spans="1:7" x14ac:dyDescent="0.25">
      <c r="A86" s="5">
        <f t="shared" si="14"/>
        <v>83</v>
      </c>
      <c r="B86" s="4">
        <f t="shared" si="8"/>
        <v>0</v>
      </c>
      <c r="C86" s="4">
        <f t="shared" si="9"/>
        <v>0</v>
      </c>
      <c r="D86" s="4">
        <f t="shared" si="10"/>
        <v>0</v>
      </c>
      <c r="E86" s="4">
        <f t="shared" si="11"/>
        <v>0</v>
      </c>
      <c r="F86" s="23">
        <f t="shared" si="13"/>
        <v>0</v>
      </c>
      <c r="G86" s="23">
        <f t="shared" si="12"/>
        <v>0</v>
      </c>
    </row>
    <row r="87" spans="1:7" x14ac:dyDescent="0.25">
      <c r="A87" s="5">
        <f t="shared" si="14"/>
        <v>84</v>
      </c>
      <c r="B87" s="4">
        <f t="shared" si="8"/>
        <v>0</v>
      </c>
      <c r="C87" s="4">
        <f t="shared" si="9"/>
        <v>0</v>
      </c>
      <c r="D87" s="4">
        <f t="shared" si="10"/>
        <v>0</v>
      </c>
      <c r="E87" s="4">
        <f t="shared" si="11"/>
        <v>0</v>
      </c>
      <c r="F87" s="23">
        <f t="shared" si="13"/>
        <v>0</v>
      </c>
      <c r="G87" s="23">
        <f t="shared" si="12"/>
        <v>0</v>
      </c>
    </row>
    <row r="88" spans="1:7" x14ac:dyDescent="0.25">
      <c r="A88" s="5">
        <f t="shared" si="14"/>
        <v>85</v>
      </c>
      <c r="B88" s="4">
        <f t="shared" si="8"/>
        <v>0</v>
      </c>
      <c r="C88" s="4">
        <f t="shared" si="9"/>
        <v>0</v>
      </c>
      <c r="D88" s="4">
        <f t="shared" si="10"/>
        <v>0</v>
      </c>
      <c r="E88" s="4">
        <f t="shared" si="11"/>
        <v>0</v>
      </c>
      <c r="F88" s="23">
        <f t="shared" si="13"/>
        <v>0</v>
      </c>
      <c r="G88" s="23">
        <f t="shared" si="12"/>
        <v>0</v>
      </c>
    </row>
    <row r="89" spans="1:7" x14ac:dyDescent="0.25">
      <c r="A89" s="5">
        <f t="shared" si="14"/>
        <v>86</v>
      </c>
      <c r="B89" s="4">
        <f t="shared" si="8"/>
        <v>0</v>
      </c>
      <c r="C89" s="4">
        <f t="shared" si="9"/>
        <v>0</v>
      </c>
      <c r="D89" s="4">
        <f t="shared" si="10"/>
        <v>0</v>
      </c>
      <c r="E89" s="4">
        <f t="shared" si="11"/>
        <v>0</v>
      </c>
      <c r="F89" s="23">
        <f t="shared" si="13"/>
        <v>0</v>
      </c>
      <c r="G89" s="23">
        <f t="shared" si="12"/>
        <v>0</v>
      </c>
    </row>
    <row r="90" spans="1:7" x14ac:dyDescent="0.25">
      <c r="A90" s="5">
        <f t="shared" si="14"/>
        <v>87</v>
      </c>
      <c r="B90" s="4">
        <f t="shared" si="8"/>
        <v>0</v>
      </c>
      <c r="C90" s="4">
        <f t="shared" si="9"/>
        <v>0</v>
      </c>
      <c r="D90" s="4">
        <f t="shared" si="10"/>
        <v>0</v>
      </c>
      <c r="E90" s="4">
        <f t="shared" si="11"/>
        <v>0</v>
      </c>
      <c r="F90" s="23">
        <f t="shared" si="13"/>
        <v>0</v>
      </c>
      <c r="G90" s="23">
        <f t="shared" si="12"/>
        <v>0</v>
      </c>
    </row>
    <row r="91" spans="1:7" x14ac:dyDescent="0.25">
      <c r="A91" s="5">
        <f t="shared" si="14"/>
        <v>88</v>
      </c>
      <c r="B91" s="4">
        <f t="shared" si="8"/>
        <v>0</v>
      </c>
      <c r="C91" s="4">
        <f t="shared" si="9"/>
        <v>0</v>
      </c>
      <c r="D91" s="4">
        <f t="shared" si="10"/>
        <v>0</v>
      </c>
      <c r="E91" s="4">
        <f t="shared" si="11"/>
        <v>0</v>
      </c>
      <c r="F91" s="23">
        <f t="shared" si="13"/>
        <v>0</v>
      </c>
      <c r="G91" s="23">
        <f t="shared" si="12"/>
        <v>0</v>
      </c>
    </row>
    <row r="92" spans="1:7" x14ac:dyDescent="0.25">
      <c r="A92" s="5">
        <f t="shared" si="14"/>
        <v>89</v>
      </c>
      <c r="B92" s="4">
        <f t="shared" si="8"/>
        <v>0</v>
      </c>
      <c r="C92" s="4">
        <f t="shared" si="9"/>
        <v>0</v>
      </c>
      <c r="D92" s="4">
        <f t="shared" si="10"/>
        <v>0</v>
      </c>
      <c r="E92" s="4">
        <f t="shared" si="11"/>
        <v>0</v>
      </c>
      <c r="F92" s="23">
        <f t="shared" si="13"/>
        <v>0</v>
      </c>
      <c r="G92" s="23">
        <f t="shared" si="12"/>
        <v>0</v>
      </c>
    </row>
    <row r="93" spans="1:7" x14ac:dyDescent="0.25">
      <c r="A93" s="5">
        <f t="shared" si="14"/>
        <v>90</v>
      </c>
      <c r="B93" s="4">
        <f t="shared" si="8"/>
        <v>0</v>
      </c>
      <c r="C93" s="4">
        <f t="shared" si="9"/>
        <v>0</v>
      </c>
      <c r="D93" s="4">
        <f t="shared" si="10"/>
        <v>0</v>
      </c>
      <c r="E93" s="4">
        <f t="shared" si="11"/>
        <v>0</v>
      </c>
      <c r="F93" s="23">
        <f t="shared" si="13"/>
        <v>0</v>
      </c>
      <c r="G93" s="23">
        <f t="shared" si="12"/>
        <v>0</v>
      </c>
    </row>
    <row r="94" spans="1:7" x14ac:dyDescent="0.25">
      <c r="A94" s="5">
        <f t="shared" si="14"/>
        <v>91</v>
      </c>
      <c r="B94" s="4">
        <f t="shared" si="8"/>
        <v>0</v>
      </c>
      <c r="C94" s="4">
        <f t="shared" si="9"/>
        <v>0</v>
      </c>
      <c r="D94" s="4">
        <f t="shared" si="10"/>
        <v>0</v>
      </c>
      <c r="E94" s="4">
        <f t="shared" si="11"/>
        <v>0</v>
      </c>
      <c r="F94" s="23">
        <f t="shared" si="13"/>
        <v>0</v>
      </c>
      <c r="G94" s="23">
        <f t="shared" si="12"/>
        <v>0</v>
      </c>
    </row>
    <row r="95" spans="1:7" x14ac:dyDescent="0.25">
      <c r="A95" s="5">
        <f t="shared" si="14"/>
        <v>92</v>
      </c>
      <c r="B95" s="4">
        <f t="shared" si="8"/>
        <v>0</v>
      </c>
      <c r="C95" s="4">
        <f t="shared" si="9"/>
        <v>0</v>
      </c>
      <c r="D95" s="4">
        <f t="shared" si="10"/>
        <v>0</v>
      </c>
      <c r="E95" s="4">
        <f t="shared" si="11"/>
        <v>0</v>
      </c>
      <c r="F95" s="23">
        <f t="shared" si="13"/>
        <v>0</v>
      </c>
      <c r="G95" s="23">
        <f t="shared" si="12"/>
        <v>0</v>
      </c>
    </row>
    <row r="96" spans="1:7" x14ac:dyDescent="0.25">
      <c r="A96" s="5">
        <f t="shared" si="14"/>
        <v>93</v>
      </c>
      <c r="B96" s="4">
        <f t="shared" si="8"/>
        <v>0</v>
      </c>
      <c r="C96" s="4">
        <f t="shared" si="9"/>
        <v>0</v>
      </c>
      <c r="D96" s="4">
        <f t="shared" si="10"/>
        <v>0</v>
      </c>
      <c r="E96" s="4">
        <f t="shared" si="11"/>
        <v>0</v>
      </c>
      <c r="F96" s="23">
        <f t="shared" si="13"/>
        <v>0</v>
      </c>
      <c r="G96" s="23">
        <f t="shared" si="12"/>
        <v>0</v>
      </c>
    </row>
    <row r="97" spans="1:7" x14ac:dyDescent="0.25">
      <c r="A97" s="5">
        <f t="shared" si="14"/>
        <v>94</v>
      </c>
      <c r="B97" s="4">
        <f t="shared" si="8"/>
        <v>0</v>
      </c>
      <c r="C97" s="4">
        <f t="shared" si="9"/>
        <v>0</v>
      </c>
      <c r="D97" s="4">
        <f t="shared" si="10"/>
        <v>0</v>
      </c>
      <c r="E97" s="4">
        <f t="shared" si="11"/>
        <v>0</v>
      </c>
      <c r="F97" s="23">
        <f t="shared" si="13"/>
        <v>0</v>
      </c>
      <c r="G97" s="23">
        <f t="shared" si="12"/>
        <v>0</v>
      </c>
    </row>
    <row r="98" spans="1:7" x14ac:dyDescent="0.25">
      <c r="A98" s="5">
        <f t="shared" si="14"/>
        <v>95</v>
      </c>
      <c r="B98" s="4">
        <f t="shared" si="8"/>
        <v>0</v>
      </c>
      <c r="C98" s="4">
        <f t="shared" si="9"/>
        <v>0</v>
      </c>
      <c r="D98" s="4">
        <f t="shared" si="10"/>
        <v>0</v>
      </c>
      <c r="E98" s="4">
        <f t="shared" si="11"/>
        <v>0</v>
      </c>
      <c r="F98" s="23">
        <f t="shared" si="13"/>
        <v>0</v>
      </c>
      <c r="G98" s="23">
        <f t="shared" si="12"/>
        <v>0</v>
      </c>
    </row>
    <row r="99" spans="1:7" x14ac:dyDescent="0.25">
      <c r="A99" s="5">
        <f t="shared" si="14"/>
        <v>96</v>
      </c>
      <c r="B99" s="4">
        <f t="shared" si="8"/>
        <v>0</v>
      </c>
      <c r="C99" s="4">
        <f t="shared" si="9"/>
        <v>0</v>
      </c>
      <c r="D99" s="4">
        <f t="shared" si="10"/>
        <v>0</v>
      </c>
      <c r="E99" s="4">
        <f t="shared" si="11"/>
        <v>0</v>
      </c>
      <c r="F99" s="23">
        <f t="shared" si="13"/>
        <v>0</v>
      </c>
      <c r="G99" s="23">
        <f t="shared" si="12"/>
        <v>0</v>
      </c>
    </row>
    <row r="100" spans="1:7" x14ac:dyDescent="0.25">
      <c r="A100" s="5">
        <f t="shared" si="14"/>
        <v>97</v>
      </c>
      <c r="B100" s="4">
        <f t="shared" si="8"/>
        <v>0</v>
      </c>
      <c r="C100" s="4">
        <f t="shared" si="9"/>
        <v>0</v>
      </c>
      <c r="D100" s="4">
        <f t="shared" si="10"/>
        <v>0</v>
      </c>
      <c r="E100" s="4">
        <f t="shared" si="11"/>
        <v>0</v>
      </c>
      <c r="F100" s="23">
        <f t="shared" si="13"/>
        <v>0</v>
      </c>
      <c r="G100" s="23">
        <f t="shared" si="12"/>
        <v>0</v>
      </c>
    </row>
    <row r="101" spans="1:7" x14ac:dyDescent="0.25">
      <c r="A101" s="5">
        <f t="shared" si="14"/>
        <v>98</v>
      </c>
      <c r="B101" s="4">
        <f t="shared" si="8"/>
        <v>0</v>
      </c>
      <c r="C101" s="4">
        <f t="shared" si="9"/>
        <v>0</v>
      </c>
      <c r="D101" s="4">
        <f t="shared" si="10"/>
        <v>0</v>
      </c>
      <c r="E101" s="4">
        <f t="shared" si="11"/>
        <v>0</v>
      </c>
      <c r="F101" s="23">
        <f t="shared" si="13"/>
        <v>0</v>
      </c>
      <c r="G101" s="23">
        <f t="shared" si="12"/>
        <v>0</v>
      </c>
    </row>
    <row r="102" spans="1:7" x14ac:dyDescent="0.25">
      <c r="A102" s="5">
        <f t="shared" si="14"/>
        <v>99</v>
      </c>
      <c r="B102" s="4">
        <f t="shared" si="8"/>
        <v>0</v>
      </c>
      <c r="C102" s="4">
        <f t="shared" si="9"/>
        <v>0</v>
      </c>
      <c r="D102" s="4">
        <f t="shared" si="10"/>
        <v>0</v>
      </c>
      <c r="E102" s="4">
        <f t="shared" si="11"/>
        <v>0</v>
      </c>
      <c r="F102" s="23">
        <f t="shared" si="13"/>
        <v>0</v>
      </c>
      <c r="G102" s="23">
        <f t="shared" si="12"/>
        <v>0</v>
      </c>
    </row>
    <row r="103" spans="1:7" x14ac:dyDescent="0.25">
      <c r="A103" s="5">
        <f t="shared" si="14"/>
        <v>100</v>
      </c>
      <c r="B103" s="4">
        <f t="shared" si="8"/>
        <v>0</v>
      </c>
      <c r="C103" s="4">
        <f t="shared" si="9"/>
        <v>0</v>
      </c>
      <c r="D103" s="4">
        <f t="shared" si="10"/>
        <v>0</v>
      </c>
      <c r="E103" s="4">
        <f t="shared" si="11"/>
        <v>0</v>
      </c>
      <c r="F103" s="23">
        <f t="shared" si="13"/>
        <v>0</v>
      </c>
      <c r="G103" s="23">
        <f t="shared" si="12"/>
        <v>0</v>
      </c>
    </row>
    <row r="104" spans="1:7" x14ac:dyDescent="0.25">
      <c r="A104" s="5">
        <f t="shared" si="14"/>
        <v>101</v>
      </c>
      <c r="B104" s="4">
        <f t="shared" si="8"/>
        <v>0</v>
      </c>
      <c r="C104" s="4">
        <f t="shared" si="9"/>
        <v>0</v>
      </c>
      <c r="D104" s="4">
        <f t="shared" si="10"/>
        <v>0</v>
      </c>
      <c r="E104" s="4">
        <f t="shared" si="11"/>
        <v>0</v>
      </c>
      <c r="F104" s="23">
        <f t="shared" si="13"/>
        <v>0</v>
      </c>
      <c r="G104" s="23">
        <f t="shared" si="12"/>
        <v>0</v>
      </c>
    </row>
    <row r="105" spans="1:7" x14ac:dyDescent="0.25">
      <c r="A105" s="5">
        <f t="shared" si="14"/>
        <v>102</v>
      </c>
      <c r="B105" s="4">
        <f t="shared" si="8"/>
        <v>0</v>
      </c>
      <c r="C105" s="4">
        <f t="shared" si="9"/>
        <v>0</v>
      </c>
      <c r="D105" s="4">
        <f t="shared" si="10"/>
        <v>0</v>
      </c>
      <c r="E105" s="4">
        <f t="shared" si="11"/>
        <v>0</v>
      </c>
      <c r="F105" s="23">
        <f t="shared" si="13"/>
        <v>0</v>
      </c>
      <c r="G105" s="23">
        <f t="shared" si="12"/>
        <v>0</v>
      </c>
    </row>
    <row r="106" spans="1:7" x14ac:dyDescent="0.25">
      <c r="A106" s="5">
        <f t="shared" si="14"/>
        <v>103</v>
      </c>
      <c r="B106" s="4">
        <f t="shared" si="8"/>
        <v>0</v>
      </c>
      <c r="C106" s="4">
        <f t="shared" si="9"/>
        <v>0</v>
      </c>
      <c r="D106" s="4">
        <f t="shared" si="10"/>
        <v>0</v>
      </c>
      <c r="E106" s="4">
        <f t="shared" si="11"/>
        <v>0</v>
      </c>
      <c r="F106" s="23">
        <f t="shared" si="13"/>
        <v>0</v>
      </c>
      <c r="G106" s="23">
        <f t="shared" si="12"/>
        <v>0</v>
      </c>
    </row>
    <row r="107" spans="1:7" x14ac:dyDescent="0.25">
      <c r="A107" s="5">
        <f t="shared" si="14"/>
        <v>104</v>
      </c>
      <c r="B107" s="4">
        <f t="shared" si="8"/>
        <v>0</v>
      </c>
      <c r="C107" s="4">
        <f t="shared" si="9"/>
        <v>0</v>
      </c>
      <c r="D107" s="4">
        <f t="shared" si="10"/>
        <v>0</v>
      </c>
      <c r="E107" s="4">
        <f t="shared" si="11"/>
        <v>0</v>
      </c>
      <c r="F107" s="23">
        <f t="shared" si="13"/>
        <v>0</v>
      </c>
      <c r="G107" s="23">
        <f t="shared" si="12"/>
        <v>0</v>
      </c>
    </row>
    <row r="108" spans="1:7" x14ac:dyDescent="0.25">
      <c r="A108" s="5">
        <f t="shared" si="14"/>
        <v>105</v>
      </c>
      <c r="B108" s="4">
        <f t="shared" si="8"/>
        <v>0</v>
      </c>
      <c r="C108" s="4">
        <f t="shared" si="9"/>
        <v>0</v>
      </c>
      <c r="D108" s="4">
        <f t="shared" si="10"/>
        <v>0</v>
      </c>
      <c r="E108" s="4">
        <f t="shared" si="11"/>
        <v>0</v>
      </c>
      <c r="F108" s="23">
        <f t="shared" si="13"/>
        <v>0</v>
      </c>
      <c r="G108" s="23">
        <f t="shared" si="12"/>
        <v>0</v>
      </c>
    </row>
    <row r="109" spans="1:7" x14ac:dyDescent="0.25">
      <c r="A109" s="5">
        <f t="shared" si="14"/>
        <v>106</v>
      </c>
      <c r="B109" s="4">
        <f t="shared" si="8"/>
        <v>0</v>
      </c>
      <c r="C109" s="4">
        <f t="shared" si="9"/>
        <v>0</v>
      </c>
      <c r="D109" s="4">
        <f t="shared" si="10"/>
        <v>0</v>
      </c>
      <c r="E109" s="4">
        <f t="shared" si="11"/>
        <v>0</v>
      </c>
      <c r="F109" s="23">
        <f t="shared" si="13"/>
        <v>0</v>
      </c>
      <c r="G109" s="23">
        <f t="shared" si="12"/>
        <v>0</v>
      </c>
    </row>
    <row r="110" spans="1:7" x14ac:dyDescent="0.25">
      <c r="A110" s="5">
        <f t="shared" si="14"/>
        <v>107</v>
      </c>
      <c r="B110" s="4">
        <f t="shared" si="8"/>
        <v>0</v>
      </c>
      <c r="C110" s="4">
        <f t="shared" si="9"/>
        <v>0</v>
      </c>
      <c r="D110" s="4">
        <f t="shared" si="10"/>
        <v>0</v>
      </c>
      <c r="E110" s="4">
        <f t="shared" si="11"/>
        <v>0</v>
      </c>
      <c r="F110" s="23">
        <f t="shared" si="13"/>
        <v>0</v>
      </c>
      <c r="G110" s="23">
        <f t="shared" si="12"/>
        <v>0</v>
      </c>
    </row>
    <row r="111" spans="1:7" x14ac:dyDescent="0.25">
      <c r="A111" s="5">
        <f t="shared" si="14"/>
        <v>108</v>
      </c>
      <c r="B111" s="4">
        <f t="shared" si="8"/>
        <v>0</v>
      </c>
      <c r="C111" s="4">
        <f t="shared" si="9"/>
        <v>0</v>
      </c>
      <c r="D111" s="4">
        <f t="shared" si="10"/>
        <v>0</v>
      </c>
      <c r="E111" s="4">
        <f t="shared" si="11"/>
        <v>0</v>
      </c>
      <c r="F111" s="23">
        <f t="shared" si="13"/>
        <v>0</v>
      </c>
      <c r="G111" s="23">
        <f t="shared" si="12"/>
        <v>0</v>
      </c>
    </row>
    <row r="112" spans="1:7" x14ac:dyDescent="0.25">
      <c r="A112" s="5">
        <f t="shared" si="14"/>
        <v>109</v>
      </c>
      <c r="B112" s="4">
        <f t="shared" si="8"/>
        <v>0</v>
      </c>
      <c r="C112" s="4">
        <f t="shared" si="9"/>
        <v>0</v>
      </c>
      <c r="D112" s="4">
        <f t="shared" si="10"/>
        <v>0</v>
      </c>
      <c r="E112" s="4">
        <f t="shared" si="11"/>
        <v>0</v>
      </c>
      <c r="F112" s="23">
        <f t="shared" si="13"/>
        <v>0</v>
      </c>
      <c r="G112" s="23">
        <f t="shared" si="12"/>
        <v>0</v>
      </c>
    </row>
    <row r="113" spans="1:7" x14ac:dyDescent="0.25">
      <c r="A113" s="5">
        <f t="shared" si="14"/>
        <v>110</v>
      </c>
      <c r="B113" s="4">
        <f t="shared" si="8"/>
        <v>0</v>
      </c>
      <c r="C113" s="4">
        <f t="shared" si="9"/>
        <v>0</v>
      </c>
      <c r="D113" s="4">
        <f t="shared" si="10"/>
        <v>0</v>
      </c>
      <c r="E113" s="4">
        <f t="shared" si="11"/>
        <v>0</v>
      </c>
      <c r="F113" s="23">
        <f t="shared" si="13"/>
        <v>0</v>
      </c>
      <c r="G113" s="23">
        <f t="shared" si="12"/>
        <v>0</v>
      </c>
    </row>
    <row r="114" spans="1:7" x14ac:dyDescent="0.25">
      <c r="A114" s="5">
        <f t="shared" si="14"/>
        <v>111</v>
      </c>
      <c r="B114" s="4">
        <f t="shared" si="8"/>
        <v>0</v>
      </c>
      <c r="C114" s="4">
        <f t="shared" si="9"/>
        <v>0</v>
      </c>
      <c r="D114" s="4">
        <f t="shared" si="10"/>
        <v>0</v>
      </c>
      <c r="E114" s="4">
        <f t="shared" si="11"/>
        <v>0</v>
      </c>
      <c r="F114" s="23">
        <f t="shared" si="13"/>
        <v>0</v>
      </c>
      <c r="G114" s="23">
        <f t="shared" si="12"/>
        <v>0</v>
      </c>
    </row>
    <row r="115" spans="1:7" x14ac:dyDescent="0.25">
      <c r="A115" s="5">
        <f t="shared" si="14"/>
        <v>112</v>
      </c>
      <c r="B115" s="4">
        <f t="shared" si="8"/>
        <v>0</v>
      </c>
      <c r="C115" s="4">
        <f t="shared" si="9"/>
        <v>0</v>
      </c>
      <c r="D115" s="4">
        <f t="shared" si="10"/>
        <v>0</v>
      </c>
      <c r="E115" s="4">
        <f t="shared" si="11"/>
        <v>0</v>
      </c>
      <c r="F115" s="23">
        <f t="shared" si="13"/>
        <v>0</v>
      </c>
      <c r="G115" s="23">
        <f t="shared" si="12"/>
        <v>0</v>
      </c>
    </row>
    <row r="116" spans="1:7" x14ac:dyDescent="0.25">
      <c r="A116" s="5">
        <f t="shared" si="14"/>
        <v>113</v>
      </c>
      <c r="B116" s="4">
        <f t="shared" si="8"/>
        <v>0</v>
      </c>
      <c r="C116" s="4">
        <f t="shared" si="9"/>
        <v>0</v>
      </c>
      <c r="D116" s="4">
        <f t="shared" si="10"/>
        <v>0</v>
      </c>
      <c r="E116" s="4">
        <f t="shared" si="11"/>
        <v>0</v>
      </c>
      <c r="F116" s="23">
        <f t="shared" si="13"/>
        <v>0</v>
      </c>
      <c r="G116" s="23">
        <f t="shared" si="12"/>
        <v>0</v>
      </c>
    </row>
    <row r="117" spans="1:7" x14ac:dyDescent="0.25">
      <c r="A117" s="5">
        <f t="shared" si="14"/>
        <v>114</v>
      </c>
      <c r="B117" s="4">
        <f t="shared" si="8"/>
        <v>0</v>
      </c>
      <c r="C117" s="4">
        <f t="shared" si="9"/>
        <v>0</v>
      </c>
      <c r="D117" s="4">
        <f t="shared" si="10"/>
        <v>0</v>
      </c>
      <c r="E117" s="4">
        <f t="shared" si="11"/>
        <v>0</v>
      </c>
      <c r="F117" s="23">
        <f t="shared" si="13"/>
        <v>0</v>
      </c>
      <c r="G117" s="23">
        <f t="shared" si="12"/>
        <v>0</v>
      </c>
    </row>
    <row r="118" spans="1:7" x14ac:dyDescent="0.25">
      <c r="A118" s="5">
        <f t="shared" si="14"/>
        <v>115</v>
      </c>
      <c r="B118" s="4">
        <f t="shared" si="8"/>
        <v>0</v>
      </c>
      <c r="C118" s="4">
        <f t="shared" si="9"/>
        <v>0</v>
      </c>
      <c r="D118" s="4">
        <f t="shared" si="10"/>
        <v>0</v>
      </c>
      <c r="E118" s="4">
        <f t="shared" si="11"/>
        <v>0</v>
      </c>
      <c r="F118" s="23">
        <f t="shared" si="13"/>
        <v>0</v>
      </c>
      <c r="G118" s="23">
        <f t="shared" si="12"/>
        <v>0</v>
      </c>
    </row>
    <row r="119" spans="1:7" x14ac:dyDescent="0.25">
      <c r="A119" s="5">
        <f t="shared" si="14"/>
        <v>116</v>
      </c>
      <c r="B119" s="4">
        <f t="shared" si="8"/>
        <v>0</v>
      </c>
      <c r="C119" s="4">
        <f t="shared" si="9"/>
        <v>0</v>
      </c>
      <c r="D119" s="4">
        <f t="shared" si="10"/>
        <v>0</v>
      </c>
      <c r="E119" s="4">
        <f t="shared" si="11"/>
        <v>0</v>
      </c>
      <c r="F119" s="23">
        <f t="shared" si="13"/>
        <v>0</v>
      </c>
      <c r="G119" s="23">
        <f t="shared" si="12"/>
        <v>0</v>
      </c>
    </row>
    <row r="120" spans="1:7" x14ac:dyDescent="0.25">
      <c r="A120" s="5">
        <f t="shared" si="14"/>
        <v>117</v>
      </c>
      <c r="B120" s="4">
        <f t="shared" si="8"/>
        <v>0</v>
      </c>
      <c r="C120" s="4">
        <f t="shared" si="9"/>
        <v>0</v>
      </c>
      <c r="D120" s="4">
        <f t="shared" si="10"/>
        <v>0</v>
      </c>
      <c r="E120" s="4">
        <f t="shared" si="11"/>
        <v>0</v>
      </c>
      <c r="F120" s="23">
        <f t="shared" si="13"/>
        <v>0</v>
      </c>
      <c r="G120" s="23">
        <f t="shared" si="12"/>
        <v>0</v>
      </c>
    </row>
    <row r="121" spans="1:7" x14ac:dyDescent="0.25">
      <c r="A121" s="5">
        <f t="shared" si="14"/>
        <v>118</v>
      </c>
      <c r="B121" s="4">
        <f t="shared" si="8"/>
        <v>0</v>
      </c>
      <c r="C121" s="4">
        <f t="shared" si="9"/>
        <v>0</v>
      </c>
      <c r="D121" s="4">
        <f t="shared" si="10"/>
        <v>0</v>
      </c>
      <c r="E121" s="4">
        <f t="shared" si="11"/>
        <v>0</v>
      </c>
      <c r="F121" s="23">
        <f t="shared" si="13"/>
        <v>0</v>
      </c>
      <c r="G121" s="23">
        <f t="shared" si="12"/>
        <v>0</v>
      </c>
    </row>
    <row r="122" spans="1:7" x14ac:dyDescent="0.25">
      <c r="A122" s="5">
        <f t="shared" si="14"/>
        <v>119</v>
      </c>
      <c r="B122" s="4">
        <f t="shared" si="8"/>
        <v>0</v>
      </c>
      <c r="C122" s="4">
        <f t="shared" si="9"/>
        <v>0</v>
      </c>
      <c r="D122" s="4">
        <f t="shared" si="10"/>
        <v>0</v>
      </c>
      <c r="E122" s="4">
        <f t="shared" si="11"/>
        <v>0</v>
      </c>
      <c r="F122" s="23">
        <f t="shared" si="13"/>
        <v>0</v>
      </c>
      <c r="G122" s="23">
        <f t="shared" si="12"/>
        <v>0</v>
      </c>
    </row>
    <row r="123" spans="1:7" x14ac:dyDescent="0.25">
      <c r="A123" s="5">
        <f t="shared" si="14"/>
        <v>120</v>
      </c>
      <c r="B123" s="4">
        <f t="shared" si="8"/>
        <v>0</v>
      </c>
      <c r="C123" s="4">
        <f t="shared" si="9"/>
        <v>0</v>
      </c>
      <c r="D123" s="4">
        <f t="shared" si="10"/>
        <v>0</v>
      </c>
      <c r="E123" s="4">
        <f t="shared" si="11"/>
        <v>0</v>
      </c>
      <c r="F123" s="23">
        <f t="shared" si="13"/>
        <v>0</v>
      </c>
      <c r="G123" s="23">
        <f t="shared" si="12"/>
        <v>0</v>
      </c>
    </row>
    <row r="124" spans="1:7" x14ac:dyDescent="0.25">
      <c r="A124" s="5">
        <f t="shared" si="14"/>
        <v>121</v>
      </c>
      <c r="B124" s="4">
        <f t="shared" si="8"/>
        <v>0</v>
      </c>
      <c r="C124" s="4">
        <f t="shared" si="9"/>
        <v>0</v>
      </c>
      <c r="D124" s="4">
        <f t="shared" si="10"/>
        <v>0</v>
      </c>
      <c r="E124" s="4">
        <f t="shared" si="11"/>
        <v>0</v>
      </c>
      <c r="F124" s="23">
        <f t="shared" si="13"/>
        <v>0</v>
      </c>
      <c r="G124" s="23">
        <f t="shared" si="12"/>
        <v>0</v>
      </c>
    </row>
    <row r="125" spans="1:7" x14ac:dyDescent="0.25">
      <c r="A125" s="5">
        <f t="shared" si="14"/>
        <v>122</v>
      </c>
      <c r="B125" s="4">
        <f t="shared" si="8"/>
        <v>0</v>
      </c>
      <c r="C125" s="4">
        <f t="shared" si="9"/>
        <v>0</v>
      </c>
      <c r="D125" s="4">
        <f t="shared" si="10"/>
        <v>0</v>
      </c>
      <c r="E125" s="4">
        <f t="shared" si="11"/>
        <v>0</v>
      </c>
      <c r="F125" s="23">
        <f t="shared" si="13"/>
        <v>0</v>
      </c>
      <c r="G125" s="23">
        <f t="shared" si="12"/>
        <v>0</v>
      </c>
    </row>
    <row r="126" spans="1:7" x14ac:dyDescent="0.25">
      <c r="A126" s="5">
        <f t="shared" si="14"/>
        <v>123</v>
      </c>
      <c r="B126" s="4">
        <f t="shared" si="8"/>
        <v>0</v>
      </c>
      <c r="C126" s="4">
        <f t="shared" si="9"/>
        <v>0</v>
      </c>
      <c r="D126" s="4">
        <f t="shared" si="10"/>
        <v>0</v>
      </c>
      <c r="E126" s="4">
        <f t="shared" si="11"/>
        <v>0</v>
      </c>
      <c r="F126" s="23">
        <f t="shared" si="13"/>
        <v>0</v>
      </c>
      <c r="G126" s="23">
        <f t="shared" si="12"/>
        <v>0</v>
      </c>
    </row>
    <row r="127" spans="1:7" x14ac:dyDescent="0.25">
      <c r="A127" s="5">
        <f t="shared" si="14"/>
        <v>124</v>
      </c>
      <c r="B127" s="4">
        <f t="shared" si="8"/>
        <v>0</v>
      </c>
      <c r="C127" s="4">
        <f t="shared" si="9"/>
        <v>0</v>
      </c>
      <c r="D127" s="4">
        <f t="shared" si="10"/>
        <v>0</v>
      </c>
      <c r="E127" s="4">
        <f t="shared" si="11"/>
        <v>0</v>
      </c>
      <c r="F127" s="23">
        <f t="shared" si="13"/>
        <v>0</v>
      </c>
      <c r="G127" s="23">
        <f t="shared" si="12"/>
        <v>0</v>
      </c>
    </row>
    <row r="128" spans="1:7" x14ac:dyDescent="0.25">
      <c r="A128" s="5">
        <f t="shared" si="14"/>
        <v>125</v>
      </c>
      <c r="B128" s="4">
        <f t="shared" si="8"/>
        <v>0</v>
      </c>
      <c r="C128" s="4">
        <f t="shared" si="9"/>
        <v>0</v>
      </c>
      <c r="D128" s="4">
        <f t="shared" si="10"/>
        <v>0</v>
      </c>
      <c r="E128" s="4">
        <f t="shared" si="11"/>
        <v>0</v>
      </c>
      <c r="F128" s="23">
        <f t="shared" si="13"/>
        <v>0</v>
      </c>
      <c r="G128" s="23">
        <f t="shared" si="12"/>
        <v>0</v>
      </c>
    </row>
    <row r="129" spans="1:7" x14ac:dyDescent="0.25">
      <c r="A129" s="5">
        <f t="shared" si="14"/>
        <v>126</v>
      </c>
      <c r="B129" s="4">
        <f t="shared" si="8"/>
        <v>0</v>
      </c>
      <c r="C129" s="4">
        <f t="shared" si="9"/>
        <v>0</v>
      </c>
      <c r="D129" s="4">
        <f t="shared" si="10"/>
        <v>0</v>
      </c>
      <c r="E129" s="4">
        <f t="shared" si="11"/>
        <v>0</v>
      </c>
      <c r="F129" s="23">
        <f t="shared" si="13"/>
        <v>0</v>
      </c>
      <c r="G129" s="23">
        <f t="shared" si="12"/>
        <v>0</v>
      </c>
    </row>
    <row r="130" spans="1:7" x14ac:dyDescent="0.25">
      <c r="A130" s="5">
        <f t="shared" si="14"/>
        <v>127</v>
      </c>
      <c r="B130" s="4">
        <f t="shared" si="8"/>
        <v>0</v>
      </c>
      <c r="C130" s="4">
        <f t="shared" si="9"/>
        <v>0</v>
      </c>
      <c r="D130" s="4">
        <f t="shared" si="10"/>
        <v>0</v>
      </c>
      <c r="E130" s="4">
        <f t="shared" si="11"/>
        <v>0</v>
      </c>
      <c r="F130" s="23">
        <f t="shared" si="13"/>
        <v>0</v>
      </c>
      <c r="G130" s="23">
        <f t="shared" si="12"/>
        <v>0</v>
      </c>
    </row>
    <row r="131" spans="1:7" x14ac:dyDescent="0.25">
      <c r="A131" s="5">
        <f t="shared" si="14"/>
        <v>128</v>
      </c>
      <c r="B131" s="4">
        <f t="shared" si="8"/>
        <v>0</v>
      </c>
      <c r="C131" s="4">
        <f t="shared" si="9"/>
        <v>0</v>
      </c>
      <c r="D131" s="4">
        <f t="shared" si="10"/>
        <v>0</v>
      </c>
      <c r="E131" s="4">
        <f t="shared" si="11"/>
        <v>0</v>
      </c>
      <c r="F131" s="23">
        <f t="shared" si="13"/>
        <v>0</v>
      </c>
      <c r="G131" s="23">
        <f t="shared" si="12"/>
        <v>0</v>
      </c>
    </row>
    <row r="132" spans="1:7" x14ac:dyDescent="0.25">
      <c r="A132" s="5">
        <f t="shared" si="14"/>
        <v>129</v>
      </c>
      <c r="B132" s="4">
        <f t="shared" ref="B132:B195" si="15">H132+L132+P132+T132+X132+AB132-AF132</f>
        <v>0</v>
      </c>
      <c r="C132" s="4">
        <f t="shared" ref="C132:C195" si="16">I132+M132+Q132+U132+Y132+AC132-AG132</f>
        <v>0</v>
      </c>
      <c r="D132" s="4">
        <f t="shared" ref="D132:D195" si="17">J132+N132+R132+V132+Z132+AD132-AH132</f>
        <v>0</v>
      </c>
      <c r="E132" s="4">
        <f t="shared" ref="E132:E195" si="18">K132+O132+S132+W132+AA132+AE132-AI132</f>
        <v>0</v>
      </c>
      <c r="F132" s="23">
        <f t="shared" si="13"/>
        <v>0</v>
      </c>
      <c r="G132" s="23">
        <f t="shared" ref="G132:G195" si="19">IFERROR(100*AF132*$AG$3/(AG132*$AF$3),0)</f>
        <v>0</v>
      </c>
    </row>
    <row r="133" spans="1:7" x14ac:dyDescent="0.25">
      <c r="A133" s="5">
        <f t="shared" si="14"/>
        <v>130</v>
      </c>
      <c r="B133" s="4">
        <f t="shared" si="15"/>
        <v>0</v>
      </c>
      <c r="C133" s="4">
        <f t="shared" si="16"/>
        <v>0</v>
      </c>
      <c r="D133" s="4">
        <f t="shared" si="17"/>
        <v>0</v>
      </c>
      <c r="E133" s="4">
        <f t="shared" si="18"/>
        <v>0</v>
      </c>
      <c r="F133" s="23">
        <f t="shared" ref="F133:F196" si="20">IFERROR(100*H133*$I$3/(I133*$H$3),0)</f>
        <v>0</v>
      </c>
      <c r="G133" s="23">
        <f t="shared" si="19"/>
        <v>0</v>
      </c>
    </row>
    <row r="134" spans="1:7" x14ac:dyDescent="0.25">
      <c r="A134" s="5">
        <f t="shared" si="14"/>
        <v>131</v>
      </c>
      <c r="B134" s="4">
        <f t="shared" si="15"/>
        <v>0</v>
      </c>
      <c r="C134" s="4">
        <f t="shared" si="16"/>
        <v>0</v>
      </c>
      <c r="D134" s="4">
        <f t="shared" si="17"/>
        <v>0</v>
      </c>
      <c r="E134" s="4">
        <f t="shared" si="18"/>
        <v>0</v>
      </c>
      <c r="F134" s="23">
        <f t="shared" si="20"/>
        <v>0</v>
      </c>
      <c r="G134" s="23">
        <f t="shared" si="19"/>
        <v>0</v>
      </c>
    </row>
    <row r="135" spans="1:7" x14ac:dyDescent="0.25">
      <c r="A135" s="5">
        <f t="shared" si="14"/>
        <v>132</v>
      </c>
      <c r="B135" s="4">
        <f t="shared" si="15"/>
        <v>0</v>
      </c>
      <c r="C135" s="4">
        <f t="shared" si="16"/>
        <v>0</v>
      </c>
      <c r="D135" s="4">
        <f t="shared" si="17"/>
        <v>0</v>
      </c>
      <c r="E135" s="4">
        <f t="shared" si="18"/>
        <v>0</v>
      </c>
      <c r="F135" s="23">
        <f t="shared" si="20"/>
        <v>0</v>
      </c>
      <c r="G135" s="23">
        <f t="shared" si="19"/>
        <v>0</v>
      </c>
    </row>
    <row r="136" spans="1:7" x14ac:dyDescent="0.25">
      <c r="A136" s="5">
        <f t="shared" ref="A136:A199" si="21">A135+1</f>
        <v>133</v>
      </c>
      <c r="B136" s="4">
        <f t="shared" si="15"/>
        <v>0</v>
      </c>
      <c r="C136" s="4">
        <f t="shared" si="16"/>
        <v>0</v>
      </c>
      <c r="D136" s="4">
        <f t="shared" si="17"/>
        <v>0</v>
      </c>
      <c r="E136" s="4">
        <f t="shared" si="18"/>
        <v>0</v>
      </c>
      <c r="F136" s="23">
        <f t="shared" si="20"/>
        <v>0</v>
      </c>
      <c r="G136" s="23">
        <f t="shared" si="19"/>
        <v>0</v>
      </c>
    </row>
    <row r="137" spans="1:7" x14ac:dyDescent="0.25">
      <c r="A137" s="5">
        <f t="shared" si="21"/>
        <v>134</v>
      </c>
      <c r="B137" s="4">
        <f t="shared" si="15"/>
        <v>0</v>
      </c>
      <c r="C137" s="4">
        <f t="shared" si="16"/>
        <v>0</v>
      </c>
      <c r="D137" s="4">
        <f t="shared" si="17"/>
        <v>0</v>
      </c>
      <c r="E137" s="4">
        <f t="shared" si="18"/>
        <v>0</v>
      </c>
      <c r="F137" s="23">
        <f t="shared" si="20"/>
        <v>0</v>
      </c>
      <c r="G137" s="23">
        <f t="shared" si="19"/>
        <v>0</v>
      </c>
    </row>
    <row r="138" spans="1:7" x14ac:dyDescent="0.25">
      <c r="A138" s="5">
        <f t="shared" si="21"/>
        <v>135</v>
      </c>
      <c r="B138" s="4">
        <f t="shared" si="15"/>
        <v>0</v>
      </c>
      <c r="C138" s="4">
        <f t="shared" si="16"/>
        <v>0</v>
      </c>
      <c r="D138" s="4">
        <f t="shared" si="17"/>
        <v>0</v>
      </c>
      <c r="E138" s="4">
        <f t="shared" si="18"/>
        <v>0</v>
      </c>
      <c r="F138" s="23">
        <f t="shared" si="20"/>
        <v>0</v>
      </c>
      <c r="G138" s="23">
        <f t="shared" si="19"/>
        <v>0</v>
      </c>
    </row>
    <row r="139" spans="1:7" x14ac:dyDescent="0.25">
      <c r="A139" s="5">
        <f t="shared" si="21"/>
        <v>136</v>
      </c>
      <c r="B139" s="4">
        <f t="shared" si="15"/>
        <v>0</v>
      </c>
      <c r="C139" s="4">
        <f t="shared" si="16"/>
        <v>0</v>
      </c>
      <c r="D139" s="4">
        <f t="shared" si="17"/>
        <v>0</v>
      </c>
      <c r="E139" s="4">
        <f t="shared" si="18"/>
        <v>0</v>
      </c>
      <c r="F139" s="23">
        <f t="shared" si="20"/>
        <v>0</v>
      </c>
      <c r="G139" s="23">
        <f t="shared" si="19"/>
        <v>0</v>
      </c>
    </row>
    <row r="140" spans="1:7" x14ac:dyDescent="0.25">
      <c r="A140" s="5">
        <f t="shared" si="21"/>
        <v>137</v>
      </c>
      <c r="B140" s="4">
        <f t="shared" si="15"/>
        <v>0</v>
      </c>
      <c r="C140" s="4">
        <f t="shared" si="16"/>
        <v>0</v>
      </c>
      <c r="D140" s="4">
        <f t="shared" si="17"/>
        <v>0</v>
      </c>
      <c r="E140" s="4">
        <f t="shared" si="18"/>
        <v>0</v>
      </c>
      <c r="F140" s="23">
        <f t="shared" si="20"/>
        <v>0</v>
      </c>
      <c r="G140" s="23">
        <f t="shared" si="19"/>
        <v>0</v>
      </c>
    </row>
    <row r="141" spans="1:7" x14ac:dyDescent="0.25">
      <c r="A141" s="5">
        <f t="shared" si="21"/>
        <v>138</v>
      </c>
      <c r="B141" s="4">
        <f t="shared" si="15"/>
        <v>0</v>
      </c>
      <c r="C141" s="4">
        <f t="shared" si="16"/>
        <v>0</v>
      </c>
      <c r="D141" s="4">
        <f t="shared" si="17"/>
        <v>0</v>
      </c>
      <c r="E141" s="4">
        <f t="shared" si="18"/>
        <v>0</v>
      </c>
      <c r="F141" s="23">
        <f t="shared" si="20"/>
        <v>0</v>
      </c>
      <c r="G141" s="23">
        <f t="shared" si="19"/>
        <v>0</v>
      </c>
    </row>
    <row r="142" spans="1:7" x14ac:dyDescent="0.25">
      <c r="A142" s="5">
        <f t="shared" si="21"/>
        <v>139</v>
      </c>
      <c r="B142" s="4">
        <f t="shared" si="15"/>
        <v>0</v>
      </c>
      <c r="C142" s="4">
        <f t="shared" si="16"/>
        <v>0</v>
      </c>
      <c r="D142" s="4">
        <f t="shared" si="17"/>
        <v>0</v>
      </c>
      <c r="E142" s="4">
        <f t="shared" si="18"/>
        <v>0</v>
      </c>
      <c r="F142" s="23">
        <f t="shared" si="20"/>
        <v>0</v>
      </c>
      <c r="G142" s="23">
        <f t="shared" si="19"/>
        <v>0</v>
      </c>
    </row>
    <row r="143" spans="1:7" x14ac:dyDescent="0.25">
      <c r="A143" s="5">
        <f t="shared" si="21"/>
        <v>140</v>
      </c>
      <c r="B143" s="4">
        <f t="shared" si="15"/>
        <v>0</v>
      </c>
      <c r="C143" s="4">
        <f t="shared" si="16"/>
        <v>0</v>
      </c>
      <c r="D143" s="4">
        <f t="shared" si="17"/>
        <v>0</v>
      </c>
      <c r="E143" s="4">
        <f t="shared" si="18"/>
        <v>0</v>
      </c>
      <c r="F143" s="23">
        <f t="shared" si="20"/>
        <v>0</v>
      </c>
      <c r="G143" s="23">
        <f t="shared" si="19"/>
        <v>0</v>
      </c>
    </row>
    <row r="144" spans="1:7" x14ac:dyDescent="0.25">
      <c r="A144" s="5">
        <f t="shared" si="21"/>
        <v>141</v>
      </c>
      <c r="B144" s="4">
        <f t="shared" si="15"/>
        <v>0</v>
      </c>
      <c r="C144" s="4">
        <f t="shared" si="16"/>
        <v>0</v>
      </c>
      <c r="D144" s="4">
        <f t="shared" si="17"/>
        <v>0</v>
      </c>
      <c r="E144" s="4">
        <f t="shared" si="18"/>
        <v>0</v>
      </c>
      <c r="F144" s="23">
        <f t="shared" si="20"/>
        <v>0</v>
      </c>
      <c r="G144" s="23">
        <f t="shared" si="19"/>
        <v>0</v>
      </c>
    </row>
    <row r="145" spans="1:7" x14ac:dyDescent="0.25">
      <c r="A145" s="5">
        <f t="shared" si="21"/>
        <v>142</v>
      </c>
      <c r="B145" s="4">
        <f t="shared" si="15"/>
        <v>0</v>
      </c>
      <c r="C145" s="4">
        <f t="shared" si="16"/>
        <v>0</v>
      </c>
      <c r="D145" s="4">
        <f t="shared" si="17"/>
        <v>0</v>
      </c>
      <c r="E145" s="4">
        <f t="shared" si="18"/>
        <v>0</v>
      </c>
      <c r="F145" s="23">
        <f t="shared" si="20"/>
        <v>0</v>
      </c>
      <c r="G145" s="23">
        <f t="shared" si="19"/>
        <v>0</v>
      </c>
    </row>
    <row r="146" spans="1:7" x14ac:dyDescent="0.25">
      <c r="A146" s="5">
        <f t="shared" si="21"/>
        <v>143</v>
      </c>
      <c r="B146" s="4">
        <f t="shared" si="15"/>
        <v>0</v>
      </c>
      <c r="C146" s="4">
        <f t="shared" si="16"/>
        <v>0</v>
      </c>
      <c r="D146" s="4">
        <f t="shared" si="17"/>
        <v>0</v>
      </c>
      <c r="E146" s="4">
        <f t="shared" si="18"/>
        <v>0</v>
      </c>
      <c r="F146" s="23">
        <f t="shared" si="20"/>
        <v>0</v>
      </c>
      <c r="G146" s="23">
        <f t="shared" si="19"/>
        <v>0</v>
      </c>
    </row>
    <row r="147" spans="1:7" x14ac:dyDescent="0.25">
      <c r="A147" s="5">
        <f t="shared" si="21"/>
        <v>144</v>
      </c>
      <c r="B147" s="4">
        <f t="shared" si="15"/>
        <v>0</v>
      </c>
      <c r="C147" s="4">
        <f t="shared" si="16"/>
        <v>0</v>
      </c>
      <c r="D147" s="4">
        <f t="shared" si="17"/>
        <v>0</v>
      </c>
      <c r="E147" s="4">
        <f t="shared" si="18"/>
        <v>0</v>
      </c>
      <c r="F147" s="23">
        <f t="shared" si="20"/>
        <v>0</v>
      </c>
      <c r="G147" s="23">
        <f t="shared" si="19"/>
        <v>0</v>
      </c>
    </row>
    <row r="148" spans="1:7" x14ac:dyDescent="0.25">
      <c r="A148" s="5">
        <f t="shared" si="21"/>
        <v>145</v>
      </c>
      <c r="B148" s="4">
        <f t="shared" si="15"/>
        <v>0</v>
      </c>
      <c r="C148" s="4">
        <f t="shared" si="16"/>
        <v>0</v>
      </c>
      <c r="D148" s="4">
        <f t="shared" si="17"/>
        <v>0</v>
      </c>
      <c r="E148" s="4">
        <f t="shared" si="18"/>
        <v>0</v>
      </c>
      <c r="F148" s="23">
        <f t="shared" si="20"/>
        <v>0</v>
      </c>
      <c r="G148" s="23">
        <f t="shared" si="19"/>
        <v>0</v>
      </c>
    </row>
    <row r="149" spans="1:7" x14ac:dyDescent="0.25">
      <c r="A149" s="5">
        <f t="shared" si="21"/>
        <v>146</v>
      </c>
      <c r="B149" s="4">
        <f t="shared" si="15"/>
        <v>0</v>
      </c>
      <c r="C149" s="4">
        <f t="shared" si="16"/>
        <v>0</v>
      </c>
      <c r="D149" s="4">
        <f t="shared" si="17"/>
        <v>0</v>
      </c>
      <c r="E149" s="4">
        <f t="shared" si="18"/>
        <v>0</v>
      </c>
      <c r="F149" s="23">
        <f t="shared" si="20"/>
        <v>0</v>
      </c>
      <c r="G149" s="23">
        <f t="shared" si="19"/>
        <v>0</v>
      </c>
    </row>
    <row r="150" spans="1:7" x14ac:dyDescent="0.25">
      <c r="A150" s="5">
        <f t="shared" si="21"/>
        <v>147</v>
      </c>
      <c r="B150" s="4">
        <f t="shared" si="15"/>
        <v>0</v>
      </c>
      <c r="C150" s="4">
        <f t="shared" si="16"/>
        <v>0</v>
      </c>
      <c r="D150" s="4">
        <f t="shared" si="17"/>
        <v>0</v>
      </c>
      <c r="E150" s="4">
        <f t="shared" si="18"/>
        <v>0</v>
      </c>
      <c r="F150" s="23">
        <f t="shared" si="20"/>
        <v>0</v>
      </c>
      <c r="G150" s="23">
        <f t="shared" si="19"/>
        <v>0</v>
      </c>
    </row>
    <row r="151" spans="1:7" x14ac:dyDescent="0.25">
      <c r="A151" s="5">
        <f t="shared" si="21"/>
        <v>148</v>
      </c>
      <c r="B151" s="4">
        <f t="shared" si="15"/>
        <v>0</v>
      </c>
      <c r="C151" s="4">
        <f t="shared" si="16"/>
        <v>0</v>
      </c>
      <c r="D151" s="4">
        <f t="shared" si="17"/>
        <v>0</v>
      </c>
      <c r="E151" s="4">
        <f t="shared" si="18"/>
        <v>0</v>
      </c>
      <c r="F151" s="23">
        <f t="shared" si="20"/>
        <v>0</v>
      </c>
      <c r="G151" s="23">
        <f t="shared" si="19"/>
        <v>0</v>
      </c>
    </row>
    <row r="152" spans="1:7" x14ac:dyDescent="0.25">
      <c r="A152" s="5">
        <f t="shared" si="21"/>
        <v>149</v>
      </c>
      <c r="B152" s="4">
        <f t="shared" si="15"/>
        <v>0</v>
      </c>
      <c r="C152" s="4">
        <f t="shared" si="16"/>
        <v>0</v>
      </c>
      <c r="D152" s="4">
        <f t="shared" si="17"/>
        <v>0</v>
      </c>
      <c r="E152" s="4">
        <f t="shared" si="18"/>
        <v>0</v>
      </c>
      <c r="F152" s="23">
        <f t="shared" si="20"/>
        <v>0</v>
      </c>
      <c r="G152" s="23">
        <f t="shared" si="19"/>
        <v>0</v>
      </c>
    </row>
    <row r="153" spans="1:7" x14ac:dyDescent="0.25">
      <c r="A153" s="5">
        <f t="shared" si="21"/>
        <v>150</v>
      </c>
      <c r="B153" s="4">
        <f t="shared" si="15"/>
        <v>0</v>
      </c>
      <c r="C153" s="4">
        <f t="shared" si="16"/>
        <v>0</v>
      </c>
      <c r="D153" s="4">
        <f t="shared" si="17"/>
        <v>0</v>
      </c>
      <c r="E153" s="4">
        <f t="shared" si="18"/>
        <v>0</v>
      </c>
      <c r="F153" s="23">
        <f t="shared" si="20"/>
        <v>0</v>
      </c>
      <c r="G153" s="23">
        <f t="shared" si="19"/>
        <v>0</v>
      </c>
    </row>
    <row r="154" spans="1:7" x14ac:dyDescent="0.25">
      <c r="A154" s="5">
        <f t="shared" si="21"/>
        <v>151</v>
      </c>
      <c r="B154" s="4">
        <f t="shared" si="15"/>
        <v>0</v>
      </c>
      <c r="C154" s="4">
        <f t="shared" si="16"/>
        <v>0</v>
      </c>
      <c r="D154" s="4">
        <f t="shared" si="17"/>
        <v>0</v>
      </c>
      <c r="E154" s="4">
        <f t="shared" si="18"/>
        <v>0</v>
      </c>
      <c r="F154" s="23">
        <f t="shared" si="20"/>
        <v>0</v>
      </c>
      <c r="G154" s="23">
        <f t="shared" si="19"/>
        <v>0</v>
      </c>
    </row>
    <row r="155" spans="1:7" x14ac:dyDescent="0.25">
      <c r="A155" s="5">
        <f t="shared" si="21"/>
        <v>152</v>
      </c>
      <c r="B155" s="4">
        <f t="shared" si="15"/>
        <v>0</v>
      </c>
      <c r="C155" s="4">
        <f t="shared" si="16"/>
        <v>0</v>
      </c>
      <c r="D155" s="4">
        <f t="shared" si="17"/>
        <v>0</v>
      </c>
      <c r="E155" s="4">
        <f t="shared" si="18"/>
        <v>0</v>
      </c>
      <c r="F155" s="23">
        <f t="shared" si="20"/>
        <v>0</v>
      </c>
      <c r="G155" s="23">
        <f t="shared" si="19"/>
        <v>0</v>
      </c>
    </row>
    <row r="156" spans="1:7" x14ac:dyDescent="0.25">
      <c r="A156" s="5">
        <f t="shared" si="21"/>
        <v>153</v>
      </c>
      <c r="B156" s="4">
        <f t="shared" si="15"/>
        <v>0</v>
      </c>
      <c r="C156" s="4">
        <f t="shared" si="16"/>
        <v>0</v>
      </c>
      <c r="D156" s="4">
        <f t="shared" si="17"/>
        <v>0</v>
      </c>
      <c r="E156" s="4">
        <f t="shared" si="18"/>
        <v>0</v>
      </c>
      <c r="F156" s="23">
        <f t="shared" si="20"/>
        <v>0</v>
      </c>
      <c r="G156" s="23">
        <f t="shared" si="19"/>
        <v>0</v>
      </c>
    </row>
    <row r="157" spans="1:7" x14ac:dyDescent="0.25">
      <c r="A157" s="5">
        <f t="shared" si="21"/>
        <v>154</v>
      </c>
      <c r="B157" s="4">
        <f t="shared" si="15"/>
        <v>0</v>
      </c>
      <c r="C157" s="4">
        <f t="shared" si="16"/>
        <v>0</v>
      </c>
      <c r="D157" s="4">
        <f t="shared" si="17"/>
        <v>0</v>
      </c>
      <c r="E157" s="4">
        <f t="shared" si="18"/>
        <v>0</v>
      </c>
      <c r="F157" s="23">
        <f t="shared" si="20"/>
        <v>0</v>
      </c>
      <c r="G157" s="23">
        <f t="shared" si="19"/>
        <v>0</v>
      </c>
    </row>
    <row r="158" spans="1:7" x14ac:dyDescent="0.25">
      <c r="A158" s="5">
        <f t="shared" si="21"/>
        <v>155</v>
      </c>
      <c r="B158" s="4">
        <f t="shared" si="15"/>
        <v>0</v>
      </c>
      <c r="C158" s="4">
        <f t="shared" si="16"/>
        <v>0</v>
      </c>
      <c r="D158" s="4">
        <f t="shared" si="17"/>
        <v>0</v>
      </c>
      <c r="E158" s="4">
        <f t="shared" si="18"/>
        <v>0</v>
      </c>
      <c r="F158" s="23">
        <f t="shared" si="20"/>
        <v>0</v>
      </c>
      <c r="G158" s="23">
        <f t="shared" si="19"/>
        <v>0</v>
      </c>
    </row>
    <row r="159" spans="1:7" x14ac:dyDescent="0.25">
      <c r="A159" s="5">
        <f t="shared" si="21"/>
        <v>156</v>
      </c>
      <c r="B159" s="4">
        <f t="shared" si="15"/>
        <v>0</v>
      </c>
      <c r="C159" s="4">
        <f t="shared" si="16"/>
        <v>0</v>
      </c>
      <c r="D159" s="4">
        <f t="shared" si="17"/>
        <v>0</v>
      </c>
      <c r="E159" s="4">
        <f t="shared" si="18"/>
        <v>0</v>
      </c>
      <c r="F159" s="23">
        <f t="shared" si="20"/>
        <v>0</v>
      </c>
      <c r="G159" s="23">
        <f t="shared" si="19"/>
        <v>0</v>
      </c>
    </row>
    <row r="160" spans="1:7" x14ac:dyDescent="0.25">
      <c r="A160" s="5">
        <f t="shared" si="21"/>
        <v>157</v>
      </c>
      <c r="B160" s="4">
        <f t="shared" si="15"/>
        <v>0</v>
      </c>
      <c r="C160" s="4">
        <f t="shared" si="16"/>
        <v>0</v>
      </c>
      <c r="D160" s="4">
        <f t="shared" si="17"/>
        <v>0</v>
      </c>
      <c r="E160" s="4">
        <f t="shared" si="18"/>
        <v>0</v>
      </c>
      <c r="F160" s="23">
        <f t="shared" si="20"/>
        <v>0</v>
      </c>
      <c r="G160" s="23">
        <f t="shared" si="19"/>
        <v>0</v>
      </c>
    </row>
    <row r="161" spans="1:7" x14ac:dyDescent="0.25">
      <c r="A161" s="5">
        <f t="shared" si="21"/>
        <v>158</v>
      </c>
      <c r="B161" s="4">
        <f t="shared" si="15"/>
        <v>0</v>
      </c>
      <c r="C161" s="4">
        <f t="shared" si="16"/>
        <v>0</v>
      </c>
      <c r="D161" s="4">
        <f t="shared" si="17"/>
        <v>0</v>
      </c>
      <c r="E161" s="4">
        <f t="shared" si="18"/>
        <v>0</v>
      </c>
      <c r="F161" s="23">
        <f t="shared" si="20"/>
        <v>0</v>
      </c>
      <c r="G161" s="23">
        <f t="shared" si="19"/>
        <v>0</v>
      </c>
    </row>
    <row r="162" spans="1:7" x14ac:dyDescent="0.25">
      <c r="A162" s="5">
        <f t="shared" si="21"/>
        <v>159</v>
      </c>
      <c r="B162" s="4">
        <f t="shared" si="15"/>
        <v>0</v>
      </c>
      <c r="C162" s="4">
        <f t="shared" si="16"/>
        <v>0</v>
      </c>
      <c r="D162" s="4">
        <f t="shared" si="17"/>
        <v>0</v>
      </c>
      <c r="E162" s="4">
        <f t="shared" si="18"/>
        <v>0</v>
      </c>
      <c r="F162" s="23">
        <f t="shared" si="20"/>
        <v>0</v>
      </c>
      <c r="G162" s="23">
        <f t="shared" si="19"/>
        <v>0</v>
      </c>
    </row>
    <row r="163" spans="1:7" x14ac:dyDescent="0.25">
      <c r="A163" s="5">
        <f t="shared" si="21"/>
        <v>160</v>
      </c>
      <c r="B163" s="4">
        <f t="shared" si="15"/>
        <v>0</v>
      </c>
      <c r="C163" s="4">
        <f t="shared" si="16"/>
        <v>0</v>
      </c>
      <c r="D163" s="4">
        <f t="shared" si="17"/>
        <v>0</v>
      </c>
      <c r="E163" s="4">
        <f t="shared" si="18"/>
        <v>0</v>
      </c>
      <c r="F163" s="23">
        <f t="shared" si="20"/>
        <v>0</v>
      </c>
      <c r="G163" s="23">
        <f t="shared" si="19"/>
        <v>0</v>
      </c>
    </row>
    <row r="164" spans="1:7" x14ac:dyDescent="0.25">
      <c r="A164" s="5">
        <f t="shared" si="21"/>
        <v>161</v>
      </c>
      <c r="B164" s="4">
        <f t="shared" si="15"/>
        <v>0</v>
      </c>
      <c r="C164" s="4">
        <f t="shared" si="16"/>
        <v>0</v>
      </c>
      <c r="D164" s="4">
        <f t="shared" si="17"/>
        <v>0</v>
      </c>
      <c r="E164" s="4">
        <f t="shared" si="18"/>
        <v>0</v>
      </c>
      <c r="F164" s="23">
        <f t="shared" si="20"/>
        <v>0</v>
      </c>
      <c r="G164" s="23">
        <f t="shared" si="19"/>
        <v>0</v>
      </c>
    </row>
    <row r="165" spans="1:7" x14ac:dyDescent="0.25">
      <c r="A165" s="5">
        <f t="shared" si="21"/>
        <v>162</v>
      </c>
      <c r="B165" s="4">
        <f t="shared" si="15"/>
        <v>0</v>
      </c>
      <c r="C165" s="4">
        <f t="shared" si="16"/>
        <v>0</v>
      </c>
      <c r="D165" s="4">
        <f t="shared" si="17"/>
        <v>0</v>
      </c>
      <c r="E165" s="4">
        <f t="shared" si="18"/>
        <v>0</v>
      </c>
      <c r="F165" s="23">
        <f t="shared" si="20"/>
        <v>0</v>
      </c>
      <c r="G165" s="23">
        <f t="shared" si="19"/>
        <v>0</v>
      </c>
    </row>
    <row r="166" spans="1:7" x14ac:dyDescent="0.25">
      <c r="A166" s="5">
        <f t="shared" si="21"/>
        <v>163</v>
      </c>
      <c r="B166" s="4">
        <f t="shared" si="15"/>
        <v>0</v>
      </c>
      <c r="C166" s="4">
        <f t="shared" si="16"/>
        <v>0</v>
      </c>
      <c r="D166" s="4">
        <f t="shared" si="17"/>
        <v>0</v>
      </c>
      <c r="E166" s="4">
        <f t="shared" si="18"/>
        <v>0</v>
      </c>
      <c r="F166" s="23">
        <f t="shared" si="20"/>
        <v>0</v>
      </c>
      <c r="G166" s="23">
        <f t="shared" si="19"/>
        <v>0</v>
      </c>
    </row>
    <row r="167" spans="1:7" x14ac:dyDescent="0.25">
      <c r="A167" s="5">
        <f t="shared" si="21"/>
        <v>164</v>
      </c>
      <c r="B167" s="4">
        <f t="shared" si="15"/>
        <v>0</v>
      </c>
      <c r="C167" s="4">
        <f t="shared" si="16"/>
        <v>0</v>
      </c>
      <c r="D167" s="4">
        <f t="shared" si="17"/>
        <v>0</v>
      </c>
      <c r="E167" s="4">
        <f t="shared" si="18"/>
        <v>0</v>
      </c>
      <c r="F167" s="23">
        <f t="shared" si="20"/>
        <v>0</v>
      </c>
      <c r="G167" s="23">
        <f t="shared" si="19"/>
        <v>0</v>
      </c>
    </row>
    <row r="168" spans="1:7" x14ac:dyDescent="0.25">
      <c r="A168" s="5">
        <f t="shared" si="21"/>
        <v>165</v>
      </c>
      <c r="B168" s="4">
        <f t="shared" si="15"/>
        <v>0</v>
      </c>
      <c r="C168" s="4">
        <f t="shared" si="16"/>
        <v>0</v>
      </c>
      <c r="D168" s="4">
        <f t="shared" si="17"/>
        <v>0</v>
      </c>
      <c r="E168" s="4">
        <f t="shared" si="18"/>
        <v>0</v>
      </c>
      <c r="F168" s="23">
        <f t="shared" si="20"/>
        <v>0</v>
      </c>
      <c r="G168" s="23">
        <f t="shared" si="19"/>
        <v>0</v>
      </c>
    </row>
    <row r="169" spans="1:7" x14ac:dyDescent="0.25">
      <c r="A169" s="5">
        <f t="shared" si="21"/>
        <v>166</v>
      </c>
      <c r="B169" s="4">
        <f t="shared" si="15"/>
        <v>0</v>
      </c>
      <c r="C169" s="4">
        <f t="shared" si="16"/>
        <v>0</v>
      </c>
      <c r="D169" s="4">
        <f t="shared" si="17"/>
        <v>0</v>
      </c>
      <c r="E169" s="4">
        <f t="shared" si="18"/>
        <v>0</v>
      </c>
      <c r="F169" s="23">
        <f t="shared" si="20"/>
        <v>0</v>
      </c>
      <c r="G169" s="23">
        <f t="shared" si="19"/>
        <v>0</v>
      </c>
    </row>
    <row r="170" spans="1:7" x14ac:dyDescent="0.25">
      <c r="A170" s="5">
        <f t="shared" si="21"/>
        <v>167</v>
      </c>
      <c r="B170" s="4">
        <f t="shared" si="15"/>
        <v>0</v>
      </c>
      <c r="C170" s="4">
        <f t="shared" si="16"/>
        <v>0</v>
      </c>
      <c r="D170" s="4">
        <f t="shared" si="17"/>
        <v>0</v>
      </c>
      <c r="E170" s="4">
        <f t="shared" si="18"/>
        <v>0</v>
      </c>
      <c r="F170" s="23">
        <f t="shared" si="20"/>
        <v>0</v>
      </c>
      <c r="G170" s="23">
        <f t="shared" si="19"/>
        <v>0</v>
      </c>
    </row>
    <row r="171" spans="1:7" x14ac:dyDescent="0.25">
      <c r="A171" s="5">
        <f t="shared" si="21"/>
        <v>168</v>
      </c>
      <c r="B171" s="4">
        <f t="shared" si="15"/>
        <v>0</v>
      </c>
      <c r="C171" s="4">
        <f t="shared" si="16"/>
        <v>0</v>
      </c>
      <c r="D171" s="4">
        <f t="shared" si="17"/>
        <v>0</v>
      </c>
      <c r="E171" s="4">
        <f t="shared" si="18"/>
        <v>0</v>
      </c>
      <c r="F171" s="23">
        <f t="shared" si="20"/>
        <v>0</v>
      </c>
      <c r="G171" s="23">
        <f t="shared" si="19"/>
        <v>0</v>
      </c>
    </row>
    <row r="172" spans="1:7" x14ac:dyDescent="0.25">
      <c r="A172" s="5">
        <f t="shared" si="21"/>
        <v>169</v>
      </c>
      <c r="B172" s="4">
        <f t="shared" si="15"/>
        <v>0</v>
      </c>
      <c r="C172" s="4">
        <f t="shared" si="16"/>
        <v>0</v>
      </c>
      <c r="D172" s="4">
        <f t="shared" si="17"/>
        <v>0</v>
      </c>
      <c r="E172" s="4">
        <f t="shared" si="18"/>
        <v>0</v>
      </c>
      <c r="F172" s="23">
        <f t="shared" si="20"/>
        <v>0</v>
      </c>
      <c r="G172" s="23">
        <f t="shared" si="19"/>
        <v>0</v>
      </c>
    </row>
    <row r="173" spans="1:7" x14ac:dyDescent="0.25">
      <c r="A173" s="5">
        <f t="shared" si="21"/>
        <v>170</v>
      </c>
      <c r="B173" s="4">
        <f t="shared" si="15"/>
        <v>0</v>
      </c>
      <c r="C173" s="4">
        <f t="shared" si="16"/>
        <v>0</v>
      </c>
      <c r="D173" s="4">
        <f t="shared" si="17"/>
        <v>0</v>
      </c>
      <c r="E173" s="4">
        <f t="shared" si="18"/>
        <v>0</v>
      </c>
      <c r="F173" s="23">
        <f t="shared" si="20"/>
        <v>0</v>
      </c>
      <c r="G173" s="23">
        <f t="shared" si="19"/>
        <v>0</v>
      </c>
    </row>
    <row r="174" spans="1:7" x14ac:dyDescent="0.25">
      <c r="A174" s="5">
        <f t="shared" si="21"/>
        <v>171</v>
      </c>
      <c r="B174" s="4">
        <f t="shared" si="15"/>
        <v>0</v>
      </c>
      <c r="C174" s="4">
        <f t="shared" si="16"/>
        <v>0</v>
      </c>
      <c r="D174" s="4">
        <f t="shared" si="17"/>
        <v>0</v>
      </c>
      <c r="E174" s="4">
        <f t="shared" si="18"/>
        <v>0</v>
      </c>
      <c r="F174" s="23">
        <f t="shared" si="20"/>
        <v>0</v>
      </c>
      <c r="G174" s="23">
        <f t="shared" si="19"/>
        <v>0</v>
      </c>
    </row>
    <row r="175" spans="1:7" x14ac:dyDescent="0.25">
      <c r="A175" s="5">
        <f t="shared" si="21"/>
        <v>172</v>
      </c>
      <c r="B175" s="4">
        <f t="shared" si="15"/>
        <v>0</v>
      </c>
      <c r="C175" s="4">
        <f t="shared" si="16"/>
        <v>0</v>
      </c>
      <c r="D175" s="4">
        <f t="shared" si="17"/>
        <v>0</v>
      </c>
      <c r="E175" s="4">
        <f t="shared" si="18"/>
        <v>0</v>
      </c>
      <c r="F175" s="23">
        <f t="shared" si="20"/>
        <v>0</v>
      </c>
      <c r="G175" s="23">
        <f t="shared" si="19"/>
        <v>0</v>
      </c>
    </row>
    <row r="176" spans="1:7" x14ac:dyDescent="0.25">
      <c r="A176" s="5">
        <f t="shared" si="21"/>
        <v>173</v>
      </c>
      <c r="B176" s="4">
        <f t="shared" si="15"/>
        <v>0</v>
      </c>
      <c r="C176" s="4">
        <f t="shared" si="16"/>
        <v>0</v>
      </c>
      <c r="D176" s="4">
        <f t="shared" si="17"/>
        <v>0</v>
      </c>
      <c r="E176" s="4">
        <f t="shared" si="18"/>
        <v>0</v>
      </c>
      <c r="F176" s="23">
        <f t="shared" si="20"/>
        <v>0</v>
      </c>
      <c r="G176" s="23">
        <f t="shared" si="19"/>
        <v>0</v>
      </c>
    </row>
    <row r="177" spans="1:7" x14ac:dyDescent="0.25">
      <c r="A177" s="5">
        <f t="shared" si="21"/>
        <v>174</v>
      </c>
      <c r="B177" s="4">
        <f t="shared" si="15"/>
        <v>0</v>
      </c>
      <c r="C177" s="4">
        <f t="shared" si="16"/>
        <v>0</v>
      </c>
      <c r="D177" s="4">
        <f t="shared" si="17"/>
        <v>0</v>
      </c>
      <c r="E177" s="4">
        <f t="shared" si="18"/>
        <v>0</v>
      </c>
      <c r="F177" s="23">
        <f t="shared" si="20"/>
        <v>0</v>
      </c>
      <c r="G177" s="23">
        <f t="shared" si="19"/>
        <v>0</v>
      </c>
    </row>
    <row r="178" spans="1:7" x14ac:dyDescent="0.25">
      <c r="A178" s="5">
        <f t="shared" si="21"/>
        <v>175</v>
      </c>
      <c r="B178" s="4">
        <f t="shared" si="15"/>
        <v>0</v>
      </c>
      <c r="C178" s="4">
        <f t="shared" si="16"/>
        <v>0</v>
      </c>
      <c r="D178" s="4">
        <f t="shared" si="17"/>
        <v>0</v>
      </c>
      <c r="E178" s="4">
        <f t="shared" si="18"/>
        <v>0</v>
      </c>
      <c r="F178" s="23">
        <f t="shared" si="20"/>
        <v>0</v>
      </c>
      <c r="G178" s="23">
        <f t="shared" si="19"/>
        <v>0</v>
      </c>
    </row>
    <row r="179" spans="1:7" x14ac:dyDescent="0.25">
      <c r="A179" s="5">
        <f t="shared" si="21"/>
        <v>176</v>
      </c>
      <c r="B179" s="4">
        <f t="shared" si="15"/>
        <v>0</v>
      </c>
      <c r="C179" s="4">
        <f t="shared" si="16"/>
        <v>0</v>
      </c>
      <c r="D179" s="4">
        <f t="shared" si="17"/>
        <v>0</v>
      </c>
      <c r="E179" s="4">
        <f t="shared" si="18"/>
        <v>0</v>
      </c>
      <c r="F179" s="23">
        <f t="shared" si="20"/>
        <v>0</v>
      </c>
      <c r="G179" s="23">
        <f t="shared" si="19"/>
        <v>0</v>
      </c>
    </row>
    <row r="180" spans="1:7" x14ac:dyDescent="0.25">
      <c r="A180" s="5">
        <f t="shared" si="21"/>
        <v>177</v>
      </c>
      <c r="B180" s="4">
        <f t="shared" si="15"/>
        <v>0</v>
      </c>
      <c r="C180" s="4">
        <f t="shared" si="16"/>
        <v>0</v>
      </c>
      <c r="D180" s="4">
        <f t="shared" si="17"/>
        <v>0</v>
      </c>
      <c r="E180" s="4">
        <f t="shared" si="18"/>
        <v>0</v>
      </c>
      <c r="F180" s="23">
        <f t="shared" si="20"/>
        <v>0</v>
      </c>
      <c r="G180" s="23">
        <f t="shared" si="19"/>
        <v>0</v>
      </c>
    </row>
    <row r="181" spans="1:7" x14ac:dyDescent="0.25">
      <c r="A181" s="5">
        <f t="shared" si="21"/>
        <v>178</v>
      </c>
      <c r="B181" s="4">
        <f t="shared" si="15"/>
        <v>0</v>
      </c>
      <c r="C181" s="4">
        <f t="shared" si="16"/>
        <v>0</v>
      </c>
      <c r="D181" s="4">
        <f t="shared" si="17"/>
        <v>0</v>
      </c>
      <c r="E181" s="4">
        <f t="shared" si="18"/>
        <v>0</v>
      </c>
      <c r="F181" s="23">
        <f t="shared" si="20"/>
        <v>0</v>
      </c>
      <c r="G181" s="23">
        <f t="shared" si="19"/>
        <v>0</v>
      </c>
    </row>
    <row r="182" spans="1:7" x14ac:dyDescent="0.25">
      <c r="A182" s="5">
        <f t="shared" si="21"/>
        <v>179</v>
      </c>
      <c r="B182" s="4">
        <f t="shared" si="15"/>
        <v>0</v>
      </c>
      <c r="C182" s="4">
        <f t="shared" si="16"/>
        <v>0</v>
      </c>
      <c r="D182" s="4">
        <f t="shared" si="17"/>
        <v>0</v>
      </c>
      <c r="E182" s="4">
        <f t="shared" si="18"/>
        <v>0</v>
      </c>
      <c r="F182" s="23">
        <f t="shared" si="20"/>
        <v>0</v>
      </c>
      <c r="G182" s="23">
        <f t="shared" si="19"/>
        <v>0</v>
      </c>
    </row>
    <row r="183" spans="1:7" x14ac:dyDescent="0.25">
      <c r="A183" s="5">
        <f t="shared" si="21"/>
        <v>180</v>
      </c>
      <c r="B183" s="4">
        <f t="shared" si="15"/>
        <v>0</v>
      </c>
      <c r="C183" s="4">
        <f t="shared" si="16"/>
        <v>0</v>
      </c>
      <c r="D183" s="4">
        <f t="shared" si="17"/>
        <v>0</v>
      </c>
      <c r="E183" s="4">
        <f t="shared" si="18"/>
        <v>0</v>
      </c>
      <c r="F183" s="23">
        <f t="shared" si="20"/>
        <v>0</v>
      </c>
      <c r="G183" s="23">
        <f t="shared" si="19"/>
        <v>0</v>
      </c>
    </row>
    <row r="184" spans="1:7" x14ac:dyDescent="0.25">
      <c r="A184" s="5">
        <f t="shared" si="21"/>
        <v>181</v>
      </c>
      <c r="B184" s="4">
        <f t="shared" si="15"/>
        <v>0</v>
      </c>
      <c r="C184" s="4">
        <f t="shared" si="16"/>
        <v>0</v>
      </c>
      <c r="D184" s="4">
        <f t="shared" si="17"/>
        <v>0</v>
      </c>
      <c r="E184" s="4">
        <f t="shared" si="18"/>
        <v>0</v>
      </c>
      <c r="F184" s="23">
        <f t="shared" si="20"/>
        <v>0</v>
      </c>
      <c r="G184" s="23">
        <f t="shared" si="19"/>
        <v>0</v>
      </c>
    </row>
    <row r="185" spans="1:7" x14ac:dyDescent="0.25">
      <c r="A185" s="5">
        <f t="shared" si="21"/>
        <v>182</v>
      </c>
      <c r="B185" s="4">
        <f t="shared" si="15"/>
        <v>0</v>
      </c>
      <c r="C185" s="4">
        <f t="shared" si="16"/>
        <v>0</v>
      </c>
      <c r="D185" s="4">
        <f t="shared" si="17"/>
        <v>0</v>
      </c>
      <c r="E185" s="4">
        <f t="shared" si="18"/>
        <v>0</v>
      </c>
      <c r="F185" s="23">
        <f t="shared" si="20"/>
        <v>0</v>
      </c>
      <c r="G185" s="23">
        <f t="shared" si="19"/>
        <v>0</v>
      </c>
    </row>
    <row r="186" spans="1:7" x14ac:dyDescent="0.25">
      <c r="A186" s="5">
        <f t="shared" si="21"/>
        <v>183</v>
      </c>
      <c r="B186" s="4">
        <f t="shared" si="15"/>
        <v>0</v>
      </c>
      <c r="C186" s="4">
        <f t="shared" si="16"/>
        <v>0</v>
      </c>
      <c r="D186" s="4">
        <f t="shared" si="17"/>
        <v>0</v>
      </c>
      <c r="E186" s="4">
        <f t="shared" si="18"/>
        <v>0</v>
      </c>
      <c r="F186" s="23">
        <f t="shared" si="20"/>
        <v>0</v>
      </c>
      <c r="G186" s="23">
        <f t="shared" si="19"/>
        <v>0</v>
      </c>
    </row>
    <row r="187" spans="1:7" x14ac:dyDescent="0.25">
      <c r="A187" s="5">
        <f t="shared" si="21"/>
        <v>184</v>
      </c>
      <c r="B187" s="4">
        <f t="shared" si="15"/>
        <v>0</v>
      </c>
      <c r="C187" s="4">
        <f t="shared" si="16"/>
        <v>0</v>
      </c>
      <c r="D187" s="4">
        <f t="shared" si="17"/>
        <v>0</v>
      </c>
      <c r="E187" s="4">
        <f t="shared" si="18"/>
        <v>0</v>
      </c>
      <c r="F187" s="23">
        <f t="shared" si="20"/>
        <v>0</v>
      </c>
      <c r="G187" s="23">
        <f t="shared" si="19"/>
        <v>0</v>
      </c>
    </row>
    <row r="188" spans="1:7" x14ac:dyDescent="0.25">
      <c r="A188" s="5">
        <f t="shared" si="21"/>
        <v>185</v>
      </c>
      <c r="B188" s="4">
        <f t="shared" si="15"/>
        <v>0</v>
      </c>
      <c r="C188" s="4">
        <f t="shared" si="16"/>
        <v>0</v>
      </c>
      <c r="D188" s="4">
        <f t="shared" si="17"/>
        <v>0</v>
      </c>
      <c r="E188" s="4">
        <f t="shared" si="18"/>
        <v>0</v>
      </c>
      <c r="F188" s="23">
        <f t="shared" si="20"/>
        <v>0</v>
      </c>
      <c r="G188" s="23">
        <f t="shared" si="19"/>
        <v>0</v>
      </c>
    </row>
    <row r="189" spans="1:7" x14ac:dyDescent="0.25">
      <c r="A189" s="5">
        <f t="shared" si="21"/>
        <v>186</v>
      </c>
      <c r="B189" s="4">
        <f t="shared" si="15"/>
        <v>0</v>
      </c>
      <c r="C189" s="4">
        <f t="shared" si="16"/>
        <v>0</v>
      </c>
      <c r="D189" s="4">
        <f t="shared" si="17"/>
        <v>0</v>
      </c>
      <c r="E189" s="4">
        <f t="shared" si="18"/>
        <v>0</v>
      </c>
      <c r="F189" s="23">
        <f t="shared" si="20"/>
        <v>0</v>
      </c>
      <c r="G189" s="23">
        <f t="shared" si="19"/>
        <v>0</v>
      </c>
    </row>
    <row r="190" spans="1:7" x14ac:dyDescent="0.25">
      <c r="A190" s="5">
        <f t="shared" si="21"/>
        <v>187</v>
      </c>
      <c r="B190" s="4">
        <f t="shared" si="15"/>
        <v>0</v>
      </c>
      <c r="C190" s="4">
        <f t="shared" si="16"/>
        <v>0</v>
      </c>
      <c r="D190" s="4">
        <f t="shared" si="17"/>
        <v>0</v>
      </c>
      <c r="E190" s="4">
        <f t="shared" si="18"/>
        <v>0</v>
      </c>
      <c r="F190" s="23">
        <f t="shared" si="20"/>
        <v>0</v>
      </c>
      <c r="G190" s="23">
        <f t="shared" si="19"/>
        <v>0</v>
      </c>
    </row>
    <row r="191" spans="1:7" x14ac:dyDescent="0.25">
      <c r="A191" s="5">
        <f t="shared" si="21"/>
        <v>188</v>
      </c>
      <c r="B191" s="4">
        <f t="shared" si="15"/>
        <v>0</v>
      </c>
      <c r="C191" s="4">
        <f t="shared" si="16"/>
        <v>0</v>
      </c>
      <c r="D191" s="4">
        <f t="shared" si="17"/>
        <v>0</v>
      </c>
      <c r="E191" s="4">
        <f t="shared" si="18"/>
        <v>0</v>
      </c>
      <c r="F191" s="23">
        <f t="shared" si="20"/>
        <v>0</v>
      </c>
      <c r="G191" s="23">
        <f t="shared" si="19"/>
        <v>0</v>
      </c>
    </row>
    <row r="192" spans="1:7" x14ac:dyDescent="0.25">
      <c r="A192" s="5">
        <f t="shared" si="21"/>
        <v>189</v>
      </c>
      <c r="B192" s="4">
        <f t="shared" si="15"/>
        <v>0</v>
      </c>
      <c r="C192" s="4">
        <f t="shared" si="16"/>
        <v>0</v>
      </c>
      <c r="D192" s="4">
        <f t="shared" si="17"/>
        <v>0</v>
      </c>
      <c r="E192" s="4">
        <f t="shared" si="18"/>
        <v>0</v>
      </c>
      <c r="F192" s="23">
        <f t="shared" si="20"/>
        <v>0</v>
      </c>
      <c r="G192" s="23">
        <f t="shared" si="19"/>
        <v>0</v>
      </c>
    </row>
    <row r="193" spans="1:7" x14ac:dyDescent="0.25">
      <c r="A193" s="5">
        <f t="shared" si="21"/>
        <v>190</v>
      </c>
      <c r="B193" s="4">
        <f t="shared" si="15"/>
        <v>0</v>
      </c>
      <c r="C193" s="4">
        <f t="shared" si="16"/>
        <v>0</v>
      </c>
      <c r="D193" s="4">
        <f t="shared" si="17"/>
        <v>0</v>
      </c>
      <c r="E193" s="4">
        <f t="shared" si="18"/>
        <v>0</v>
      </c>
      <c r="F193" s="23">
        <f t="shared" si="20"/>
        <v>0</v>
      </c>
      <c r="G193" s="23">
        <f t="shared" si="19"/>
        <v>0</v>
      </c>
    </row>
    <row r="194" spans="1:7" x14ac:dyDescent="0.25">
      <c r="A194" s="5">
        <f t="shared" si="21"/>
        <v>191</v>
      </c>
      <c r="B194" s="4">
        <f t="shared" si="15"/>
        <v>0</v>
      </c>
      <c r="C194" s="4">
        <f t="shared" si="16"/>
        <v>0</v>
      </c>
      <c r="D194" s="4">
        <f t="shared" si="17"/>
        <v>0</v>
      </c>
      <c r="E194" s="4">
        <f t="shared" si="18"/>
        <v>0</v>
      </c>
      <c r="F194" s="23">
        <f t="shared" si="20"/>
        <v>0</v>
      </c>
      <c r="G194" s="23">
        <f t="shared" si="19"/>
        <v>0</v>
      </c>
    </row>
    <row r="195" spans="1:7" x14ac:dyDescent="0.25">
      <c r="A195" s="5">
        <f t="shared" si="21"/>
        <v>192</v>
      </c>
      <c r="B195" s="4">
        <f t="shared" si="15"/>
        <v>0</v>
      </c>
      <c r="C195" s="4">
        <f t="shared" si="16"/>
        <v>0</v>
      </c>
      <c r="D195" s="4">
        <f t="shared" si="17"/>
        <v>0</v>
      </c>
      <c r="E195" s="4">
        <f t="shared" si="18"/>
        <v>0</v>
      </c>
      <c r="F195" s="23">
        <f t="shared" si="20"/>
        <v>0</v>
      </c>
      <c r="G195" s="23">
        <f t="shared" si="19"/>
        <v>0</v>
      </c>
    </row>
    <row r="196" spans="1:7" x14ac:dyDescent="0.25">
      <c r="A196" s="5">
        <f t="shared" si="21"/>
        <v>193</v>
      </c>
      <c r="B196" s="4">
        <f t="shared" ref="B196:B228" si="22">H196+L196+P196+T196+X196+AB196-AF196</f>
        <v>0</v>
      </c>
      <c r="C196" s="4">
        <f t="shared" ref="C196:C228" si="23">I196+M196+Q196+U196+Y196+AC196-AG196</f>
        <v>0</v>
      </c>
      <c r="D196" s="4">
        <f t="shared" ref="D196:D228" si="24">J196+N196+R196+V196+Z196+AD196-AH196</f>
        <v>0</v>
      </c>
      <c r="E196" s="4">
        <f t="shared" ref="E196:E228" si="25">K196+O196+S196+W196+AA196+AE196-AI196</f>
        <v>0</v>
      </c>
      <c r="F196" s="23">
        <f t="shared" si="20"/>
        <v>0</v>
      </c>
      <c r="G196" s="23">
        <f t="shared" ref="G196:G227" si="26">IFERROR(100*AF196*$AG$3/(AG196*$AF$3),0)</f>
        <v>0</v>
      </c>
    </row>
    <row r="197" spans="1:7" x14ac:dyDescent="0.25">
      <c r="A197" s="5">
        <f t="shared" si="21"/>
        <v>194</v>
      </c>
      <c r="B197" s="4">
        <f t="shared" si="22"/>
        <v>0</v>
      </c>
      <c r="C197" s="4">
        <f t="shared" si="23"/>
        <v>0</v>
      </c>
      <c r="D197" s="4">
        <f t="shared" si="24"/>
        <v>0</v>
      </c>
      <c r="E197" s="4">
        <f t="shared" si="25"/>
        <v>0</v>
      </c>
      <c r="F197" s="23">
        <f t="shared" ref="F197:F227" si="27">IFERROR(100*H197*$I$3/(I197*$H$3),0)</f>
        <v>0</v>
      </c>
      <c r="G197" s="23">
        <f t="shared" si="26"/>
        <v>0</v>
      </c>
    </row>
    <row r="198" spans="1:7" x14ac:dyDescent="0.25">
      <c r="A198" s="5">
        <f t="shared" si="21"/>
        <v>195</v>
      </c>
      <c r="B198" s="4">
        <f t="shared" si="22"/>
        <v>0</v>
      </c>
      <c r="C198" s="4">
        <f t="shared" si="23"/>
        <v>0</v>
      </c>
      <c r="D198" s="4">
        <f t="shared" si="24"/>
        <v>0</v>
      </c>
      <c r="E198" s="4">
        <f t="shared" si="25"/>
        <v>0</v>
      </c>
      <c r="F198" s="23">
        <f t="shared" si="27"/>
        <v>0</v>
      </c>
      <c r="G198" s="23">
        <f t="shared" si="26"/>
        <v>0</v>
      </c>
    </row>
    <row r="199" spans="1:7" x14ac:dyDescent="0.25">
      <c r="A199" s="5">
        <f t="shared" si="21"/>
        <v>196</v>
      </c>
      <c r="B199" s="4">
        <f t="shared" si="22"/>
        <v>0</v>
      </c>
      <c r="C199" s="4">
        <f t="shared" si="23"/>
        <v>0</v>
      </c>
      <c r="D199" s="4">
        <f t="shared" si="24"/>
        <v>0</v>
      </c>
      <c r="E199" s="4">
        <f t="shared" si="25"/>
        <v>0</v>
      </c>
      <c r="F199" s="23">
        <f t="shared" si="27"/>
        <v>0</v>
      </c>
      <c r="G199" s="23">
        <f t="shared" si="26"/>
        <v>0</v>
      </c>
    </row>
    <row r="200" spans="1:7" x14ac:dyDescent="0.25">
      <c r="A200" s="5">
        <f t="shared" ref="A200:A227" si="28">A199+1</f>
        <v>197</v>
      </c>
      <c r="B200" s="4">
        <f t="shared" si="22"/>
        <v>0</v>
      </c>
      <c r="C200" s="4">
        <f t="shared" si="23"/>
        <v>0</v>
      </c>
      <c r="D200" s="4">
        <f t="shared" si="24"/>
        <v>0</v>
      </c>
      <c r="E200" s="4">
        <f t="shared" si="25"/>
        <v>0</v>
      </c>
      <c r="F200" s="23">
        <f t="shared" si="27"/>
        <v>0</v>
      </c>
      <c r="G200" s="23">
        <f t="shared" si="26"/>
        <v>0</v>
      </c>
    </row>
    <row r="201" spans="1:7" x14ac:dyDescent="0.25">
      <c r="A201" s="5">
        <f t="shared" si="28"/>
        <v>198</v>
      </c>
      <c r="B201" s="4">
        <f t="shared" si="22"/>
        <v>0</v>
      </c>
      <c r="C201" s="4">
        <f t="shared" si="23"/>
        <v>0</v>
      </c>
      <c r="D201" s="4">
        <f t="shared" si="24"/>
        <v>0</v>
      </c>
      <c r="E201" s="4">
        <f t="shared" si="25"/>
        <v>0</v>
      </c>
      <c r="F201" s="23">
        <f t="shared" si="27"/>
        <v>0</v>
      </c>
      <c r="G201" s="23">
        <f t="shared" si="26"/>
        <v>0</v>
      </c>
    </row>
    <row r="202" spans="1:7" x14ac:dyDescent="0.25">
      <c r="A202" s="5">
        <f t="shared" si="28"/>
        <v>199</v>
      </c>
      <c r="B202" s="4">
        <f t="shared" si="22"/>
        <v>0</v>
      </c>
      <c r="C202" s="4">
        <f t="shared" si="23"/>
        <v>0</v>
      </c>
      <c r="D202" s="4">
        <f t="shared" si="24"/>
        <v>0</v>
      </c>
      <c r="E202" s="4">
        <f t="shared" si="25"/>
        <v>0</v>
      </c>
      <c r="F202" s="23">
        <f t="shared" si="27"/>
        <v>0</v>
      </c>
      <c r="G202" s="23">
        <f t="shared" si="26"/>
        <v>0</v>
      </c>
    </row>
    <row r="203" spans="1:7" x14ac:dyDescent="0.25">
      <c r="A203" s="5">
        <f t="shared" si="28"/>
        <v>200</v>
      </c>
      <c r="B203" s="4">
        <f t="shared" si="22"/>
        <v>0</v>
      </c>
      <c r="C203" s="4">
        <f t="shared" si="23"/>
        <v>0</v>
      </c>
      <c r="D203" s="4">
        <f t="shared" si="24"/>
        <v>0</v>
      </c>
      <c r="E203" s="4">
        <f t="shared" si="25"/>
        <v>0</v>
      </c>
      <c r="F203" s="23">
        <f t="shared" si="27"/>
        <v>0</v>
      </c>
      <c r="G203" s="23">
        <f t="shared" si="26"/>
        <v>0</v>
      </c>
    </row>
    <row r="204" spans="1:7" x14ac:dyDescent="0.25">
      <c r="A204" s="5">
        <f t="shared" si="28"/>
        <v>201</v>
      </c>
      <c r="B204" s="4">
        <f t="shared" si="22"/>
        <v>0</v>
      </c>
      <c r="C204" s="4">
        <f t="shared" si="23"/>
        <v>0</v>
      </c>
      <c r="D204" s="4">
        <f t="shared" si="24"/>
        <v>0</v>
      </c>
      <c r="E204" s="4">
        <f t="shared" si="25"/>
        <v>0</v>
      </c>
      <c r="F204" s="23">
        <f t="shared" si="27"/>
        <v>0</v>
      </c>
      <c r="G204" s="23">
        <f t="shared" si="26"/>
        <v>0</v>
      </c>
    </row>
    <row r="205" spans="1:7" x14ac:dyDescent="0.25">
      <c r="A205" s="5">
        <f t="shared" si="28"/>
        <v>202</v>
      </c>
      <c r="B205" s="4">
        <f t="shared" si="22"/>
        <v>0</v>
      </c>
      <c r="C205" s="4">
        <f t="shared" si="23"/>
        <v>0</v>
      </c>
      <c r="D205" s="4">
        <f t="shared" si="24"/>
        <v>0</v>
      </c>
      <c r="E205" s="4">
        <f t="shared" si="25"/>
        <v>0</v>
      </c>
      <c r="F205" s="23">
        <f t="shared" si="27"/>
        <v>0</v>
      </c>
      <c r="G205" s="23">
        <f t="shared" si="26"/>
        <v>0</v>
      </c>
    </row>
    <row r="206" spans="1:7" x14ac:dyDescent="0.25">
      <c r="A206" s="5">
        <f t="shared" si="28"/>
        <v>203</v>
      </c>
      <c r="B206" s="4">
        <f t="shared" si="22"/>
        <v>0</v>
      </c>
      <c r="C206" s="4">
        <f t="shared" si="23"/>
        <v>0</v>
      </c>
      <c r="D206" s="4">
        <f t="shared" si="24"/>
        <v>0</v>
      </c>
      <c r="E206" s="4">
        <f t="shared" si="25"/>
        <v>0</v>
      </c>
      <c r="F206" s="23">
        <f t="shared" si="27"/>
        <v>0</v>
      </c>
      <c r="G206" s="23">
        <f t="shared" si="26"/>
        <v>0</v>
      </c>
    </row>
    <row r="207" spans="1:7" x14ac:dyDescent="0.25">
      <c r="A207" s="5">
        <f t="shared" si="28"/>
        <v>204</v>
      </c>
      <c r="B207" s="4">
        <f t="shared" si="22"/>
        <v>0</v>
      </c>
      <c r="C207" s="4">
        <f t="shared" si="23"/>
        <v>0</v>
      </c>
      <c r="D207" s="4">
        <f t="shared" si="24"/>
        <v>0</v>
      </c>
      <c r="E207" s="4">
        <f t="shared" si="25"/>
        <v>0</v>
      </c>
      <c r="F207" s="23">
        <f t="shared" si="27"/>
        <v>0</v>
      </c>
      <c r="G207" s="23">
        <f t="shared" si="26"/>
        <v>0</v>
      </c>
    </row>
    <row r="208" spans="1:7" x14ac:dyDescent="0.25">
      <c r="A208" s="5">
        <f t="shared" si="28"/>
        <v>205</v>
      </c>
      <c r="B208" s="4">
        <f t="shared" si="22"/>
        <v>0</v>
      </c>
      <c r="C208" s="4">
        <f t="shared" si="23"/>
        <v>0</v>
      </c>
      <c r="D208" s="4">
        <f t="shared" si="24"/>
        <v>0</v>
      </c>
      <c r="E208" s="4">
        <f t="shared" si="25"/>
        <v>0</v>
      </c>
      <c r="F208" s="23">
        <f t="shared" si="27"/>
        <v>0</v>
      </c>
      <c r="G208" s="23">
        <f t="shared" si="26"/>
        <v>0</v>
      </c>
    </row>
    <row r="209" spans="1:7" x14ac:dyDescent="0.25">
      <c r="A209" s="5">
        <f t="shared" si="28"/>
        <v>206</v>
      </c>
      <c r="B209" s="4">
        <f t="shared" si="22"/>
        <v>0</v>
      </c>
      <c r="C209" s="4">
        <f t="shared" si="23"/>
        <v>0</v>
      </c>
      <c r="D209" s="4">
        <f t="shared" si="24"/>
        <v>0</v>
      </c>
      <c r="E209" s="4">
        <f t="shared" si="25"/>
        <v>0</v>
      </c>
      <c r="F209" s="23">
        <f t="shared" si="27"/>
        <v>0</v>
      </c>
      <c r="G209" s="23">
        <f t="shared" si="26"/>
        <v>0</v>
      </c>
    </row>
    <row r="210" spans="1:7" x14ac:dyDescent="0.25">
      <c r="A210" s="5">
        <f t="shared" si="28"/>
        <v>207</v>
      </c>
      <c r="B210" s="4">
        <f t="shared" si="22"/>
        <v>0</v>
      </c>
      <c r="C210" s="4">
        <f t="shared" si="23"/>
        <v>0</v>
      </c>
      <c r="D210" s="4">
        <f t="shared" si="24"/>
        <v>0</v>
      </c>
      <c r="E210" s="4">
        <f t="shared" si="25"/>
        <v>0</v>
      </c>
      <c r="F210" s="23">
        <f t="shared" si="27"/>
        <v>0</v>
      </c>
      <c r="G210" s="23">
        <f t="shared" si="26"/>
        <v>0</v>
      </c>
    </row>
    <row r="211" spans="1:7" x14ac:dyDescent="0.25">
      <c r="A211" s="5">
        <f t="shared" si="28"/>
        <v>208</v>
      </c>
      <c r="B211" s="4">
        <f t="shared" si="22"/>
        <v>0</v>
      </c>
      <c r="C211" s="4">
        <f t="shared" si="23"/>
        <v>0</v>
      </c>
      <c r="D211" s="4">
        <f t="shared" si="24"/>
        <v>0</v>
      </c>
      <c r="E211" s="4">
        <f t="shared" si="25"/>
        <v>0</v>
      </c>
      <c r="F211" s="23">
        <f t="shared" si="27"/>
        <v>0</v>
      </c>
      <c r="G211" s="23">
        <f t="shared" si="26"/>
        <v>0</v>
      </c>
    </row>
    <row r="212" spans="1:7" x14ac:dyDescent="0.25">
      <c r="A212" s="5">
        <f t="shared" si="28"/>
        <v>209</v>
      </c>
      <c r="B212" s="4">
        <f t="shared" si="22"/>
        <v>0</v>
      </c>
      <c r="C212" s="4">
        <f t="shared" si="23"/>
        <v>0</v>
      </c>
      <c r="D212" s="4">
        <f t="shared" si="24"/>
        <v>0</v>
      </c>
      <c r="E212" s="4">
        <f t="shared" si="25"/>
        <v>0</v>
      </c>
      <c r="F212" s="23">
        <f t="shared" si="27"/>
        <v>0</v>
      </c>
      <c r="G212" s="23">
        <f t="shared" si="26"/>
        <v>0</v>
      </c>
    </row>
    <row r="213" spans="1:7" x14ac:dyDescent="0.25">
      <c r="A213" s="5">
        <f t="shared" si="28"/>
        <v>210</v>
      </c>
      <c r="B213" s="4">
        <f t="shared" si="22"/>
        <v>0</v>
      </c>
      <c r="C213" s="4">
        <f t="shared" si="23"/>
        <v>0</v>
      </c>
      <c r="D213" s="4">
        <f t="shared" si="24"/>
        <v>0</v>
      </c>
      <c r="E213" s="4">
        <f t="shared" si="25"/>
        <v>0</v>
      </c>
      <c r="F213" s="23">
        <f t="shared" si="27"/>
        <v>0</v>
      </c>
      <c r="G213" s="23">
        <f t="shared" si="26"/>
        <v>0</v>
      </c>
    </row>
    <row r="214" spans="1:7" x14ac:dyDescent="0.25">
      <c r="A214" s="5">
        <f t="shared" si="28"/>
        <v>211</v>
      </c>
      <c r="B214" s="4">
        <f t="shared" si="22"/>
        <v>0</v>
      </c>
      <c r="C214" s="4">
        <f t="shared" si="23"/>
        <v>0</v>
      </c>
      <c r="D214" s="4">
        <f t="shared" si="24"/>
        <v>0</v>
      </c>
      <c r="E214" s="4">
        <f t="shared" si="25"/>
        <v>0</v>
      </c>
      <c r="F214" s="23">
        <f t="shared" si="27"/>
        <v>0</v>
      </c>
      <c r="G214" s="23">
        <f t="shared" si="26"/>
        <v>0</v>
      </c>
    </row>
    <row r="215" spans="1:7" x14ac:dyDescent="0.25">
      <c r="A215" s="5">
        <f t="shared" si="28"/>
        <v>212</v>
      </c>
      <c r="B215" s="4">
        <f t="shared" si="22"/>
        <v>0</v>
      </c>
      <c r="C215" s="4">
        <f t="shared" si="23"/>
        <v>0</v>
      </c>
      <c r="D215" s="4">
        <f t="shared" si="24"/>
        <v>0</v>
      </c>
      <c r="E215" s="4">
        <f t="shared" si="25"/>
        <v>0</v>
      </c>
      <c r="F215" s="23">
        <f t="shared" si="27"/>
        <v>0</v>
      </c>
      <c r="G215" s="23">
        <f t="shared" si="26"/>
        <v>0</v>
      </c>
    </row>
    <row r="216" spans="1:7" x14ac:dyDescent="0.25">
      <c r="A216" s="5">
        <f t="shared" si="28"/>
        <v>213</v>
      </c>
      <c r="B216" s="4">
        <f t="shared" si="22"/>
        <v>0</v>
      </c>
      <c r="C216" s="4">
        <f t="shared" si="23"/>
        <v>0</v>
      </c>
      <c r="D216" s="4">
        <f t="shared" si="24"/>
        <v>0</v>
      </c>
      <c r="E216" s="4">
        <f t="shared" si="25"/>
        <v>0</v>
      </c>
      <c r="F216" s="23">
        <f t="shared" si="27"/>
        <v>0</v>
      </c>
      <c r="G216" s="23">
        <f t="shared" si="26"/>
        <v>0</v>
      </c>
    </row>
    <row r="217" spans="1:7" x14ac:dyDescent="0.25">
      <c r="A217" s="5">
        <f t="shared" si="28"/>
        <v>214</v>
      </c>
      <c r="B217" s="4">
        <f t="shared" si="22"/>
        <v>0</v>
      </c>
      <c r="C217" s="4">
        <f t="shared" si="23"/>
        <v>0</v>
      </c>
      <c r="D217" s="4">
        <f t="shared" si="24"/>
        <v>0</v>
      </c>
      <c r="E217" s="4">
        <f t="shared" si="25"/>
        <v>0</v>
      </c>
      <c r="F217" s="23">
        <f t="shared" si="27"/>
        <v>0</v>
      </c>
      <c r="G217" s="23">
        <f t="shared" si="26"/>
        <v>0</v>
      </c>
    </row>
    <row r="218" spans="1:7" x14ac:dyDescent="0.25">
      <c r="A218" s="5">
        <f t="shared" si="28"/>
        <v>215</v>
      </c>
      <c r="B218" s="4">
        <f t="shared" si="22"/>
        <v>0</v>
      </c>
      <c r="C218" s="4">
        <f t="shared" si="23"/>
        <v>0</v>
      </c>
      <c r="D218" s="4">
        <f t="shared" si="24"/>
        <v>0</v>
      </c>
      <c r="E218" s="4">
        <f t="shared" si="25"/>
        <v>0</v>
      </c>
      <c r="F218" s="23">
        <f t="shared" si="27"/>
        <v>0</v>
      </c>
      <c r="G218" s="23">
        <f t="shared" si="26"/>
        <v>0</v>
      </c>
    </row>
    <row r="219" spans="1:7" x14ac:dyDescent="0.25">
      <c r="A219" s="5">
        <f t="shared" si="28"/>
        <v>216</v>
      </c>
      <c r="B219" s="4">
        <f t="shared" si="22"/>
        <v>0</v>
      </c>
      <c r="C219" s="4">
        <f t="shared" si="23"/>
        <v>0</v>
      </c>
      <c r="D219" s="4">
        <f t="shared" si="24"/>
        <v>0</v>
      </c>
      <c r="E219" s="4">
        <f t="shared" si="25"/>
        <v>0</v>
      </c>
      <c r="F219" s="23">
        <f t="shared" si="27"/>
        <v>0</v>
      </c>
      <c r="G219" s="23">
        <f t="shared" si="26"/>
        <v>0</v>
      </c>
    </row>
    <row r="220" spans="1:7" x14ac:dyDescent="0.25">
      <c r="A220" s="5">
        <f t="shared" si="28"/>
        <v>217</v>
      </c>
      <c r="B220" s="4">
        <f t="shared" si="22"/>
        <v>0</v>
      </c>
      <c r="C220" s="4">
        <f t="shared" si="23"/>
        <v>0</v>
      </c>
      <c r="D220" s="4">
        <f t="shared" si="24"/>
        <v>0</v>
      </c>
      <c r="E220" s="4">
        <f t="shared" si="25"/>
        <v>0</v>
      </c>
      <c r="F220" s="23">
        <f t="shared" si="27"/>
        <v>0</v>
      </c>
      <c r="G220" s="23">
        <f t="shared" si="26"/>
        <v>0</v>
      </c>
    </row>
    <row r="221" spans="1:7" x14ac:dyDescent="0.25">
      <c r="A221" s="5">
        <f t="shared" si="28"/>
        <v>218</v>
      </c>
      <c r="B221" s="4">
        <f t="shared" si="22"/>
        <v>0</v>
      </c>
      <c r="C221" s="4">
        <f t="shared" si="23"/>
        <v>0</v>
      </c>
      <c r="D221" s="4">
        <f t="shared" si="24"/>
        <v>0</v>
      </c>
      <c r="E221" s="4">
        <f t="shared" si="25"/>
        <v>0</v>
      </c>
      <c r="F221" s="23">
        <f t="shared" si="27"/>
        <v>0</v>
      </c>
      <c r="G221" s="23">
        <f t="shared" si="26"/>
        <v>0</v>
      </c>
    </row>
    <row r="222" spans="1:7" x14ac:dyDescent="0.25">
      <c r="A222" s="5">
        <f t="shared" si="28"/>
        <v>219</v>
      </c>
      <c r="B222" s="4">
        <f t="shared" si="22"/>
        <v>0</v>
      </c>
      <c r="C222" s="4">
        <f t="shared" si="23"/>
        <v>0</v>
      </c>
      <c r="D222" s="4">
        <f t="shared" si="24"/>
        <v>0</v>
      </c>
      <c r="E222" s="4">
        <f t="shared" si="25"/>
        <v>0</v>
      </c>
      <c r="F222" s="23">
        <f t="shared" si="27"/>
        <v>0</v>
      </c>
      <c r="G222" s="23">
        <f t="shared" si="26"/>
        <v>0</v>
      </c>
    </row>
    <row r="223" spans="1:7" x14ac:dyDescent="0.25">
      <c r="A223" s="5">
        <f t="shared" si="28"/>
        <v>220</v>
      </c>
      <c r="B223" s="4">
        <f t="shared" si="22"/>
        <v>0</v>
      </c>
      <c r="C223" s="4">
        <f t="shared" si="23"/>
        <v>0</v>
      </c>
      <c r="D223" s="4">
        <f t="shared" si="24"/>
        <v>0</v>
      </c>
      <c r="E223" s="4">
        <f t="shared" si="25"/>
        <v>0</v>
      </c>
      <c r="F223" s="23">
        <f t="shared" si="27"/>
        <v>0</v>
      </c>
      <c r="G223" s="23">
        <f t="shared" si="26"/>
        <v>0</v>
      </c>
    </row>
    <row r="224" spans="1:7" x14ac:dyDescent="0.25">
      <c r="A224" s="5">
        <f t="shared" si="28"/>
        <v>221</v>
      </c>
      <c r="B224" s="4">
        <f t="shared" si="22"/>
        <v>0</v>
      </c>
      <c r="C224" s="4">
        <f t="shared" si="23"/>
        <v>0</v>
      </c>
      <c r="D224" s="4">
        <f t="shared" si="24"/>
        <v>0</v>
      </c>
      <c r="E224" s="4">
        <f t="shared" si="25"/>
        <v>0</v>
      </c>
      <c r="F224" s="23">
        <f t="shared" si="27"/>
        <v>0</v>
      </c>
      <c r="G224" s="23">
        <f t="shared" si="26"/>
        <v>0</v>
      </c>
    </row>
    <row r="225" spans="1:7" x14ac:dyDescent="0.25">
      <c r="A225" s="5">
        <f t="shared" si="28"/>
        <v>222</v>
      </c>
      <c r="B225" s="4">
        <f t="shared" si="22"/>
        <v>0</v>
      </c>
      <c r="C225" s="4">
        <f t="shared" si="23"/>
        <v>0</v>
      </c>
      <c r="D225" s="4">
        <f t="shared" si="24"/>
        <v>0</v>
      </c>
      <c r="E225" s="4">
        <f t="shared" si="25"/>
        <v>0</v>
      </c>
      <c r="F225" s="23">
        <f t="shared" si="27"/>
        <v>0</v>
      </c>
      <c r="G225" s="23">
        <f t="shared" si="26"/>
        <v>0</v>
      </c>
    </row>
    <row r="226" spans="1:7" x14ac:dyDescent="0.25">
      <c r="A226" s="5">
        <f t="shared" si="28"/>
        <v>223</v>
      </c>
      <c r="B226" s="4">
        <f t="shared" si="22"/>
        <v>0</v>
      </c>
      <c r="C226" s="4">
        <f t="shared" si="23"/>
        <v>0</v>
      </c>
      <c r="D226" s="4">
        <f t="shared" si="24"/>
        <v>0</v>
      </c>
      <c r="E226" s="4">
        <f t="shared" si="25"/>
        <v>0</v>
      </c>
      <c r="F226" s="23">
        <f t="shared" si="27"/>
        <v>0</v>
      </c>
      <c r="G226" s="23">
        <f t="shared" si="26"/>
        <v>0</v>
      </c>
    </row>
    <row r="227" spans="1:7" x14ac:dyDescent="0.25">
      <c r="A227" s="5">
        <f t="shared" si="28"/>
        <v>224</v>
      </c>
      <c r="B227" s="4">
        <f t="shared" si="22"/>
        <v>0</v>
      </c>
      <c r="C227" s="4">
        <f t="shared" si="23"/>
        <v>0</v>
      </c>
      <c r="D227" s="4">
        <f t="shared" si="24"/>
        <v>0</v>
      </c>
      <c r="E227" s="4">
        <f t="shared" si="25"/>
        <v>0</v>
      </c>
      <c r="F227" s="23">
        <f t="shared" si="27"/>
        <v>0</v>
      </c>
      <c r="G227" s="23">
        <f t="shared" si="26"/>
        <v>0</v>
      </c>
    </row>
    <row r="228" spans="1:7" x14ac:dyDescent="0.25">
      <c r="A228" s="5"/>
      <c r="B228" s="4">
        <f t="shared" si="22"/>
        <v>0</v>
      </c>
      <c r="C228" s="4">
        <f t="shared" si="23"/>
        <v>0</v>
      </c>
      <c r="D228" s="4">
        <f t="shared" si="24"/>
        <v>0</v>
      </c>
      <c r="E228" s="4">
        <f t="shared" si="25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opLeftCell="A2" workbookViewId="0">
      <selection activeCell="D32" sqref="D32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24" t="s">
        <v>344</v>
      </c>
      <c r="B1" s="24">
        <v>13</v>
      </c>
    </row>
    <row r="2" spans="1:11" x14ac:dyDescent="0.25">
      <c r="B2" s="25"/>
      <c r="C2" s="25"/>
    </row>
    <row r="3" spans="1:11" x14ac:dyDescent="0.25">
      <c r="B3" s="10" t="s">
        <v>345</v>
      </c>
      <c r="D3" t="s">
        <v>346</v>
      </c>
      <c r="E3" t="s">
        <v>347</v>
      </c>
      <c r="F3" t="s">
        <v>348</v>
      </c>
      <c r="G3" t="s">
        <v>349</v>
      </c>
      <c r="H3" t="s">
        <v>350</v>
      </c>
      <c r="K3" s="10"/>
    </row>
    <row r="4" spans="1:11" x14ac:dyDescent="0.25">
      <c r="A4" t="s">
        <v>87</v>
      </c>
      <c r="B4" s="10">
        <f>SUM(E4:H4)-D4</f>
        <v>189</v>
      </c>
      <c r="D4" s="5">
        <v>389</v>
      </c>
      <c r="E4">
        <v>363</v>
      </c>
      <c r="F4">
        <v>161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160</v>
      </c>
      <c r="D5" s="5">
        <v>295</v>
      </c>
      <c r="E5">
        <v>287</v>
      </c>
      <c r="F5">
        <v>12</v>
      </c>
      <c r="G5">
        <v>0</v>
      </c>
      <c r="H5">
        <f>MIN(41*12,B1*12)</f>
        <v>156</v>
      </c>
    </row>
    <row r="6" spans="1:11" x14ac:dyDescent="0.25">
      <c r="A6" t="s">
        <v>351</v>
      </c>
      <c r="B6" s="10">
        <f>SUM(E6:H6)-D6</f>
        <v>535</v>
      </c>
      <c r="D6" s="5">
        <v>205</v>
      </c>
      <c r="E6">
        <v>189</v>
      </c>
      <c r="F6">
        <v>11</v>
      </c>
      <c r="G6">
        <v>0</v>
      </c>
      <c r="H6">
        <f>IF(B1&lt;13,B1*(6+6*(B1+1)/2),540)</f>
        <v>540</v>
      </c>
    </row>
    <row r="7" spans="1:11" x14ac:dyDescent="0.25">
      <c r="A7" t="s">
        <v>89</v>
      </c>
      <c r="B7" s="10">
        <f>SUM(E7:H7)-D7</f>
        <v>587</v>
      </c>
      <c r="D7" s="5">
        <v>0</v>
      </c>
      <c r="E7">
        <v>0</v>
      </c>
      <c r="F7">
        <v>535</v>
      </c>
      <c r="G7">
        <v>0</v>
      </c>
      <c r="H7">
        <f>MIN(16+B1*MIN(B1,12)*4,52)</f>
        <v>52</v>
      </c>
    </row>
    <row r="8" spans="1:11" x14ac:dyDescent="0.25">
      <c r="A8" s="29" t="s">
        <v>345</v>
      </c>
      <c r="B8" s="29">
        <f>SUM(B4:B7)</f>
        <v>1471</v>
      </c>
      <c r="C8" s="30"/>
      <c r="D8" s="30">
        <f>SUM(D4:D7)</f>
        <v>889</v>
      </c>
      <c r="E8" s="26"/>
      <c r="F8" s="26"/>
      <c r="G8" s="26"/>
      <c r="H8" s="26"/>
    </row>
    <row r="9" spans="1:11" x14ac:dyDescent="0.25">
      <c r="B9" s="10"/>
    </row>
    <row r="10" spans="1:11" x14ac:dyDescent="0.25">
      <c r="A10" t="s">
        <v>90</v>
      </c>
      <c r="B10" s="10">
        <f t="shared" ref="B10:B17" si="0">SUM(E10:H10)-D10</f>
        <v>1810</v>
      </c>
      <c r="D10" s="5">
        <v>1415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16</v>
      </c>
      <c r="D11" s="5">
        <v>154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589</v>
      </c>
      <c r="D12" s="5">
        <v>257</v>
      </c>
      <c r="E12">
        <v>274</v>
      </c>
      <c r="F12">
        <v>22</v>
      </c>
      <c r="G12">
        <v>0</v>
      </c>
      <c r="H12">
        <f>MIN(B1,63)*44-IF(B1&gt;12, (B1-12)*22,0)</f>
        <v>550</v>
      </c>
    </row>
    <row r="13" spans="1:11" x14ac:dyDescent="0.25">
      <c r="A13" t="s">
        <v>93</v>
      </c>
      <c r="B13" s="10">
        <f t="shared" si="0"/>
        <v>998</v>
      </c>
      <c r="D13" s="5">
        <v>114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352</v>
      </c>
      <c r="B14" s="10">
        <f t="shared" si="0"/>
        <v>702</v>
      </c>
      <c r="D14" s="5">
        <v>378</v>
      </c>
      <c r="E14">
        <v>813</v>
      </c>
      <c r="F14">
        <v>75</v>
      </c>
      <c r="G14">
        <v>0</v>
      </c>
      <c r="H14">
        <f>15*B1 - 3</f>
        <v>192</v>
      </c>
    </row>
    <row r="15" spans="1:11" x14ac:dyDescent="0.25">
      <c r="A15" t="s">
        <v>95</v>
      </c>
      <c r="B15" s="10">
        <f t="shared" si="0"/>
        <v>233</v>
      </c>
      <c r="D15" s="5">
        <v>75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353</v>
      </c>
      <c r="B16" s="10">
        <f t="shared" si="0"/>
        <v>24</v>
      </c>
      <c r="D16" s="5">
        <v>2</v>
      </c>
      <c r="E16">
        <v>0</v>
      </c>
      <c r="F16">
        <v>0</v>
      </c>
      <c r="G16">
        <v>13</v>
      </c>
      <c r="H16">
        <f>B1</f>
        <v>13</v>
      </c>
    </row>
    <row r="17" spans="1:8" x14ac:dyDescent="0.25">
      <c r="A17" t="s">
        <v>354</v>
      </c>
      <c r="B17" s="10">
        <f t="shared" si="0"/>
        <v>69</v>
      </c>
      <c r="D17" s="5">
        <v>2</v>
      </c>
      <c r="E17">
        <v>0</v>
      </c>
      <c r="F17">
        <v>0</v>
      </c>
      <c r="G17">
        <v>71</v>
      </c>
      <c r="H17">
        <v>0</v>
      </c>
    </row>
    <row r="18" spans="1:8" x14ac:dyDescent="0.25">
      <c r="A18" s="29" t="s">
        <v>345</v>
      </c>
      <c r="B18" s="29">
        <f>SUM(B10:B17)</f>
        <v>4441</v>
      </c>
      <c r="C18" s="30"/>
      <c r="D18" s="30">
        <f>SUM(D10:D17)</f>
        <v>2397</v>
      </c>
      <c r="E18" s="26"/>
      <c r="F18" s="26"/>
      <c r="G18" s="26"/>
      <c r="H18" s="26"/>
    </row>
    <row r="20" spans="1:8" x14ac:dyDescent="0.25">
      <c r="A20" t="s">
        <v>355</v>
      </c>
      <c r="B20" s="10">
        <f t="shared" ref="B20:B26" si="1">SUM(E20:H20)-D20</f>
        <v>6</v>
      </c>
      <c r="D20" s="27">
        <v>76</v>
      </c>
      <c r="E20">
        <v>73</v>
      </c>
      <c r="F20">
        <v>9</v>
      </c>
      <c r="G20">
        <v>0</v>
      </c>
      <c r="H20">
        <v>0</v>
      </c>
    </row>
    <row r="21" spans="1:8" x14ac:dyDescent="0.25">
      <c r="A21" t="s">
        <v>356</v>
      </c>
      <c r="B21" s="10">
        <f t="shared" si="1"/>
        <v>14</v>
      </c>
      <c r="D21" s="27">
        <v>22</v>
      </c>
      <c r="E21">
        <v>28</v>
      </c>
      <c r="F21">
        <v>8</v>
      </c>
      <c r="G21">
        <v>0</v>
      </c>
      <c r="H21">
        <v>0</v>
      </c>
    </row>
    <row r="22" spans="1:8" x14ac:dyDescent="0.25">
      <c r="A22" t="s">
        <v>357</v>
      </c>
      <c r="B22" s="10">
        <f t="shared" si="1"/>
        <v>193</v>
      </c>
      <c r="D22" s="27">
        <v>18</v>
      </c>
      <c r="E22">
        <v>67</v>
      </c>
      <c r="F22">
        <v>144</v>
      </c>
      <c r="G22">
        <v>0</v>
      </c>
      <c r="H22">
        <v>0</v>
      </c>
    </row>
    <row r="23" spans="1:8" x14ac:dyDescent="0.25">
      <c r="A23" t="s">
        <v>358</v>
      </c>
      <c r="B23" s="10">
        <f t="shared" si="1"/>
        <v>97</v>
      </c>
      <c r="D23" s="27">
        <v>0</v>
      </c>
      <c r="E23">
        <v>0</v>
      </c>
      <c r="F23">
        <v>97</v>
      </c>
      <c r="G23">
        <v>0</v>
      </c>
      <c r="H23">
        <v>0</v>
      </c>
    </row>
    <row r="24" spans="1:8" x14ac:dyDescent="0.25">
      <c r="A24" t="s">
        <v>359</v>
      </c>
      <c r="B24" s="10">
        <f t="shared" si="1"/>
        <v>279</v>
      </c>
      <c r="D24" s="27">
        <v>337</v>
      </c>
      <c r="E24">
        <v>187</v>
      </c>
      <c r="F24">
        <v>429</v>
      </c>
      <c r="G24">
        <v>0</v>
      </c>
      <c r="H24">
        <v>0</v>
      </c>
    </row>
    <row r="25" spans="1:8" x14ac:dyDescent="0.25">
      <c r="A25" t="s">
        <v>360</v>
      </c>
      <c r="B25" s="10">
        <f t="shared" si="1"/>
        <v>18</v>
      </c>
      <c r="D25" s="27">
        <v>0</v>
      </c>
      <c r="E25">
        <v>0</v>
      </c>
      <c r="F25">
        <v>0</v>
      </c>
      <c r="G25">
        <v>0</v>
      </c>
      <c r="H25">
        <f>MIN(6*B1, 18)</f>
        <v>18</v>
      </c>
    </row>
    <row r="26" spans="1:8" x14ac:dyDescent="0.25">
      <c r="A26" t="s">
        <v>361</v>
      </c>
      <c r="B26" s="10">
        <f t="shared" si="1"/>
        <v>33</v>
      </c>
      <c r="D26" s="27">
        <v>0</v>
      </c>
      <c r="E26">
        <v>0</v>
      </c>
      <c r="F26">
        <v>0</v>
      </c>
      <c r="G26">
        <v>0</v>
      </c>
      <c r="H26">
        <f>IF(B1&gt;7, (B1-7)*6, 0)-IF(B1&gt;12, (B1-12)*3,0)</f>
        <v>33</v>
      </c>
    </row>
    <row r="27" spans="1:8" x14ac:dyDescent="0.25">
      <c r="A27" s="29" t="s">
        <v>345</v>
      </c>
      <c r="B27" s="29">
        <f>SUM(B19:B26)</f>
        <v>640</v>
      </c>
      <c r="C27" s="30"/>
      <c r="D27" s="30">
        <f>SUM(D19:D26)</f>
        <v>453</v>
      </c>
      <c r="E27" s="26"/>
      <c r="F27" s="26"/>
      <c r="G27" s="26"/>
      <c r="H27" s="26"/>
    </row>
    <row r="29" spans="1:8" x14ac:dyDescent="0.25">
      <c r="A29" t="s">
        <v>362</v>
      </c>
      <c r="B29" s="10">
        <f t="shared" ref="B29:B32" si="2">SUM(E29:H29)-D29</f>
        <v>979</v>
      </c>
      <c r="D29" s="27">
        <v>1265</v>
      </c>
      <c r="E29">
        <v>1042</v>
      </c>
      <c r="F29">
        <v>266</v>
      </c>
      <c r="G29">
        <v>0</v>
      </c>
      <c r="H29">
        <f>B1*72</f>
        <v>936</v>
      </c>
    </row>
    <row r="30" spans="1:8" x14ac:dyDescent="0.25">
      <c r="A30" t="s">
        <v>7</v>
      </c>
      <c r="B30" s="10">
        <f t="shared" si="2"/>
        <v>477</v>
      </c>
      <c r="D30" s="27">
        <v>320</v>
      </c>
      <c r="E30">
        <v>102</v>
      </c>
      <c r="F30">
        <v>253</v>
      </c>
      <c r="G30">
        <v>0</v>
      </c>
      <c r="H30">
        <f>IF(B1&lt;20,B1*(13+3*(B1+1)/2),817 + (B1-19)*75)</f>
        <v>442</v>
      </c>
    </row>
    <row r="31" spans="1:8" x14ac:dyDescent="0.25">
      <c r="A31" t="s">
        <v>69</v>
      </c>
      <c r="B31" s="10">
        <f>SUM(E31:H31)-D31</f>
        <v>0</v>
      </c>
      <c r="D31" s="27">
        <v>0</v>
      </c>
      <c r="E31">
        <v>0</v>
      </c>
      <c r="F31">
        <v>0</v>
      </c>
      <c r="G31">
        <v>0</v>
      </c>
      <c r="H31">
        <f>IF(B1&gt;32,(22*(B1-32))-1,0)</f>
        <v>0</v>
      </c>
    </row>
    <row r="32" spans="1:8" x14ac:dyDescent="0.25">
      <c r="A32" t="s">
        <v>8</v>
      </c>
      <c r="B32" s="10">
        <f t="shared" si="2"/>
        <v>857</v>
      </c>
      <c r="D32" s="27">
        <v>317</v>
      </c>
      <c r="E32">
        <v>133</v>
      </c>
      <c r="F32">
        <v>186</v>
      </c>
      <c r="G32">
        <v>0</v>
      </c>
      <c r="H32">
        <f>(B1*66)-3</f>
        <v>855</v>
      </c>
    </row>
    <row r="33" spans="1:8" x14ac:dyDescent="0.25">
      <c r="A33" s="29" t="s">
        <v>345</v>
      </c>
      <c r="B33" s="29">
        <f>SUM(B29:B32)</f>
        <v>2313</v>
      </c>
      <c r="C33" s="30"/>
      <c r="D33" s="30">
        <f>SUM(D29:D32)</f>
        <v>1902</v>
      </c>
      <c r="E33" s="26"/>
      <c r="F33" s="26"/>
      <c r="G33" s="26"/>
      <c r="H33" s="26"/>
    </row>
  </sheetData>
  <sortState ref="A1:D64">
    <sortCondition ref="A1:A64"/>
  </sortState>
  <dataValidations count="1">
    <dataValidation type="list" allowBlank="1" showInputMessage="1" showErrorMessage="1" sqref="C6:C72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workbookViewId="0">
      <pane ySplit="1" topLeftCell="A74" activePane="bottomLeft" state="frozen"/>
      <selection pane="bottomLeft" activeCell="D95" sqref="D9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310</v>
      </c>
      <c r="E3" s="14" t="s">
        <v>314</v>
      </c>
      <c r="F3" s="14" t="s">
        <v>321</v>
      </c>
      <c r="G3" s="14" t="s">
        <v>329</v>
      </c>
      <c r="H3" s="15" t="s">
        <v>318</v>
      </c>
    </row>
    <row r="4" spans="1:8" x14ac:dyDescent="0.25">
      <c r="A4" s="17" t="s">
        <v>161</v>
      </c>
      <c r="B4" s="17" t="s">
        <v>164</v>
      </c>
      <c r="G4" s="14" t="s">
        <v>327</v>
      </c>
    </row>
    <row r="5" spans="1:8" x14ac:dyDescent="0.25">
      <c r="A5" s="17" t="s">
        <v>162</v>
      </c>
      <c r="B5" s="17" t="s">
        <v>164</v>
      </c>
      <c r="G5" s="14" t="s">
        <v>327</v>
      </c>
    </row>
    <row r="6" spans="1:8" x14ac:dyDescent="0.25">
      <c r="A6" s="17" t="s">
        <v>163</v>
      </c>
      <c r="B6" s="17" t="s">
        <v>164</v>
      </c>
      <c r="G6" s="14" t="s">
        <v>327</v>
      </c>
    </row>
    <row r="8" spans="1:8" x14ac:dyDescent="0.25">
      <c r="A8" s="17" t="s">
        <v>165</v>
      </c>
      <c r="B8" s="17" t="s">
        <v>255</v>
      </c>
      <c r="D8" s="15" t="s">
        <v>309</v>
      </c>
    </row>
    <row r="9" spans="1:8" x14ac:dyDescent="0.25">
      <c r="A9" s="17" t="s">
        <v>166</v>
      </c>
      <c r="B9" s="17" t="s">
        <v>255</v>
      </c>
      <c r="D9" s="15" t="s">
        <v>309</v>
      </c>
    </row>
    <row r="10" spans="1:8" x14ac:dyDescent="0.25">
      <c r="A10" s="17" t="s">
        <v>167</v>
      </c>
      <c r="B10" s="17" t="s">
        <v>255</v>
      </c>
      <c r="D10" s="15" t="s">
        <v>309</v>
      </c>
    </row>
    <row r="12" spans="1:8" x14ac:dyDescent="0.25">
      <c r="A12" s="17" t="s">
        <v>168</v>
      </c>
      <c r="B12" s="17" t="s">
        <v>256</v>
      </c>
      <c r="G12" s="14" t="s">
        <v>328</v>
      </c>
    </row>
    <row r="13" spans="1:8" x14ac:dyDescent="0.25">
      <c r="A13" s="17" t="s">
        <v>169</v>
      </c>
      <c r="B13" s="17" t="s">
        <v>256</v>
      </c>
      <c r="G13" s="14" t="s">
        <v>328</v>
      </c>
    </row>
    <row r="14" spans="1:8" x14ac:dyDescent="0.25">
      <c r="A14" s="17" t="s">
        <v>170</v>
      </c>
      <c r="B14" s="17" t="s">
        <v>256</v>
      </c>
      <c r="G14" s="14" t="s">
        <v>328</v>
      </c>
    </row>
    <row r="15" spans="1:8" x14ac:dyDescent="0.25">
      <c r="A15" s="17" t="s">
        <v>171</v>
      </c>
      <c r="B15" s="17" t="s">
        <v>256</v>
      </c>
      <c r="G15" s="14" t="s">
        <v>328</v>
      </c>
    </row>
    <row r="16" spans="1:8" x14ac:dyDescent="0.25">
      <c r="G16" s="15"/>
    </row>
    <row r="17" spans="1:7" x14ac:dyDescent="0.25">
      <c r="A17" s="17" t="s">
        <v>322</v>
      </c>
      <c r="B17" s="17" t="s">
        <v>257</v>
      </c>
      <c r="G17" s="15" t="s">
        <v>325</v>
      </c>
    </row>
    <row r="18" spans="1:7" x14ac:dyDescent="0.25">
      <c r="A18" s="17" t="s">
        <v>323</v>
      </c>
      <c r="B18" s="17" t="s">
        <v>257</v>
      </c>
      <c r="G18" s="15" t="s">
        <v>325</v>
      </c>
    </row>
    <row r="19" spans="1:7" x14ac:dyDescent="0.25">
      <c r="A19" s="17" t="s">
        <v>324</v>
      </c>
      <c r="B19" s="17" t="s">
        <v>257</v>
      </c>
      <c r="G19" s="15" t="s">
        <v>325</v>
      </c>
    </row>
    <row r="21" spans="1:7" x14ac:dyDescent="0.25">
      <c r="A21" s="17" t="s">
        <v>172</v>
      </c>
      <c r="B21" s="17" t="s">
        <v>257</v>
      </c>
      <c r="D21" s="15"/>
      <c r="G21" s="14" t="s">
        <v>328</v>
      </c>
    </row>
    <row r="22" spans="1:7" x14ac:dyDescent="0.25">
      <c r="A22" s="17" t="s">
        <v>173</v>
      </c>
      <c r="B22" s="17" t="s">
        <v>257</v>
      </c>
      <c r="D22" s="15"/>
      <c r="G22" s="14" t="s">
        <v>328</v>
      </c>
    </row>
    <row r="23" spans="1:7" x14ac:dyDescent="0.25">
      <c r="A23" s="17" t="s">
        <v>174</v>
      </c>
      <c r="B23" s="17" t="s">
        <v>257</v>
      </c>
      <c r="D23" s="15"/>
      <c r="G23" s="14" t="s">
        <v>328</v>
      </c>
    </row>
    <row r="24" spans="1:7" x14ac:dyDescent="0.25">
      <c r="A24" s="17" t="s">
        <v>175</v>
      </c>
      <c r="B24" s="17" t="s">
        <v>257</v>
      </c>
      <c r="D24" s="15"/>
      <c r="G24" s="14" t="s">
        <v>328</v>
      </c>
    </row>
    <row r="25" spans="1:7" x14ac:dyDescent="0.25">
      <c r="A25" s="17" t="s">
        <v>176</v>
      </c>
      <c r="B25" s="17" t="s">
        <v>257</v>
      </c>
      <c r="D25" s="15"/>
      <c r="G25" s="14" t="s">
        <v>328</v>
      </c>
    </row>
    <row r="26" spans="1:7" x14ac:dyDescent="0.25">
      <c r="A26" s="17" t="s">
        <v>177</v>
      </c>
      <c r="B26" s="17" t="s">
        <v>257</v>
      </c>
      <c r="D26" s="15"/>
      <c r="G26" s="14" t="s">
        <v>328</v>
      </c>
    </row>
    <row r="27" spans="1:7" x14ac:dyDescent="0.25">
      <c r="A27" s="17" t="s">
        <v>178</v>
      </c>
      <c r="B27" s="17" t="s">
        <v>257</v>
      </c>
      <c r="D27" s="15"/>
      <c r="G27" s="14" t="s">
        <v>328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328</v>
      </c>
    </row>
    <row r="30" spans="1:7" x14ac:dyDescent="0.25">
      <c r="A30" s="17" t="s">
        <v>180</v>
      </c>
      <c r="B30" s="17" t="s">
        <v>258</v>
      </c>
      <c r="D30" s="15" t="s">
        <v>308</v>
      </c>
    </row>
    <row r="31" spans="1:7" x14ac:dyDescent="0.25">
      <c r="A31" s="17" t="s">
        <v>181</v>
      </c>
      <c r="B31" s="17" t="s">
        <v>258</v>
      </c>
      <c r="D31" s="15" t="s">
        <v>308</v>
      </c>
    </row>
    <row r="32" spans="1:7" x14ac:dyDescent="0.25">
      <c r="A32" s="17" t="s">
        <v>182</v>
      </c>
      <c r="B32" s="17" t="s">
        <v>258</v>
      </c>
      <c r="D32" s="15" t="s">
        <v>308</v>
      </c>
    </row>
    <row r="33" spans="1:8" x14ac:dyDescent="0.25">
      <c r="A33" s="17" t="s">
        <v>183</v>
      </c>
      <c r="B33" s="17" t="s">
        <v>258</v>
      </c>
      <c r="D33" s="15" t="s">
        <v>308</v>
      </c>
    </row>
    <row r="34" spans="1:8" x14ac:dyDescent="0.25">
      <c r="A34" s="17" t="s">
        <v>184</v>
      </c>
      <c r="B34" s="17" t="s">
        <v>258</v>
      </c>
      <c r="D34" s="15" t="s">
        <v>308</v>
      </c>
    </row>
    <row r="36" spans="1:8" x14ac:dyDescent="0.25">
      <c r="A36" s="17" t="s">
        <v>185</v>
      </c>
      <c r="B36" s="17" t="s">
        <v>259</v>
      </c>
      <c r="D36" s="14" t="s">
        <v>304</v>
      </c>
      <c r="E36" s="15" t="s">
        <v>313</v>
      </c>
      <c r="H36" s="14" t="s">
        <v>316</v>
      </c>
    </row>
    <row r="37" spans="1:8" x14ac:dyDescent="0.25">
      <c r="A37" s="17" t="s">
        <v>186</v>
      </c>
      <c r="B37" s="17" t="s">
        <v>259</v>
      </c>
      <c r="D37" s="14" t="s">
        <v>304</v>
      </c>
      <c r="E37" s="15" t="s">
        <v>313</v>
      </c>
      <c r="H37" s="14" t="s">
        <v>316</v>
      </c>
    </row>
    <row r="38" spans="1:8" x14ac:dyDescent="0.25">
      <c r="A38" s="17" t="s">
        <v>187</v>
      </c>
      <c r="B38" s="17" t="s">
        <v>259</v>
      </c>
      <c r="D38" s="14" t="s">
        <v>304</v>
      </c>
      <c r="E38" s="15" t="s">
        <v>313</v>
      </c>
      <c r="H38" s="14" t="s">
        <v>316</v>
      </c>
    </row>
    <row r="39" spans="1:8" x14ac:dyDescent="0.25">
      <c r="A39" s="17" t="s">
        <v>188</v>
      </c>
      <c r="B39" s="17" t="s">
        <v>259</v>
      </c>
      <c r="D39" s="14" t="s">
        <v>304</v>
      </c>
      <c r="E39" s="15" t="s">
        <v>313</v>
      </c>
      <c r="H39" s="14" t="s">
        <v>316</v>
      </c>
    </row>
    <row r="40" spans="1:8" x14ac:dyDescent="0.25">
      <c r="A40" s="17" t="s">
        <v>189</v>
      </c>
      <c r="B40" s="17" t="s">
        <v>259</v>
      </c>
      <c r="D40" s="14" t="s">
        <v>304</v>
      </c>
      <c r="E40" s="15" t="s">
        <v>313</v>
      </c>
      <c r="H40" s="14" t="s">
        <v>316</v>
      </c>
    </row>
    <row r="41" spans="1:8" x14ac:dyDescent="0.25">
      <c r="A41" s="17" t="s">
        <v>190</v>
      </c>
      <c r="B41" s="17" t="s">
        <v>259</v>
      </c>
      <c r="D41" s="14" t="s">
        <v>304</v>
      </c>
      <c r="E41" s="15" t="s">
        <v>313</v>
      </c>
      <c r="H41" s="14" t="s">
        <v>316</v>
      </c>
    </row>
    <row r="42" spans="1:8" x14ac:dyDescent="0.25">
      <c r="A42" s="17" t="s">
        <v>191</v>
      </c>
      <c r="B42" s="17" t="s">
        <v>259</v>
      </c>
      <c r="D42" s="14" t="s">
        <v>304</v>
      </c>
      <c r="E42" s="15" t="s">
        <v>313</v>
      </c>
      <c r="H42" s="14" t="s">
        <v>316</v>
      </c>
    </row>
    <row r="43" spans="1:8" x14ac:dyDescent="0.25">
      <c r="A43" s="17" t="s">
        <v>192</v>
      </c>
      <c r="B43" s="17" t="s">
        <v>259</v>
      </c>
      <c r="D43" s="14" t="s">
        <v>304</v>
      </c>
      <c r="E43" s="15" t="s">
        <v>313</v>
      </c>
      <c r="H43" s="14" t="s">
        <v>317</v>
      </c>
    </row>
    <row r="44" spans="1:8" x14ac:dyDescent="0.25">
      <c r="A44" s="17" t="s">
        <v>193</v>
      </c>
      <c r="B44" s="17" t="s">
        <v>259</v>
      </c>
      <c r="D44" s="14" t="s">
        <v>304</v>
      </c>
      <c r="E44" s="15" t="s">
        <v>313</v>
      </c>
      <c r="H44" s="14" t="s">
        <v>317</v>
      </c>
    </row>
    <row r="45" spans="1:8" x14ac:dyDescent="0.25">
      <c r="A45" s="17" t="s">
        <v>194</v>
      </c>
      <c r="B45" s="17" t="s">
        <v>259</v>
      </c>
      <c r="D45" s="14" t="s">
        <v>304</v>
      </c>
      <c r="E45" s="15" t="s">
        <v>313</v>
      </c>
      <c r="H45" s="14" t="s">
        <v>317</v>
      </c>
    </row>
    <row r="47" spans="1:8" ht="30" x14ac:dyDescent="0.25">
      <c r="A47" s="17" t="s">
        <v>195</v>
      </c>
      <c r="B47" s="17" t="s">
        <v>260</v>
      </c>
      <c r="D47" s="15" t="s">
        <v>307</v>
      </c>
      <c r="E47" s="15" t="s">
        <v>311</v>
      </c>
      <c r="F47" s="14" t="s">
        <v>319</v>
      </c>
      <c r="G47" s="14" t="s">
        <v>326</v>
      </c>
    </row>
    <row r="48" spans="1:8" x14ac:dyDescent="0.25">
      <c r="A48" s="17" t="s">
        <v>196</v>
      </c>
      <c r="B48" s="17" t="s">
        <v>260</v>
      </c>
      <c r="D48" s="15" t="s">
        <v>307</v>
      </c>
      <c r="E48" s="15" t="s">
        <v>312</v>
      </c>
      <c r="F48" s="14" t="s">
        <v>319</v>
      </c>
      <c r="G48" s="14" t="s">
        <v>326</v>
      </c>
    </row>
    <row r="49" spans="1:8" x14ac:dyDescent="0.25">
      <c r="A49" s="17" t="s">
        <v>197</v>
      </c>
      <c r="B49" s="17" t="s">
        <v>260</v>
      </c>
      <c r="D49" s="15" t="s">
        <v>307</v>
      </c>
      <c r="E49" s="15" t="s">
        <v>312</v>
      </c>
      <c r="F49" s="14" t="s">
        <v>319</v>
      </c>
      <c r="G49" s="14" t="s">
        <v>326</v>
      </c>
    </row>
    <row r="50" spans="1:8" x14ac:dyDescent="0.25">
      <c r="A50" s="17" t="s">
        <v>198</v>
      </c>
      <c r="B50" s="17" t="s">
        <v>260</v>
      </c>
      <c r="D50" s="15" t="s">
        <v>307</v>
      </c>
      <c r="E50" s="15" t="s">
        <v>312</v>
      </c>
      <c r="F50" s="14" t="s">
        <v>319</v>
      </c>
      <c r="G50" s="14" t="s">
        <v>326</v>
      </c>
      <c r="H50" s="15"/>
    </row>
    <row r="51" spans="1:8" x14ac:dyDescent="0.25">
      <c r="A51" s="17" t="s">
        <v>199</v>
      </c>
      <c r="B51" s="17" t="s">
        <v>260</v>
      </c>
      <c r="D51" s="15" t="s">
        <v>307</v>
      </c>
      <c r="E51" s="15" t="s">
        <v>312</v>
      </c>
      <c r="F51" s="14" t="s">
        <v>319</v>
      </c>
      <c r="G51" s="14" t="s">
        <v>326</v>
      </c>
      <c r="H51" s="15"/>
    </row>
    <row r="52" spans="1:8" x14ac:dyDescent="0.25">
      <c r="A52" s="17" t="s">
        <v>200</v>
      </c>
      <c r="B52" s="17" t="s">
        <v>260</v>
      </c>
      <c r="D52" s="15" t="s">
        <v>307</v>
      </c>
      <c r="E52" s="15" t="s">
        <v>312</v>
      </c>
      <c r="F52" s="14" t="s">
        <v>319</v>
      </c>
      <c r="G52" s="14" t="s">
        <v>326</v>
      </c>
    </row>
    <row r="53" spans="1:8" x14ac:dyDescent="0.25">
      <c r="A53" s="17" t="s">
        <v>201</v>
      </c>
      <c r="B53" s="17" t="s">
        <v>260</v>
      </c>
      <c r="D53" s="15" t="s">
        <v>307</v>
      </c>
      <c r="E53" s="15" t="s">
        <v>312</v>
      </c>
      <c r="F53" s="14" t="s">
        <v>319</v>
      </c>
      <c r="G53" s="14" t="s">
        <v>326</v>
      </c>
      <c r="H53" s="15"/>
    </row>
    <row r="54" spans="1:8" x14ac:dyDescent="0.25">
      <c r="A54" s="17" t="s">
        <v>202</v>
      </c>
      <c r="B54" s="17" t="s">
        <v>260</v>
      </c>
      <c r="D54" s="15" t="s">
        <v>307</v>
      </c>
      <c r="E54" s="15" t="s">
        <v>312</v>
      </c>
      <c r="F54" s="14" t="s">
        <v>319</v>
      </c>
      <c r="G54" s="14" t="s">
        <v>326</v>
      </c>
    </row>
    <row r="55" spans="1:8" x14ac:dyDescent="0.25">
      <c r="A55" s="17" t="s">
        <v>203</v>
      </c>
      <c r="B55" s="17" t="s">
        <v>260</v>
      </c>
      <c r="D55" s="15" t="s">
        <v>307</v>
      </c>
      <c r="E55" s="15" t="s">
        <v>312</v>
      </c>
      <c r="F55" s="14" t="s">
        <v>319</v>
      </c>
      <c r="G55" s="14" t="s">
        <v>326</v>
      </c>
    </row>
    <row r="56" spans="1:8" x14ac:dyDescent="0.25">
      <c r="A56" s="17" t="s">
        <v>204</v>
      </c>
      <c r="B56" s="17" t="s">
        <v>260</v>
      </c>
      <c r="D56" s="15" t="s">
        <v>307</v>
      </c>
      <c r="E56" s="15" t="s">
        <v>312</v>
      </c>
      <c r="F56" s="14" t="s">
        <v>319</v>
      </c>
      <c r="G56" s="14" t="s">
        <v>326</v>
      </c>
    </row>
    <row r="57" spans="1:8" x14ac:dyDescent="0.25">
      <c r="A57" s="17" t="s">
        <v>205</v>
      </c>
      <c r="B57" s="17" t="s">
        <v>260</v>
      </c>
      <c r="D57" s="15" t="s">
        <v>307</v>
      </c>
      <c r="E57" s="15" t="s">
        <v>312</v>
      </c>
      <c r="F57" s="14" t="s">
        <v>319</v>
      </c>
      <c r="G57" s="14" t="s">
        <v>326</v>
      </c>
      <c r="H57" s="15"/>
    </row>
    <row r="58" spans="1:8" x14ac:dyDescent="0.25">
      <c r="A58" s="17" t="s">
        <v>206</v>
      </c>
      <c r="B58" s="17" t="s">
        <v>260</v>
      </c>
      <c r="D58" s="15" t="s">
        <v>307</v>
      </c>
      <c r="E58" s="15" t="s">
        <v>312</v>
      </c>
      <c r="F58" s="14" t="s">
        <v>319</v>
      </c>
      <c r="G58" s="14" t="s">
        <v>326</v>
      </c>
    </row>
    <row r="59" spans="1:8" x14ac:dyDescent="0.25">
      <c r="A59" s="17" t="s">
        <v>207</v>
      </c>
      <c r="B59" s="17" t="s">
        <v>260</v>
      </c>
      <c r="D59" s="15" t="s">
        <v>307</v>
      </c>
      <c r="E59" s="15" t="s">
        <v>312</v>
      </c>
      <c r="F59" s="14" t="s">
        <v>319</v>
      </c>
      <c r="G59" s="14" t="s">
        <v>326</v>
      </c>
      <c r="H59" s="15"/>
    </row>
    <row r="60" spans="1:8" x14ac:dyDescent="0.25">
      <c r="A60" s="17" t="s">
        <v>208</v>
      </c>
      <c r="B60" s="17" t="s">
        <v>260</v>
      </c>
      <c r="D60" s="15" t="s">
        <v>307</v>
      </c>
      <c r="E60" s="15" t="s">
        <v>312</v>
      </c>
      <c r="F60" s="14" t="s">
        <v>319</v>
      </c>
      <c r="G60" s="14" t="s">
        <v>326</v>
      </c>
    </row>
    <row r="61" spans="1:8" x14ac:dyDescent="0.25">
      <c r="A61" s="17" t="s">
        <v>209</v>
      </c>
      <c r="B61" s="17" t="s">
        <v>260</v>
      </c>
      <c r="D61" s="15" t="s">
        <v>307</v>
      </c>
      <c r="E61" s="15" t="s">
        <v>312</v>
      </c>
      <c r="F61" s="14" t="s">
        <v>319</v>
      </c>
      <c r="G61" s="14" t="s">
        <v>326</v>
      </c>
    </row>
    <row r="62" spans="1:8" x14ac:dyDescent="0.25">
      <c r="A62" s="17" t="s">
        <v>210</v>
      </c>
      <c r="B62" s="17" t="s">
        <v>260</v>
      </c>
      <c r="D62" s="15" t="s">
        <v>307</v>
      </c>
      <c r="E62" s="15" t="s">
        <v>312</v>
      </c>
      <c r="F62" s="14" t="s">
        <v>319</v>
      </c>
      <c r="G62" s="14" t="s">
        <v>326</v>
      </c>
      <c r="H62" s="15"/>
    </row>
    <row r="63" spans="1:8" x14ac:dyDescent="0.25">
      <c r="A63" s="17" t="s">
        <v>211</v>
      </c>
      <c r="B63" s="17" t="s">
        <v>260</v>
      </c>
      <c r="D63" s="15" t="s">
        <v>307</v>
      </c>
      <c r="E63" s="15" t="s">
        <v>312</v>
      </c>
      <c r="F63" s="14" t="s">
        <v>319</v>
      </c>
      <c r="G63" s="14" t="s">
        <v>326</v>
      </c>
    </row>
    <row r="64" spans="1:8" x14ac:dyDescent="0.25">
      <c r="A64" s="17" t="s">
        <v>212</v>
      </c>
      <c r="B64" s="17" t="s">
        <v>260</v>
      </c>
      <c r="D64" s="15" t="s">
        <v>307</v>
      </c>
      <c r="E64" s="15" t="s">
        <v>312</v>
      </c>
      <c r="F64" s="14" t="s">
        <v>319</v>
      </c>
      <c r="G64" s="14" t="s">
        <v>326</v>
      </c>
      <c r="H64" s="15"/>
    </row>
    <row r="65" spans="1:8" x14ac:dyDescent="0.25">
      <c r="A65" s="17" t="s">
        <v>213</v>
      </c>
      <c r="B65" s="17" t="s">
        <v>260</v>
      </c>
      <c r="D65" s="15" t="s">
        <v>307</v>
      </c>
      <c r="E65" s="15" t="s">
        <v>312</v>
      </c>
      <c r="F65" s="14" t="s">
        <v>319</v>
      </c>
      <c r="G65" s="14" t="s">
        <v>326</v>
      </c>
      <c r="H65" s="15"/>
    </row>
    <row r="66" spans="1:8" x14ac:dyDescent="0.25">
      <c r="A66" s="17" t="s">
        <v>214</v>
      </c>
      <c r="B66" s="17" t="s">
        <v>260</v>
      </c>
      <c r="D66" s="15" t="s">
        <v>307</v>
      </c>
      <c r="E66" s="15" t="s">
        <v>312</v>
      </c>
      <c r="F66" s="14" t="s">
        <v>319</v>
      </c>
      <c r="G66" s="14" t="s">
        <v>326</v>
      </c>
    </row>
    <row r="67" spans="1:8" x14ac:dyDescent="0.25">
      <c r="A67" s="17" t="s">
        <v>215</v>
      </c>
      <c r="B67" s="17" t="s">
        <v>260</v>
      </c>
      <c r="D67" s="15" t="s">
        <v>307</v>
      </c>
      <c r="E67" s="15" t="s">
        <v>312</v>
      </c>
      <c r="F67" s="14" t="s">
        <v>319</v>
      </c>
      <c r="G67" s="14" t="s">
        <v>326</v>
      </c>
    </row>
    <row r="68" spans="1:8" x14ac:dyDescent="0.25">
      <c r="A68" s="17" t="s">
        <v>216</v>
      </c>
      <c r="B68" s="17" t="s">
        <v>260</v>
      </c>
      <c r="D68" s="15" t="s">
        <v>307</v>
      </c>
      <c r="E68" s="15" t="s">
        <v>312</v>
      </c>
      <c r="F68" s="14" t="s">
        <v>319</v>
      </c>
      <c r="G68" s="14" t="s">
        <v>326</v>
      </c>
      <c r="H68" s="15"/>
    </row>
    <row r="69" spans="1:8" x14ac:dyDescent="0.25">
      <c r="A69" s="17" t="s">
        <v>217</v>
      </c>
      <c r="B69" s="17" t="s">
        <v>260</v>
      </c>
      <c r="D69" s="15" t="s">
        <v>307</v>
      </c>
      <c r="E69" s="15" t="s">
        <v>312</v>
      </c>
      <c r="F69" s="14" t="s">
        <v>319</v>
      </c>
      <c r="G69" s="14" t="s">
        <v>326</v>
      </c>
    </row>
    <row r="70" spans="1:8" x14ac:dyDescent="0.25">
      <c r="A70" s="17" t="s">
        <v>218</v>
      </c>
      <c r="B70" s="17" t="s">
        <v>260</v>
      </c>
      <c r="D70" s="15" t="s">
        <v>307</v>
      </c>
      <c r="E70" s="15" t="s">
        <v>312</v>
      </c>
      <c r="F70" s="14" t="s">
        <v>319</v>
      </c>
      <c r="G70" s="14" t="s">
        <v>326</v>
      </c>
    </row>
    <row r="71" spans="1:8" x14ac:dyDescent="0.25">
      <c r="A71" s="17" t="s">
        <v>219</v>
      </c>
      <c r="B71" s="17" t="s">
        <v>260</v>
      </c>
      <c r="D71" s="15" t="s">
        <v>307</v>
      </c>
      <c r="E71" s="15" t="s">
        <v>312</v>
      </c>
      <c r="F71" s="14" t="s">
        <v>319</v>
      </c>
      <c r="G71" s="14" t="s">
        <v>326</v>
      </c>
    </row>
    <row r="72" spans="1:8" x14ac:dyDescent="0.25">
      <c r="A72" s="17" t="s">
        <v>220</v>
      </c>
      <c r="B72" s="17" t="s">
        <v>260</v>
      </c>
      <c r="D72" s="15" t="s">
        <v>307</v>
      </c>
      <c r="E72" s="15" t="s">
        <v>312</v>
      </c>
      <c r="F72" s="14" t="s">
        <v>319</v>
      </c>
      <c r="G72" s="14" t="s">
        <v>326</v>
      </c>
    </row>
    <row r="73" spans="1:8" x14ac:dyDescent="0.25">
      <c r="A73" s="17" t="s">
        <v>221</v>
      </c>
      <c r="B73" s="17" t="s">
        <v>260</v>
      </c>
      <c r="D73" s="15" t="s">
        <v>307</v>
      </c>
      <c r="E73" s="15" t="s">
        <v>312</v>
      </c>
      <c r="F73" s="14" t="s">
        <v>319</v>
      </c>
      <c r="G73" s="14" t="s">
        <v>326</v>
      </c>
      <c r="H73" s="15"/>
    </row>
    <row r="74" spans="1:8" x14ac:dyDescent="0.25">
      <c r="A74" s="17" t="s">
        <v>222</v>
      </c>
      <c r="B74" s="17" t="s">
        <v>260</v>
      </c>
      <c r="D74" s="15" t="s">
        <v>307</v>
      </c>
      <c r="E74" s="15" t="s">
        <v>312</v>
      </c>
      <c r="F74" s="14" t="s">
        <v>319</v>
      </c>
      <c r="G74" s="14" t="s">
        <v>326</v>
      </c>
    </row>
    <row r="75" spans="1:8" x14ac:dyDescent="0.25">
      <c r="A75" s="17" t="s">
        <v>223</v>
      </c>
      <c r="B75" s="17" t="s">
        <v>260</v>
      </c>
      <c r="D75" s="15" t="s">
        <v>307</v>
      </c>
      <c r="E75" s="15" t="s">
        <v>312</v>
      </c>
      <c r="F75" s="14" t="s">
        <v>319</v>
      </c>
      <c r="G75" s="14" t="s">
        <v>326</v>
      </c>
    </row>
    <row r="76" spans="1:8" x14ac:dyDescent="0.25">
      <c r="A76" s="17" t="s">
        <v>272</v>
      </c>
      <c r="B76" s="17" t="s">
        <v>260</v>
      </c>
      <c r="D76" s="15" t="s">
        <v>307</v>
      </c>
      <c r="E76" s="15" t="s">
        <v>312</v>
      </c>
      <c r="F76" s="14" t="s">
        <v>319</v>
      </c>
      <c r="G76" s="14" t="s">
        <v>326</v>
      </c>
    </row>
    <row r="77" spans="1:8" x14ac:dyDescent="0.25">
      <c r="A77" s="17" t="s">
        <v>224</v>
      </c>
      <c r="B77" s="17" t="s">
        <v>260</v>
      </c>
      <c r="D77" s="15" t="s">
        <v>307</v>
      </c>
      <c r="E77" s="15" t="s">
        <v>312</v>
      </c>
      <c r="F77" s="14" t="s">
        <v>319</v>
      </c>
      <c r="G77" s="14" t="s">
        <v>326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305</v>
      </c>
    </row>
    <row r="80" spans="1:8" x14ac:dyDescent="0.25">
      <c r="A80" s="17" t="s">
        <v>226</v>
      </c>
      <c r="B80" s="17" t="s">
        <v>261</v>
      </c>
      <c r="D80" s="14" t="s">
        <v>305</v>
      </c>
    </row>
    <row r="81" spans="1:4" x14ac:dyDescent="0.25">
      <c r="A81" s="17" t="s">
        <v>227</v>
      </c>
      <c r="B81" s="17" t="s">
        <v>261</v>
      </c>
      <c r="D81" s="14" t="s">
        <v>305</v>
      </c>
    </row>
    <row r="82" spans="1:4" x14ac:dyDescent="0.25">
      <c r="A82" s="17" t="s">
        <v>228</v>
      </c>
      <c r="B82" s="17" t="s">
        <v>261</v>
      </c>
      <c r="D82" s="28" t="s">
        <v>306</v>
      </c>
    </row>
    <row r="83" spans="1:4" x14ac:dyDescent="0.25">
      <c r="A83" s="17" t="s">
        <v>229</v>
      </c>
      <c r="B83" s="17" t="s">
        <v>261</v>
      </c>
      <c r="D83" s="14" t="s">
        <v>305</v>
      </c>
    </row>
    <row r="84" spans="1:4" x14ac:dyDescent="0.25">
      <c r="A84" s="17" t="s">
        <v>230</v>
      </c>
      <c r="B84" s="17" t="s">
        <v>261</v>
      </c>
      <c r="D84" s="14" t="s">
        <v>305</v>
      </c>
    </row>
    <row r="85" spans="1:4" x14ac:dyDescent="0.25">
      <c r="A85" s="17" t="s">
        <v>231</v>
      </c>
      <c r="B85" s="17" t="s">
        <v>261</v>
      </c>
      <c r="D85" s="14" t="s">
        <v>305</v>
      </c>
    </row>
    <row r="86" spans="1:4" x14ac:dyDescent="0.25">
      <c r="A86" s="17" t="s">
        <v>232</v>
      </c>
      <c r="B86" s="17" t="s">
        <v>261</v>
      </c>
      <c r="D86" s="14" t="s">
        <v>305</v>
      </c>
    </row>
    <row r="87" spans="1:4" x14ac:dyDescent="0.25">
      <c r="A87" s="17" t="s">
        <v>233</v>
      </c>
      <c r="B87" s="17" t="s">
        <v>261</v>
      </c>
      <c r="D87" s="14" t="s">
        <v>305</v>
      </c>
    </row>
    <row r="88" spans="1:4" x14ac:dyDescent="0.25">
      <c r="A88" s="17" t="s">
        <v>234</v>
      </c>
      <c r="B88" s="17" t="s">
        <v>261</v>
      </c>
      <c r="D88" s="14" t="s">
        <v>305</v>
      </c>
    </row>
    <row r="89" spans="1:4" x14ac:dyDescent="0.25">
      <c r="A89" s="17" t="s">
        <v>235</v>
      </c>
      <c r="B89" s="17" t="s">
        <v>261</v>
      </c>
      <c r="D89" s="14" t="s">
        <v>305</v>
      </c>
    </row>
    <row r="90" spans="1:4" x14ac:dyDescent="0.25">
      <c r="A90" s="17" t="s">
        <v>236</v>
      </c>
      <c r="B90" s="17" t="s">
        <v>261</v>
      </c>
      <c r="D90" s="14" t="s">
        <v>306</v>
      </c>
    </row>
    <row r="91" spans="1:4" x14ac:dyDescent="0.25">
      <c r="A91" s="17" t="s">
        <v>237</v>
      </c>
      <c r="B91" s="17" t="s">
        <v>261</v>
      </c>
      <c r="D91" s="14" t="s">
        <v>306</v>
      </c>
    </row>
    <row r="92" spans="1:4" x14ac:dyDescent="0.25">
      <c r="A92" s="17" t="s">
        <v>238</v>
      </c>
      <c r="B92" s="17" t="s">
        <v>261</v>
      </c>
      <c r="D92" s="14" t="s">
        <v>306</v>
      </c>
    </row>
    <row r="93" spans="1:4" x14ac:dyDescent="0.25">
      <c r="A93" s="17" t="s">
        <v>239</v>
      </c>
      <c r="B93" s="17" t="s">
        <v>261</v>
      </c>
      <c r="D93" s="14" t="s">
        <v>306</v>
      </c>
    </row>
    <row r="94" spans="1:4" x14ac:dyDescent="0.25">
      <c r="A94" s="17" t="s">
        <v>240</v>
      </c>
      <c r="B94" s="17" t="s">
        <v>261</v>
      </c>
      <c r="D94" s="14" t="s">
        <v>305</v>
      </c>
    </row>
    <row r="95" spans="1:4" x14ac:dyDescent="0.25">
      <c r="A95" s="17" t="s">
        <v>241</v>
      </c>
      <c r="B95" s="17" t="s">
        <v>261</v>
      </c>
      <c r="D95" s="28" t="s">
        <v>306</v>
      </c>
    </row>
    <row r="97" spans="1:8" x14ac:dyDescent="0.25">
      <c r="A97" s="17" t="s">
        <v>242</v>
      </c>
      <c r="B97" s="17" t="s">
        <v>262</v>
      </c>
      <c r="D97" s="14" t="s">
        <v>304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304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304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306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306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306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306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304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304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304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304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304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304</v>
      </c>
      <c r="H109" s="14" t="s">
        <v>315</v>
      </c>
    </row>
    <row r="111" spans="1:8" x14ac:dyDescent="0.25">
      <c r="A111" s="17" t="s">
        <v>268</v>
      </c>
      <c r="B111" s="17" t="s">
        <v>271</v>
      </c>
      <c r="F111" s="14" t="s">
        <v>320</v>
      </c>
    </row>
    <row r="112" spans="1:8" x14ac:dyDescent="0.25">
      <c r="A112" s="17" t="s">
        <v>269</v>
      </c>
      <c r="B112" s="17" t="s">
        <v>271</v>
      </c>
      <c r="F112" s="14" t="s">
        <v>320</v>
      </c>
    </row>
    <row r="113" spans="1:6" x14ac:dyDescent="0.25">
      <c r="A113" s="17" t="s">
        <v>270</v>
      </c>
      <c r="B113" s="17" t="s">
        <v>271</v>
      </c>
      <c r="F113" s="14" t="s">
        <v>320</v>
      </c>
    </row>
  </sheetData>
  <autoFilter ref="B1:B119"/>
  <dataValidations count="1">
    <dataValidation type="list" allowBlank="1" showInputMessage="1" showErrorMessage="1" sqref="B3:B430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C9" sqref="C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181</v>
      </c>
      <c r="C2" s="14" t="s">
        <v>141</v>
      </c>
      <c r="D2" s="14" t="s">
        <v>341</v>
      </c>
      <c r="E2" s="15" t="s">
        <v>342</v>
      </c>
    </row>
    <row r="3" spans="1:7" s="14" customFormat="1" x14ac:dyDescent="0.25">
      <c r="A3" s="14" t="s">
        <v>161</v>
      </c>
      <c r="B3" s="14" t="s">
        <v>180</v>
      </c>
      <c r="C3" s="14" t="s">
        <v>147</v>
      </c>
      <c r="D3" s="14" t="s">
        <v>278</v>
      </c>
      <c r="E3" s="15" t="s">
        <v>332</v>
      </c>
    </row>
    <row r="4" spans="1:7" s="14" customFormat="1" x14ac:dyDescent="0.25">
      <c r="A4" s="14" t="s">
        <v>162</v>
      </c>
      <c r="B4" s="14" t="s">
        <v>184</v>
      </c>
      <c r="C4" s="14" t="s">
        <v>152</v>
      </c>
      <c r="D4" s="14" t="s">
        <v>278</v>
      </c>
      <c r="E4" s="14" t="s">
        <v>337</v>
      </c>
    </row>
    <row r="5" spans="1:7" s="14" customFormat="1" x14ac:dyDescent="0.25">
      <c r="A5" s="14" t="s">
        <v>162</v>
      </c>
      <c r="B5" s="14" t="s">
        <v>184</v>
      </c>
      <c r="C5" s="14" t="s">
        <v>139</v>
      </c>
      <c r="D5" s="14" t="s">
        <v>278</v>
      </c>
      <c r="E5" s="14" t="s">
        <v>337</v>
      </c>
    </row>
    <row r="6" spans="1:7" s="14" customFormat="1" x14ac:dyDescent="0.25">
      <c r="A6" s="14" t="s">
        <v>162</v>
      </c>
      <c r="B6" s="14" t="s">
        <v>181</v>
      </c>
      <c r="C6" s="14" t="s">
        <v>143</v>
      </c>
      <c r="D6" s="14" t="s">
        <v>333</v>
      </c>
      <c r="E6" s="15" t="s">
        <v>334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335</v>
      </c>
      <c r="E7" s="14" t="s">
        <v>336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335</v>
      </c>
      <c r="E8" s="15" t="s">
        <v>336</v>
      </c>
    </row>
    <row r="9" spans="1:7" s="14" customFormat="1" x14ac:dyDescent="0.25">
      <c r="A9" s="14" t="s">
        <v>162</v>
      </c>
      <c r="B9" s="14" t="s">
        <v>181</v>
      </c>
      <c r="C9" s="14" t="s">
        <v>138</v>
      </c>
      <c r="D9" s="14" t="s">
        <v>277</v>
      </c>
      <c r="E9" s="14" t="s">
        <v>340</v>
      </c>
    </row>
    <row r="10" spans="1:7" s="14" customFormat="1" x14ac:dyDescent="0.25">
      <c r="A10" s="14" t="s">
        <v>161</v>
      </c>
      <c r="C10" s="14" t="s">
        <v>136</v>
      </c>
      <c r="D10" s="14" t="s">
        <v>341</v>
      </c>
      <c r="E10" s="15" t="s">
        <v>342</v>
      </c>
    </row>
    <row r="11" spans="1:7" s="14" customFormat="1" x14ac:dyDescent="0.25">
      <c r="A11" s="14" t="s">
        <v>163</v>
      </c>
      <c r="B11" s="14" t="s">
        <v>181</v>
      </c>
      <c r="C11" s="14" t="s">
        <v>142</v>
      </c>
      <c r="D11" s="14" t="s">
        <v>278</v>
      </c>
      <c r="E11" s="15" t="s">
        <v>332</v>
      </c>
    </row>
    <row r="12" spans="1:7" s="14" customFormat="1" x14ac:dyDescent="0.25">
      <c r="A12" s="14" t="s">
        <v>161</v>
      </c>
      <c r="B12" s="14" t="s">
        <v>180</v>
      </c>
      <c r="C12" s="14" t="s">
        <v>145</v>
      </c>
      <c r="D12" s="14" t="s">
        <v>278</v>
      </c>
      <c r="E12" s="14" t="s">
        <v>337</v>
      </c>
    </row>
    <row r="13" spans="1:7" s="14" customFormat="1" x14ac:dyDescent="0.25">
      <c r="A13" s="14" t="s">
        <v>161</v>
      </c>
      <c r="B13" s="14" t="s">
        <v>180</v>
      </c>
      <c r="C13" s="14" t="s">
        <v>134</v>
      </c>
      <c r="D13" s="14" t="s">
        <v>278</v>
      </c>
      <c r="E13" s="14" t="s">
        <v>337</v>
      </c>
    </row>
    <row r="14" spans="1:7" s="14" customFormat="1" x14ac:dyDescent="0.25">
      <c r="A14" s="14" t="s">
        <v>161</v>
      </c>
      <c r="C14" s="14" t="s">
        <v>146</v>
      </c>
      <c r="D14" s="14" t="s">
        <v>338</v>
      </c>
      <c r="E14" s="14" t="s">
        <v>339</v>
      </c>
    </row>
    <row r="15" spans="1:7" s="14" customFormat="1" x14ac:dyDescent="0.25">
      <c r="A15" s="14" t="s">
        <v>161</v>
      </c>
      <c r="C15" s="18" t="s">
        <v>137</v>
      </c>
      <c r="D15" s="14" t="s">
        <v>333</v>
      </c>
      <c r="E15" s="15" t="s">
        <v>334</v>
      </c>
    </row>
    <row r="16" spans="1:7" s="14" customFormat="1" x14ac:dyDescent="0.25">
      <c r="A16" s="14" t="s">
        <v>161</v>
      </c>
      <c r="C16" s="14" t="s">
        <v>135</v>
      </c>
      <c r="D16" s="14" t="s">
        <v>335</v>
      </c>
      <c r="E16" s="15" t="s">
        <v>336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340</v>
      </c>
    </row>
    <row r="18" spans="1:5" s="14" customFormat="1" x14ac:dyDescent="0.25">
      <c r="A18" s="14" t="s">
        <v>163</v>
      </c>
      <c r="B18" s="14" t="s">
        <v>182</v>
      </c>
      <c r="C18" s="14" t="s">
        <v>151</v>
      </c>
      <c r="D18" s="14" t="s">
        <v>341</v>
      </c>
      <c r="E18" s="15" t="s">
        <v>342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337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337</v>
      </c>
    </row>
    <row r="21" spans="1:5" s="14" customFormat="1" x14ac:dyDescent="0.25">
      <c r="A21" s="14" t="s">
        <v>162</v>
      </c>
      <c r="B21" s="14" t="s">
        <v>183</v>
      </c>
      <c r="C21" s="14" t="s">
        <v>343</v>
      </c>
      <c r="D21" s="14" t="s">
        <v>278</v>
      </c>
      <c r="E21" s="14" t="s">
        <v>337</v>
      </c>
    </row>
    <row r="22" spans="1:5" s="14" customFormat="1" x14ac:dyDescent="0.25">
      <c r="A22" s="14" t="s">
        <v>163</v>
      </c>
      <c r="B22" s="14" t="s">
        <v>182</v>
      </c>
      <c r="C22" s="14" t="s">
        <v>150</v>
      </c>
      <c r="D22" s="14" t="s">
        <v>333</v>
      </c>
      <c r="E22" s="14" t="s">
        <v>334</v>
      </c>
    </row>
    <row r="23" spans="1:5" s="14" customFormat="1" x14ac:dyDescent="0.25">
      <c r="A23" s="14" t="s">
        <v>163</v>
      </c>
      <c r="B23" s="14" t="s">
        <v>182</v>
      </c>
      <c r="C23" s="14" t="s">
        <v>153</v>
      </c>
      <c r="D23" s="14" t="s">
        <v>335</v>
      </c>
      <c r="E23" s="15" t="s">
        <v>336</v>
      </c>
    </row>
    <row r="24" spans="1:5" s="14" customFormat="1" x14ac:dyDescent="0.25">
      <c r="A24" s="14" t="s">
        <v>163</v>
      </c>
      <c r="B24" s="14" t="s">
        <v>182</v>
      </c>
      <c r="C24" s="14" t="s">
        <v>154</v>
      </c>
      <c r="D24" s="14" t="s">
        <v>335</v>
      </c>
      <c r="E24" s="15" t="s">
        <v>336</v>
      </c>
    </row>
    <row r="25" spans="1:5" s="14" customFormat="1" x14ac:dyDescent="0.25">
      <c r="A25" s="14" t="s">
        <v>163</v>
      </c>
      <c r="B25" s="14" t="s">
        <v>182</v>
      </c>
      <c r="C25" s="14" t="s">
        <v>148</v>
      </c>
      <c r="D25" s="14" t="s">
        <v>277</v>
      </c>
      <c r="E25" s="14" t="s">
        <v>340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2:A30"/>
    <sortCondition ref="D2:D3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A55" sqref="A55:XFD5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Mig-3</v>
      </c>
      <c r="C2">
        <f>VLOOKUP($B$2,DogFighters!$A$4:'DogFighters'!$F$251,2,FALSE)</f>
        <v>392</v>
      </c>
      <c r="D2">
        <f>VLOOKUP($B$2,DogFighters!$A$4:'DogFighters'!$F$251,3,FALSE)</f>
        <v>2345</v>
      </c>
      <c r="E2">
        <f>VLOOKUP($B$2,DogFighters!$A$4:'DogFighters'!$F$251,4,FALSE)</f>
        <v>1</v>
      </c>
      <c r="F2">
        <f>VLOOKUP($B$2,DogFighters!$A$4:'DogFighters'!$F$251,5,FALSE)</f>
        <v>28</v>
      </c>
      <c r="G2">
        <f>VLOOKUP($B$2,DogFighters!$A$4:'DogFighters'!$F$251,6,FALSE)</f>
        <v>31</v>
      </c>
      <c r="H2" t="str">
        <f>VLOOKUP($B$2,DogFighters!$A$4:'DogFighters'!$G$251,7,FALSE)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2.9731935483870977</v>
      </c>
      <c r="O6" s="11">
        <f>(F6/100)*IF(G6&gt;$E$2,1,0.5)* 100/$F$2</f>
        <v>1.0714285714285714</v>
      </c>
      <c r="P6" s="11">
        <f>N6*O6</f>
        <v>3.1855645161290331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3.8124331797235023</v>
      </c>
      <c r="O7" s="11">
        <f t="shared" ref="O7:O100" si="1">(F7/100)*IF(G7&gt;$E$2,1,0.5)* 100/$F$2</f>
        <v>0.9464285714285714</v>
      </c>
      <c r="P7" s="11">
        <f t="shared" ref="P7:P99" si="2">N7*O7</f>
        <v>3.6081956879526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3.3264000000000009</v>
      </c>
      <c r="O8" s="11">
        <f t="shared" si="1"/>
        <v>1.0714285714285714</v>
      </c>
      <c r="P8" s="11">
        <f t="shared" si="2"/>
        <v>3.5640000000000009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3.2638064516129037</v>
      </c>
      <c r="O9" s="11">
        <f t="shared" si="1"/>
        <v>1.0714285714285714</v>
      </c>
      <c r="P9" s="11">
        <f t="shared" si="2"/>
        <v>3.4969354838709683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2.0976326530612246</v>
      </c>
      <c r="O10" s="11">
        <f t="shared" si="1"/>
        <v>2.1428571428571428</v>
      </c>
      <c r="P10" s="11">
        <f t="shared" si="2"/>
        <v>4.4949271137026239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1.7096129032258067</v>
      </c>
      <c r="O11" s="11">
        <f t="shared" si="1"/>
        <v>1.0714285714285714</v>
      </c>
      <c r="P11" s="11">
        <f t="shared" si="2"/>
        <v>1.8317281105990786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1.6911698775706718</v>
      </c>
      <c r="O12" s="11">
        <f t="shared" si="1"/>
        <v>1.0714285714285714</v>
      </c>
      <c r="P12" s="11">
        <f t="shared" si="2"/>
        <v>1.8119677259685769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2.7964444444444445</v>
      </c>
      <c r="O13" s="11">
        <f t="shared" si="1"/>
        <v>2.1428571428571428</v>
      </c>
      <c r="P13" s="11">
        <f t="shared" si="2"/>
        <v>5.9923809523809526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2.3716000000000004</v>
      </c>
      <c r="O14" s="11">
        <f t="shared" si="1"/>
        <v>1.0714285714285714</v>
      </c>
      <c r="P14" s="11">
        <f t="shared" si="2"/>
        <v>2.5410000000000004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4.2199716553287976</v>
      </c>
      <c r="O15" s="11">
        <f t="shared" si="1"/>
        <v>2.6428571428571428</v>
      </c>
      <c r="P15" s="11">
        <f t="shared" si="2"/>
        <v>11.152782231940394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2.1416999999999997</v>
      </c>
      <c r="O16" s="11">
        <f t="shared" si="1"/>
        <v>1.0714285714285714</v>
      </c>
      <c r="P16" s="11">
        <f t="shared" si="2"/>
        <v>2.2946785714285709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4.076921768707483</v>
      </c>
      <c r="O17" s="11">
        <f t="shared" ref="O17:O18" si="3">(F17/100)*IF(G17&gt;$E$2,1,0.5)* 100/$F$2</f>
        <v>2.6428571428571428</v>
      </c>
      <c r="P17" s="11">
        <f t="shared" ref="P17:P18" si="4">N17*O17</f>
        <v>10.774721817298348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2.0691000000000002</v>
      </c>
      <c r="O18" s="11">
        <f t="shared" si="3"/>
        <v>1.0714285714285714</v>
      </c>
      <c r="P18" s="11">
        <f t="shared" si="4"/>
        <v>2.2168928571428572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4.1842091836734694</v>
      </c>
      <c r="O19" s="11">
        <f t="shared" ref="O19:O20" si="5">(F19/100)*IF(G19&gt;$E$2,1,0.5)* 100/$F$2</f>
        <v>2.6428571428571428</v>
      </c>
      <c r="P19" s="11">
        <f t="shared" ref="P19:P20" si="6">N19*O19</f>
        <v>11.058267128279883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5.0079183673469396</v>
      </c>
      <c r="O20" s="11">
        <f t="shared" si="5"/>
        <v>2.1428571428571428</v>
      </c>
      <c r="P20" s="11">
        <f t="shared" si="6"/>
        <v>10.73125364431487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3.0809665955934609</v>
      </c>
      <c r="O21" s="11">
        <f t="shared" si="1"/>
        <v>2.6428571428571428</v>
      </c>
      <c r="P21" s="11">
        <f t="shared" si="2"/>
        <v>8.1425545740684324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1.8437449618268102</v>
      </c>
      <c r="O22" s="11">
        <f t="shared" si="1"/>
        <v>2.1428571428571428</v>
      </c>
      <c r="P22" s="11">
        <f t="shared" si="2"/>
        <v>3.9508820610574502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1.5636375541646601</v>
      </c>
      <c r="O23" s="11">
        <f t="shared" si="1"/>
        <v>1.0714285714285714</v>
      </c>
      <c r="P23" s="11">
        <f t="shared" si="2"/>
        <v>1.6753259508907072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3.5664984600805489</v>
      </c>
      <c r="O24" s="11">
        <f t="shared" ref="O24:O25" si="7">(F24/100)*IF(G24&gt;$E$2,1,0.5)* 100/$F$2</f>
        <v>2.6428571428571428</v>
      </c>
      <c r="P24" s="11">
        <f t="shared" ref="P24:P25" si="8">N24*O24</f>
        <v>9.4257459302128783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2.1343021299034777</v>
      </c>
      <c r="O25" s="11">
        <f t="shared" si="7"/>
        <v>2.1428571428571428</v>
      </c>
      <c r="P25" s="11">
        <f t="shared" si="8"/>
        <v>4.5735045640788803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4.3868631897203327</v>
      </c>
      <c r="O26" s="11">
        <f t="shared" si="1"/>
        <v>2.6428571428571428</v>
      </c>
      <c r="P26" s="11">
        <f t="shared" si="2"/>
        <v>11.593852715689451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1.2)*(L27*L27/9)*(25-SUMIF($B$6:$B$628,B27,$D$6:$D$628))/24</f>
        <v>2.6252335600907029</v>
      </c>
      <c r="O27" s="11">
        <f t="shared" ref="O27" si="10">(F27/100)*IF(G27&gt;$E$2,1,0.5)* 100/$F$2</f>
        <v>2.1428571428571428</v>
      </c>
      <c r="P27" s="11">
        <f t="shared" ref="P27" si="11">N27*O27</f>
        <v>5.625500485908649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8.8983531746031748</v>
      </c>
      <c r="O28" s="11">
        <f t="shared" si="1"/>
        <v>2.6428571428571428</v>
      </c>
      <c r="P28" s="11">
        <f t="shared" si="2"/>
        <v>23.517076247165534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4.6693877551020408</v>
      </c>
      <c r="O29" s="11">
        <f t="shared" si="1"/>
        <v>2.6785714285714284</v>
      </c>
      <c r="P29" s="11">
        <f t="shared" si="2"/>
        <v>12.507288629737609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5.2704217687074832</v>
      </c>
      <c r="O30" s="11">
        <f t="shared" ref="O30" si="12">(F30/100)*IF(G30&gt;$E$2,1,0.5)* 100/$F$2</f>
        <v>2.1071428571428572</v>
      </c>
      <c r="P30" s="11">
        <f t="shared" ref="P30" si="13">N30*O30</f>
        <v>11.105531584062197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5.4334588057445208</v>
      </c>
      <c r="O31" s="11">
        <f t="shared" si="1"/>
        <v>2.1071428571428572</v>
      </c>
      <c r="P31" s="11">
        <f t="shared" si="2"/>
        <v>11.449073912104526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5.5865139833711259</v>
      </c>
      <c r="O32" s="11">
        <f t="shared" ref="O32:O34" si="14">(F32/100)*IF(G32&gt;$E$2,1,0.5)* 100/$F$2</f>
        <v>2.1071428571428572</v>
      </c>
      <c r="P32" s="11">
        <f t="shared" ref="P32:P34" si="15">N32*O32</f>
        <v>11.771583036389158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1.2)*(L33*L33/9)*(25-SUMIF($B$6:$B$628,B33,$D$6:$D$628))/24</f>
        <v>3.1157299929394688</v>
      </c>
      <c r="O33" s="11">
        <f t="shared" si="14"/>
        <v>2.1428571428571428</v>
      </c>
      <c r="P33" s="11">
        <f t="shared" si="15"/>
        <v>6.676564270584576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2.7184053614338413</v>
      </c>
      <c r="O34" s="11">
        <f t="shared" si="14"/>
        <v>2.6428571428571428</v>
      </c>
      <c r="P34" s="11">
        <f t="shared" si="15"/>
        <v>7.1843570266465804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3.2535543855068672</v>
      </c>
      <c r="O35" s="11">
        <f t="shared" si="1"/>
        <v>2.1428571428571428</v>
      </c>
      <c r="P35" s="11">
        <f t="shared" si="2"/>
        <v>6.9719022546575724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9.8942602040816361</v>
      </c>
      <c r="O36" s="11">
        <f t="shared" si="1"/>
        <v>0.9642857142857143</v>
      </c>
      <c r="P36" s="11">
        <f t="shared" si="2"/>
        <v>9.5408937682215775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2.1547894879344773</v>
      </c>
      <c r="O37" s="11">
        <f t="shared" si="1"/>
        <v>2.6428571428571428</v>
      </c>
      <c r="P37" s="11">
        <f t="shared" ref="P37:P38" si="17">N37*O37</f>
        <v>5.6948007895411186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0.54679427058257102</v>
      </c>
      <c r="O38" s="11">
        <f t="shared" si="1"/>
        <v>1.0714285714285714</v>
      </c>
      <c r="P38" s="11">
        <f t="shared" si="17"/>
        <v>0.58585100419561176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4.2838204081632645</v>
      </c>
      <c r="O39" s="11">
        <f t="shared" si="1"/>
        <v>2.1428571428571428</v>
      </c>
      <c r="P39" s="11">
        <f t="shared" ref="P39:P49" si="18">N39*O39</f>
        <v>9.1796151603498526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1.3705775445353876</v>
      </c>
      <c r="O40" s="11">
        <f t="shared" si="1"/>
        <v>1.0714285714285714</v>
      </c>
      <c r="P40" s="11">
        <f t="shared" si="18"/>
        <v>1.4684759405736296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19">D41*((100+E41)/100)*((100-K41)/100)*(2*H41/$C$2)*MIN(I41/$D$2,1) * MIN(J41/$G$2,1)*IF($H$2="F", 1, 1.2)*(L41*L41/9)*(25-SUMIF($B$6:$B$628,B41,$D$6:$D$628))/24</f>
        <v>3.4318728935965333E-2</v>
      </c>
      <c r="O41" s="11">
        <f t="shared" si="1"/>
        <v>1.0714285714285714</v>
      </c>
      <c r="P41" s="11">
        <f t="shared" si="18"/>
        <v>3.6770066717105712E-2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0.3677006671710572</v>
      </c>
      <c r="O42" s="11">
        <f t="shared" si="1"/>
        <v>1.0714285714285714</v>
      </c>
      <c r="P42" s="11">
        <f t="shared" si="18"/>
        <v>0.39396500054041844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0.55727078891258008</v>
      </c>
      <c r="O43" s="11">
        <f t="shared" si="1"/>
        <v>1.0714285714285714</v>
      </c>
      <c r="P43" s="11">
        <f t="shared" si="18"/>
        <v>0.59707584526347868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1.546515098728122</v>
      </c>
      <c r="O44" s="11">
        <f t="shared" si="1"/>
        <v>2.1428571428571428</v>
      </c>
      <c r="P44" s="11">
        <f t="shared" si="18"/>
        <v>3.3139609258459757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0.19184169475204624</v>
      </c>
      <c r="O45" s="11">
        <f t="shared" si="1"/>
        <v>1.0714285714285714</v>
      </c>
      <c r="P45" s="11">
        <f t="shared" si="18"/>
        <v>0.20554467294862097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0.46819773417311072</v>
      </c>
      <c r="O46" s="11">
        <f t="shared" si="1"/>
        <v>2.1428571428571428</v>
      </c>
      <c r="P46" s="11">
        <f t="shared" si="18"/>
        <v>1.0032808589423801</v>
      </c>
    </row>
    <row r="47" spans="1:16" x14ac:dyDescent="0.25">
      <c r="A47" t="s">
        <v>46</v>
      </c>
      <c r="B47" t="s">
        <v>330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 t="shared" ref="N47:N48" si="20">D47*((100+E47)/100)*((100-K47)/100)*(2*H47/$C$2)*MIN(I47/$D$2,1) * MIN(J47/$G$2,1)*IF($H$2="F", 1, 1.2)*(L47*L47/9)*(25-SUMIF($B$6:$B$628,B47,$D$6:$D$628))/24</f>
        <v>0.98040410193928318</v>
      </c>
      <c r="O47" s="11">
        <f t="shared" ref="O47:O48" si="21">(F47/100)*IF(G47&gt;$E$2,1,0.5)* 100/$F$2</f>
        <v>2.1071428571428572</v>
      </c>
      <c r="P47" s="11">
        <f t="shared" ref="P47:P48" si="22">N47*O47</f>
        <v>2.0658515005149183</v>
      </c>
    </row>
    <row r="48" spans="1:16" x14ac:dyDescent="0.25">
      <c r="A48" t="s">
        <v>46</v>
      </c>
      <c r="B48" t="s">
        <v>331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 t="shared" si="20"/>
        <v>0.93056368948906243</v>
      </c>
      <c r="O48" s="11">
        <f t="shared" si="21"/>
        <v>2.1071428571428572</v>
      </c>
      <c r="P48" s="11">
        <f t="shared" si="22"/>
        <v>1.9608306314233817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19"/>
        <v>4.8754384758236478E-2</v>
      </c>
      <c r="O49" s="11">
        <f t="shared" si="1"/>
        <v>1.0714285714285714</v>
      </c>
      <c r="P49" s="11">
        <f t="shared" si="18"/>
        <v>5.2236840812396226E-2</v>
      </c>
    </row>
    <row r="50" spans="1:16" x14ac:dyDescent="0.25">
      <c r="N50" s="11">
        <f t="shared" si="19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19"/>
        <v>5.670742857142856</v>
      </c>
      <c r="O51" s="11">
        <f t="shared" si="1"/>
        <v>2.3571428571428572</v>
      </c>
      <c r="P51" s="11">
        <f t="shared" si="2"/>
        <v>13.366751020408161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2.4072000000000005</v>
      </c>
      <c r="O52" s="11">
        <f t="shared" si="1"/>
        <v>0.9464285714285714</v>
      </c>
      <c r="P52" s="11">
        <f t="shared" si="2"/>
        <v>2.2782428571428577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19"/>
        <v>5.5403809523809509</v>
      </c>
      <c r="O53" s="11">
        <f t="shared" si="1"/>
        <v>2.3571428571428572</v>
      </c>
      <c r="P53" s="11">
        <f t="shared" si="2"/>
        <v>13.059469387755099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2.4072000000000005</v>
      </c>
      <c r="O54" s="11">
        <f t="shared" si="1"/>
        <v>0.9464285714285714</v>
      </c>
      <c r="P54" s="11">
        <f t="shared" si="2"/>
        <v>2.2782428571428577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19"/>
        <v>4.2634379724111868</v>
      </c>
      <c r="O55" s="11">
        <f t="shared" si="1"/>
        <v>2.1785714285714284</v>
      </c>
      <c r="P55" s="11">
        <f t="shared" si="2"/>
        <v>9.2882041541815141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2.7212952380952387</v>
      </c>
      <c r="O56" s="11">
        <f t="shared" si="1"/>
        <v>0.9464285714285714</v>
      </c>
      <c r="P56" s="11">
        <f t="shared" si="2"/>
        <v>2.5755115646258506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4.9461753590325008</v>
      </c>
      <c r="O57" s="11">
        <f t="shared" si="1"/>
        <v>2.5357142857142856</v>
      </c>
      <c r="P57" s="11">
        <f t="shared" si="2"/>
        <v>12.542087517546697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2.8780190476190479</v>
      </c>
      <c r="O58" s="11">
        <f t="shared" si="1"/>
        <v>0.9464285714285714</v>
      </c>
      <c r="P58" s="11">
        <f t="shared" si="2"/>
        <v>2.7238394557823131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4.9829043839758116</v>
      </c>
      <c r="O59" s="11">
        <f t="shared" ref="O59:O60" si="23">(F59/100)*IF(G59&gt;$E$2,1,0.5)* 100/$F$2</f>
        <v>2.5357142857142856</v>
      </c>
      <c r="P59" s="11">
        <f t="shared" ref="P59:P60" si="24">N59*O59</f>
        <v>12.635221830795807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19"/>
        <v>2.8993904761904772</v>
      </c>
      <c r="O60" s="11">
        <f t="shared" si="23"/>
        <v>0.9464285714285714</v>
      </c>
      <c r="P60" s="11">
        <f t="shared" si="24"/>
        <v>2.7440659863945585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9.2323412698412692</v>
      </c>
      <c r="O61" s="11">
        <f t="shared" si="1"/>
        <v>2.5357142857142856</v>
      </c>
      <c r="P61" s="11">
        <f t="shared" ref="P61:P62" si="25">N61*O61</f>
        <v>23.410579648526074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6.1820634920634916</v>
      </c>
      <c r="O62" s="11">
        <f t="shared" si="1"/>
        <v>2.3571428571428572</v>
      </c>
      <c r="P62" s="11">
        <f t="shared" si="25"/>
        <v>14.572006802721088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19"/>
        <v>9.4660714285714285</v>
      </c>
      <c r="O63" s="11">
        <f t="shared" ref="O63:O64" si="26">(F63/100)*IF(G63&gt;$E$2,1,0.5)* 100/$F$2</f>
        <v>2.5357142857142856</v>
      </c>
      <c r="P63" s="11">
        <f t="shared" ref="P63:P64" si="27">N63*O63</f>
        <v>24.003252551020406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19"/>
        <v>6.3385714285714272</v>
      </c>
      <c r="O64" s="11">
        <f t="shared" si="26"/>
        <v>2.3571428571428572</v>
      </c>
      <c r="P64" s="11">
        <f t="shared" si="27"/>
        <v>14.940918367346937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5.2418479033404397</v>
      </c>
      <c r="O65" s="11">
        <f t="shared" si="1"/>
        <v>2.3571428571428572</v>
      </c>
      <c r="P65" s="11">
        <f t="shared" si="2"/>
        <v>12.35578434358818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2.2774925373134329</v>
      </c>
      <c r="O66" s="11">
        <f t="shared" si="1"/>
        <v>0.9464285714285714</v>
      </c>
      <c r="P66" s="11">
        <f t="shared" si="2"/>
        <v>2.1554840085287847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2.9059516112655941</v>
      </c>
      <c r="O67" s="11">
        <f t="shared" si="1"/>
        <v>2.3571428571428572</v>
      </c>
      <c r="P67" s="11">
        <f t="shared" si="2"/>
        <v>6.8497430836974722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2.5251717449618276</v>
      </c>
      <c r="O68" s="11">
        <f t="shared" si="1"/>
        <v>0.9464285714285714</v>
      </c>
      <c r="P68" s="11">
        <f t="shared" si="2"/>
        <v>2.3898946871960152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4.0202269757204752</v>
      </c>
      <c r="O69" s="11">
        <f t="shared" si="1"/>
        <v>2.3571428571428572</v>
      </c>
      <c r="P69" s="11">
        <f t="shared" si="2"/>
        <v>9.4762492999125492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3.49343861338469</v>
      </c>
      <c r="O70" s="11">
        <f t="shared" si="1"/>
        <v>0.9464285714285714</v>
      </c>
      <c r="P70" s="11">
        <f t="shared" si="2"/>
        <v>3.3062901162390816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4.3180215665145836</v>
      </c>
      <c r="O71" s="11">
        <f t="shared" ref="O71:O72" si="28">(F71/100)*IF(G71&gt;$E$2,1,0.5)* 100/$F$2</f>
        <v>2.3571428571428572</v>
      </c>
      <c r="P71" s="11">
        <f t="shared" ref="P71:P72" si="29">N71*O71</f>
        <v>10.178193692498661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3.7522118440057786</v>
      </c>
      <c r="O72" s="11">
        <f t="shared" si="28"/>
        <v>0.9464285714285714</v>
      </c>
      <c r="P72" s="11">
        <f t="shared" si="29"/>
        <v>3.5512004952197547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19"/>
        <v>5.1390665719023927</v>
      </c>
      <c r="O73" s="11">
        <f t="shared" ref="O73:O74" si="30">(F73/100)*IF(G73&gt;$E$2,1,0.5)* 100/$F$2</f>
        <v>2.3571428571428572</v>
      </c>
      <c r="P73" s="11">
        <f t="shared" ref="P73:P74" si="31">N73*O73</f>
        <v>12.113514062341354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19"/>
        <v>2.2328358208955232</v>
      </c>
      <c r="O74" s="11">
        <f t="shared" si="30"/>
        <v>0.9464285714285714</v>
      </c>
      <c r="P74" s="11">
        <f t="shared" si="31"/>
        <v>2.1132196162046917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32">D75*((100+E75)/100)*((100-K75)/100)*(2*H75/$C$2)*MIN(I75/$D$2,1) * MIN(J75/$G$2,1)*IF($H$2="F", 1, 1.2)*(L75*L75/9)*(25-SUMIF($B$6:$B$628,B75,$D$6:$D$628))/24</f>
        <v>7.0706467661691539</v>
      </c>
      <c r="O75" s="11">
        <f t="shared" si="1"/>
        <v>2.5357142857142856</v>
      </c>
      <c r="P75" s="11">
        <f t="shared" si="2"/>
        <v>17.929140014214639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32"/>
        <v>2.0570900337024551</v>
      </c>
      <c r="O76" s="11">
        <f t="shared" si="1"/>
        <v>0.9464285714285714</v>
      </c>
      <c r="P76" s="11">
        <f t="shared" si="2"/>
        <v>1.9468887818969665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32"/>
        <v>0.16781346722608151</v>
      </c>
      <c r="O77" s="11">
        <f t="shared" si="1"/>
        <v>0.9464285714285714</v>
      </c>
      <c r="P77" s="11">
        <f t="shared" ref="P77" si="33">N77*O77</f>
        <v>0.15882346005325571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32"/>
        <v>0.29489272531352456</v>
      </c>
      <c r="O78" s="11">
        <f t="shared" ref="O78" si="34">(F78/100)*IF(G78&gt;$E$2,1,0.5)* 100/$F$2</f>
        <v>0.9464285714285714</v>
      </c>
      <c r="P78" s="11">
        <f t="shared" ref="P78" si="35">N78*O78</f>
        <v>0.27909490074315718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32"/>
        <v>1.1128184331797237</v>
      </c>
      <c r="O79" s="11">
        <f t="shared" si="1"/>
        <v>0.9464285714285714</v>
      </c>
      <c r="P79" s="11">
        <f t="shared" ref="P79:P89" si="36">N79*O79</f>
        <v>1.0532031599736671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32"/>
        <v>0.84419403967653495</v>
      </c>
      <c r="O80" s="11">
        <f t="shared" ref="O80" si="37">(F80/100)*IF(G80&gt;$E$2,1,0.5)* 100/$F$2</f>
        <v>2.7857142857142856</v>
      </c>
      <c r="P80" s="11">
        <f t="shared" ref="P80" si="38">N80*O80</f>
        <v>2.3516833962417758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32"/>
        <v>1.1640920760628344</v>
      </c>
      <c r="O81" s="11">
        <f t="shared" si="1"/>
        <v>2.5357142857142856</v>
      </c>
      <c r="P81" s="11">
        <f t="shared" si="36"/>
        <v>2.95180490715933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32"/>
        <v>0.73292343885762568</v>
      </c>
      <c r="O82" s="11">
        <f t="shared" ref="O82" si="39">(F82/100)*IF(G82&gt;$E$2,1,0.5)* 100/$F$2</f>
        <v>2.1071428571428572</v>
      </c>
      <c r="P82" s="11">
        <f t="shared" ref="P82" si="40">N82*O82</f>
        <v>1.5443743890214257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32"/>
        <v>0.49972052649383575</v>
      </c>
      <c r="O83" s="11">
        <f t="shared" si="1"/>
        <v>2.1071428571428572</v>
      </c>
      <c r="P83" s="11">
        <f t="shared" si="36"/>
        <v>1.052982537969154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32"/>
        <v>0.49972052649383575</v>
      </c>
      <c r="O84" s="11">
        <f t="shared" ref="O84:O86" si="41">(F84/100)*IF(G84&gt;$E$2,1,0.5)* 100/$F$2</f>
        <v>2.1071428571428572</v>
      </c>
      <c r="P84" s="11">
        <f t="shared" ref="P84:P86" si="42">N84*O84</f>
        <v>1.052982537969154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32"/>
        <v>0.13309365661114161</v>
      </c>
      <c r="O85" s="11">
        <f t="shared" si="41"/>
        <v>0.9464285714285714</v>
      </c>
      <c r="P85" s="11">
        <f t="shared" si="42"/>
        <v>0.12596363929268758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32"/>
        <v>0.26816252752975467</v>
      </c>
      <c r="O86" s="11">
        <f t="shared" si="41"/>
        <v>2.1071428571428572</v>
      </c>
      <c r="P86" s="11">
        <f t="shared" si="42"/>
        <v>0.56505675443769732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32"/>
        <v>0.47077837933440114</v>
      </c>
      <c r="O87" s="11">
        <f t="shared" si="1"/>
        <v>2.1071428571428572</v>
      </c>
      <c r="P87" s="11">
        <f t="shared" si="36"/>
        <v>0.99199729931177383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32"/>
        <v>0.20195408970383669</v>
      </c>
      <c r="O88" s="11">
        <f t="shared" ref="O88" si="43">(F88/100)*IF(G88&gt;$E$2,1,0.5)* 100/$F$2</f>
        <v>0.9464285714285714</v>
      </c>
      <c r="P88" s="11">
        <f t="shared" ref="P88" si="44">N88*O88</f>
        <v>0.19113512061255972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32"/>
        <v>0.44230333205598082</v>
      </c>
      <c r="O89" s="11">
        <f t="shared" si="1"/>
        <v>2.1071428571428572</v>
      </c>
      <c r="P89" s="11">
        <f t="shared" si="36"/>
        <v>0.93199630683224532</v>
      </c>
    </row>
    <row r="90" spans="1:16" x14ac:dyDescent="0.25">
      <c r="B90" s="2"/>
      <c r="N90" s="11">
        <f t="shared" si="32"/>
        <v>0</v>
      </c>
      <c r="O90" s="11"/>
      <c r="P90" s="11"/>
    </row>
    <row r="91" spans="1:16" x14ac:dyDescent="0.25">
      <c r="B91" s="2"/>
      <c r="N91" s="11">
        <f t="shared" si="32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32"/>
        <v>5.670742857142856</v>
      </c>
      <c r="O92" s="11">
        <f t="shared" si="1"/>
        <v>2.3571428571428572</v>
      </c>
      <c r="P92" s="11">
        <f t="shared" si="2"/>
        <v>13.366751020408161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32"/>
        <v>2.4072000000000005</v>
      </c>
      <c r="O93" s="11">
        <f t="shared" si="1"/>
        <v>0.9464285714285714</v>
      </c>
      <c r="P93" s="11">
        <f t="shared" si="2"/>
        <v>2.2782428571428577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32"/>
        <v>8.1183673469387756</v>
      </c>
      <c r="O94" s="11">
        <f t="shared" si="1"/>
        <v>0.9642857142857143</v>
      </c>
      <c r="P94" s="11">
        <f t="shared" si="2"/>
        <v>7.8284256559766767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32"/>
        <v>3.8970394378775413</v>
      </c>
      <c r="O95" s="11">
        <f t="shared" si="1"/>
        <v>2.3571428571428572</v>
      </c>
      <c r="P95" s="11">
        <f t="shared" si="2"/>
        <v>9.1858786749970616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32"/>
        <v>1.6931964454226562</v>
      </c>
      <c r="O96" s="11">
        <f t="shared" si="1"/>
        <v>0.9464285714285714</v>
      </c>
      <c r="P96" s="11">
        <f t="shared" si="2"/>
        <v>1.6024894929892997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32"/>
        <v>6.3948571428571439</v>
      </c>
      <c r="O97" s="11">
        <f t="shared" si="1"/>
        <v>0.9464285714285714</v>
      </c>
      <c r="P97" s="11">
        <f t="shared" si="2"/>
        <v>6.0522755102040824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32"/>
        <v>6.1251584101382486</v>
      </c>
      <c r="O98" s="11">
        <f t="shared" si="1"/>
        <v>2.5</v>
      </c>
      <c r="P98" s="11">
        <f t="shared" si="2"/>
        <v>15.312896025345621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32"/>
        <v>1.9023750000000001</v>
      </c>
      <c r="O99" s="11">
        <f t="shared" si="1"/>
        <v>0.9464285714285714</v>
      </c>
      <c r="P99" s="11">
        <f t="shared" si="2"/>
        <v>1.8004620535714286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32"/>
        <v>0.91914024977155029</v>
      </c>
      <c r="O100" s="11">
        <f t="shared" si="1"/>
        <v>0.9464285714285714</v>
      </c>
      <c r="P100" s="11">
        <f t="shared" ref="P100:P124" si="45">N100*O100</f>
        <v>0.86990059353378868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32"/>
        <v>0.57982698751142248</v>
      </c>
      <c r="O101" s="11">
        <f t="shared" ref="O101:O124" si="46">(F101/100)*IF(G101&gt;$E$2,1,0.5)* 100/$F$2</f>
        <v>0.9464285714285714</v>
      </c>
      <c r="P101" s="11">
        <f t="shared" si="45"/>
        <v>0.54876482746616773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32"/>
        <v>0.25464514163874502</v>
      </c>
      <c r="O102" s="11">
        <f t="shared" si="46"/>
        <v>0.9464285714285714</v>
      </c>
      <c r="P102" s="11">
        <f t="shared" si="45"/>
        <v>0.24100343762238366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32"/>
        <v>0.25509617517135474</v>
      </c>
      <c r="O103" s="11">
        <f t="shared" si="46"/>
        <v>0.9464285714285714</v>
      </c>
      <c r="P103" s="11">
        <f t="shared" si="45"/>
        <v>0.24143030864431789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32"/>
        <v>0.24833272007310389</v>
      </c>
      <c r="O104" s="11">
        <f t="shared" si="46"/>
        <v>0.9464285714285714</v>
      </c>
      <c r="P104" s="11">
        <f t="shared" si="45"/>
        <v>0.23502918149775903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32"/>
        <v>0.4264264392324093</v>
      </c>
      <c r="O105" s="11">
        <f t="shared" si="46"/>
        <v>0.9464285714285714</v>
      </c>
      <c r="P105" s="11">
        <f t="shared" si="45"/>
        <v>0.40358216570210165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32"/>
        <v>0.3822158014591765</v>
      </c>
      <c r="O106" s="11">
        <f t="shared" si="46"/>
        <v>1.9285714285714286</v>
      </c>
      <c r="P106" s="11">
        <f t="shared" si="45"/>
        <v>0.73713047424269751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4.9699482115426816</v>
      </c>
      <c r="O108" s="11">
        <f t="shared" ref="O108" si="47">(F108/100)*IF(G108&gt;$E$2,1,0.5)* 100/$F$2</f>
        <v>1.9285714285714286</v>
      </c>
      <c r="P108" s="11">
        <f t="shared" ref="P108" si="48">N108*O108</f>
        <v>9.5849001222608869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5.2398815009874911</v>
      </c>
      <c r="O109" s="11">
        <f t="shared" si="46"/>
        <v>1.9285714285714286</v>
      </c>
      <c r="P109" s="11">
        <f t="shared" si="45"/>
        <v>10.105485751904448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 t="shared" ref="N110" si="49">D110*((100+E110)/100)*((100-K110)/100)*(2*H110/$C$2)*MIN(I110/$D$2,1) * MIN(J110/$G$2,1)*IF($H$2="F", 1, 1.2)*(L110*L110/9)*(25-SUMIF($B$6:$B$628,B110,$D$6:$D$628))/24</f>
        <v>5.5878952380952382</v>
      </c>
      <c r="O110" s="11">
        <f t="shared" ref="O110" si="50">(F110/100)*IF(G110&gt;$E$2,1,0.5)* 100/$F$2</f>
        <v>1.9285714285714286</v>
      </c>
      <c r="P110" s="11">
        <f t="shared" ref="P110" si="51">N110*O110</f>
        <v>10.776655102040817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 t="shared" ref="N111" si="52">D111*((100+E111)/100)*((100-K111)/100)*(2*H111/$C$2)*MIN(I111/$D$2,1) * MIN(J111/$G$2,1)*IF($H$2="F", 1, 1.2)*(L111*L111/9)*(25-SUMIF($B$6:$B$628,B111,$D$6:$D$628))/24</f>
        <v>3.0875741071428568</v>
      </c>
      <c r="O111" s="11">
        <f t="shared" ref="O111" si="53">(F111/100)*IF(G111&gt;$E$2,1,0.5)* 100/$F$2</f>
        <v>0.7857142857142857</v>
      </c>
      <c r="P111" s="11">
        <f t="shared" ref="P111" si="54">N111*O111</f>
        <v>2.4259510841836733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55">D113*((100+E113)/100)*((100-K113)/100)*(2*H113/$C$2)*MIN(I113/$D$2,1) * MIN(J113/$G$2,1)*IF($H$2="F", 1, 1.2)*(L113*L113/9)*(25-SUMIF($B$6:$B$628,B113,$D$6:$D$628))/24</f>
        <v>7.8739136968220116</v>
      </c>
      <c r="O113" s="11">
        <f t="shared" si="46"/>
        <v>2.1071428571428572</v>
      </c>
      <c r="P113" s="11">
        <f t="shared" si="45"/>
        <v>16.591461004017809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5"/>
        <v>3.7381243060536686</v>
      </c>
      <c r="O114" s="11">
        <f t="shared" si="46"/>
        <v>0.9642857142857143</v>
      </c>
      <c r="P114" s="11">
        <f t="shared" si="45"/>
        <v>3.6046198665517521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55"/>
        <v>3.9195434618291753</v>
      </c>
      <c r="O115" s="11">
        <f t="shared" si="46"/>
        <v>2.1071428571428572</v>
      </c>
      <c r="P115" s="11">
        <f t="shared" si="45"/>
        <v>8.2590380088543345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5"/>
        <v>4.3949617346938785</v>
      </c>
      <c r="O116" s="11">
        <f t="shared" si="46"/>
        <v>0.9642857142857143</v>
      </c>
      <c r="P116" s="11">
        <f t="shared" si="45"/>
        <v>4.2379988155976687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55"/>
        <v>8.1183673469387756</v>
      </c>
      <c r="O117" s="11">
        <f t="shared" si="46"/>
        <v>0.9642857142857143</v>
      </c>
      <c r="P117" s="11">
        <f t="shared" si="45"/>
        <v>7.8284256559766767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55"/>
        <v>3.9763106373989174</v>
      </c>
      <c r="O118" s="11">
        <f t="shared" si="46"/>
        <v>0.9642857142857143</v>
      </c>
      <c r="P118" s="11">
        <f t="shared" si="45"/>
        <v>3.8342995432060989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55"/>
        <v>4.2384819252432147</v>
      </c>
      <c r="O119" s="11">
        <f t="shared" si="46"/>
        <v>1.9285714285714286</v>
      </c>
      <c r="P119" s="11">
        <f t="shared" si="45"/>
        <v>8.1742151415404862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55"/>
        <v>3.3251042352424833</v>
      </c>
      <c r="O120" s="11">
        <f t="shared" si="46"/>
        <v>2.5</v>
      </c>
      <c r="P120" s="11">
        <f t="shared" si="45"/>
        <v>8.3127605881062081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55"/>
        <v>2.0019787579547947</v>
      </c>
      <c r="O121" s="11">
        <f t="shared" si="46"/>
        <v>0.8928571428571429</v>
      </c>
      <c r="P121" s="11">
        <f t="shared" si="45"/>
        <v>1.7874810338882097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55"/>
        <v>0.8724709889200194</v>
      </c>
      <c r="O122" s="11">
        <f t="shared" si="46"/>
        <v>0.9642857142857143</v>
      </c>
      <c r="P122" s="11">
        <f t="shared" si="45"/>
        <v>0.84131131074430443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55"/>
        <v>0.35697259026039746</v>
      </c>
      <c r="O123" s="11">
        <f t="shared" si="46"/>
        <v>0.9464285714285714</v>
      </c>
      <c r="P123" s="11">
        <f t="shared" si="45"/>
        <v>0.3378490586393047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55"/>
        <v>0.24513377811403814</v>
      </c>
      <c r="O124" s="11">
        <f t="shared" si="46"/>
        <v>1.0714285714285714</v>
      </c>
      <c r="P124" s="11">
        <f t="shared" si="45"/>
        <v>0.26264333369361226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topLeftCell="A19" workbookViewId="0">
      <selection activeCell="I42" sqref="I42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6</v>
      </c>
      <c r="G1" s="10" t="s">
        <v>266</v>
      </c>
      <c r="H1" t="s">
        <v>81</v>
      </c>
      <c r="J1" s="10" t="s">
        <v>297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3.1855645161290331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3.6081956879526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3.5640000000000009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3.4969354838709683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6.3266552243017022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1.8119677259685769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8.5333809523809521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13.447460803368966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12.991614674441205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21.789520772594756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13.768762586016591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13.999250494291758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17.2193532015981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23.517076247165534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23.612820213799807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11.449073912104526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11.771583036389158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9.5408937682215775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6.676564270584576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14.156259281304152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9.1796151603498526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1.4684759405736296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6.2806517937367303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3.6770066717105712E-2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0.39396500054041844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0.59707584526347868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3.3139609258459757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0.20554467294862097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1.0032808589423801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330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2.0658515005149183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331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1.9608306314233817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5.2236840812396226E-2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15.64499387755102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15.337712244897958</v>
      </c>
      <c r="K38">
        <v>41</v>
      </c>
      <c r="L38">
        <v>41</v>
      </c>
      <c r="N38">
        <f t="shared" si="0"/>
        <v>1</v>
      </c>
    </row>
    <row r="39" spans="1:14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11.863715718807365</v>
      </c>
      <c r="K39">
        <v>41</v>
      </c>
      <c r="L39">
        <v>41</v>
      </c>
      <c r="N39">
        <f t="shared" si="0"/>
        <v>1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15.265926973329011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15.379287817190365</v>
      </c>
      <c r="K41">
        <v>42</v>
      </c>
      <c r="L41">
        <v>43</v>
      </c>
      <c r="N41">
        <f t="shared" si="0"/>
        <v>0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37.982586451247158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38.944170918367341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14.511268352116964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9.2396377708934878</v>
      </c>
      <c r="K45">
        <v>41</v>
      </c>
      <c r="L45">
        <v>41</v>
      </c>
      <c r="N45">
        <f t="shared" si="0"/>
        <v>1</v>
      </c>
    </row>
    <row r="46" spans="1:14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12.78253941615163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13.729394187718416</v>
      </c>
      <c r="K47">
        <v>42</v>
      </c>
      <c r="L47">
        <v>42</v>
      </c>
      <c r="N47">
        <f t="shared" si="0"/>
        <v>0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14.226733678546045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19.876028796111605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1.0532031599736671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6.847862692422531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0.15882346005325571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0.27909490074315718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1.052982537969154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1.052982537969154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0.12596363929268758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0.56505675443769732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0.99199729931177383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0.19113512061255972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0.93199630683224532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15.64499387755102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7.8284256559766767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10.788368167986361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6.0522755102040824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17.113358078917049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0.86990059353378868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0.54876482746616773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0.24100343762238366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0.24143030864431789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0.23502918149775903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0.40358216570210165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0.73713047424269751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9.5849001222608869</v>
      </c>
      <c r="K75">
        <v>41</v>
      </c>
      <c r="L75">
        <v>41</v>
      </c>
      <c r="N75">
        <f t="shared" si="1"/>
        <v>1</v>
      </c>
    </row>
    <row r="76" spans="1:14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10.105485751904448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13.202606186224489</v>
      </c>
      <c r="K77">
        <v>42</v>
      </c>
      <c r="L77">
        <v>43</v>
      </c>
      <c r="N77">
        <f t="shared" si="1"/>
        <v>0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16.591461004017809</v>
      </c>
      <c r="K79">
        <v>41</v>
      </c>
      <c r="L79">
        <v>45</v>
      </c>
      <c r="N79">
        <f t="shared" si="1"/>
        <v>1</v>
      </c>
    </row>
    <row r="80" spans="1:14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3.6046198665517521</v>
      </c>
      <c r="K80">
        <v>41</v>
      </c>
      <c r="L80">
        <v>41</v>
      </c>
      <c r="N80">
        <f t="shared" si="1"/>
        <v>1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12.497036824452003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7.8284256559766767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3.8342995432060989</v>
      </c>
      <c r="K83">
        <v>41</v>
      </c>
      <c r="L83">
        <v>45</v>
      </c>
      <c r="N83">
        <f t="shared" si="1"/>
        <v>1</v>
      </c>
    </row>
    <row r="84" spans="1:14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8.1742151415404862</v>
      </c>
      <c r="K84">
        <v>41</v>
      </c>
      <c r="L84">
        <v>41</v>
      </c>
      <c r="N84">
        <f t="shared" si="1"/>
        <v>1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10.100241621994417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0.84131131074430443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0.3378490586393047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0.26264333369361226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Axis, template</vt:lpstr>
      <vt:lpstr>Soviet Aircraft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2017-09-10T07:50:15Z</dcterms:modified>
</cp:coreProperties>
</file>