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14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22" l="1"/>
  <c r="H14" i="22"/>
  <c r="H12" i="22" l="1"/>
  <c r="H26" i="22"/>
  <c r="H6" i="22" l="1"/>
  <c r="H31" i="22" l="1"/>
  <c r="B31" i="22" l="1"/>
  <c r="D33" i="22"/>
  <c r="H25" i="22" l="1"/>
  <c r="H7" i="22"/>
  <c r="H32" i="22" l="1"/>
  <c r="B32" i="22" l="1"/>
  <c r="H30" i="22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H5" i="22"/>
  <c r="B5" i="22" s="1"/>
  <c r="B4" i="22"/>
  <c r="B33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<sst xmlns="http://schemas.openxmlformats.org/spreadsheetml/2006/main" count="1204" uniqueCount="363">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</sst>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B17" sqref="B17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x14ac:dyDescent="0.25">
      <c r="A16" s="5">
        <f t="shared" si="7"/>
        <v>13</v>
      </c>
      <c r="B16" s="4">
        <f t="shared" si="1"/>
        <v>595812</v>
      </c>
      <c r="C16" s="4">
        <f t="shared" si="2"/>
        <v>2729</v>
      </c>
      <c r="D16" s="4">
        <f t="shared" si="3"/>
        <v>-2961</v>
      </c>
      <c r="E16" s="4">
        <f t="shared" si="4"/>
        <v>-1422</v>
      </c>
      <c r="F16" s="23">
        <f t="shared" si="6"/>
        <v>101.9055824033743</v>
      </c>
      <c r="G16" s="23">
        <f t="shared" si="5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x14ac:dyDescent="0.25">
      <c r="A17" s="5">
        <f t="shared" si="7"/>
        <v>14</v>
      </c>
      <c r="B17" s="4">
        <f t="shared" si="1"/>
        <v>497513</v>
      </c>
      <c r="C17" s="4">
        <f t="shared" si="2"/>
        <v>2168</v>
      </c>
      <c r="D17" s="4">
        <f t="shared" si="3"/>
        <v>-3638</v>
      </c>
      <c r="E17" s="4">
        <f t="shared" si="4"/>
        <v>-1307</v>
      </c>
      <c r="F17" s="23">
        <f t="shared" si="6"/>
        <v>101.30667481299869</v>
      </c>
      <c r="G17" s="23">
        <f t="shared" si="5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2" workbookViewId="0">
      <selection activeCell="D32" sqref="D32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14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183</v>
      </c>
      <c r="D4" s="5">
        <v>395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171</v>
      </c>
      <c r="D5" s="5">
        <v>296</v>
      </c>
      <c r="E5">
        <v>287</v>
      </c>
      <c r="F5">
        <v>12</v>
      </c>
      <c r="G5">
        <v>0</v>
      </c>
      <c r="H5">
        <f>MIN(41*12,B1*12)</f>
        <v>168</v>
      </c>
    </row>
    <row r="6" spans="1:11" x14ac:dyDescent="0.25">
      <c r="A6" t="s">
        <v>351</v>
      </c>
      <c r="B6" s="10">
        <f>SUM(E6:H6)-D6</f>
        <v>533</v>
      </c>
      <c r="D6" s="5">
        <v>207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1474</v>
      </c>
      <c r="C8" s="30"/>
      <c r="D8" s="30">
        <f>SUM(D4:D7)</f>
        <v>898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1780</v>
      </c>
      <c r="D10" s="5">
        <v>1445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605</v>
      </c>
      <c r="D12" s="5">
        <v>263</v>
      </c>
      <c r="E12">
        <v>274</v>
      </c>
      <c r="F12">
        <v>22</v>
      </c>
      <c r="G12">
        <v>0</v>
      </c>
      <c r="H12">
        <f>MIN(B1,63)*44-IF(B1&gt;12, (B1-12)*22,0)</f>
        <v>572</v>
      </c>
    </row>
    <row r="13" spans="1:11" x14ac:dyDescent="0.25">
      <c r="A13" t="s">
        <v>93</v>
      </c>
      <c r="B13" s="10">
        <f t="shared" si="0"/>
        <v>996</v>
      </c>
      <c r="D13" s="5">
        <v>116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680</v>
      </c>
      <c r="D14" s="5">
        <v>405</v>
      </c>
      <c r="E14">
        <v>813</v>
      </c>
      <c r="F14">
        <v>75</v>
      </c>
      <c r="G14">
        <v>0</v>
      </c>
      <c r="H14">
        <f>15*B1 - 3-IF(AND(B1&gt;12,B1&lt;31),5*(B1-12),0)</f>
        <v>197</v>
      </c>
    </row>
    <row r="15" spans="1:11" x14ac:dyDescent="0.25">
      <c r="A15" t="s">
        <v>95</v>
      </c>
      <c r="B15" s="10">
        <f t="shared" si="0"/>
        <v>231</v>
      </c>
      <c r="D15" s="5">
        <v>77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25</v>
      </c>
      <c r="D16" s="5">
        <v>2</v>
      </c>
      <c r="E16">
        <v>0</v>
      </c>
      <c r="F16">
        <v>0</v>
      </c>
      <c r="G16">
        <v>13</v>
      </c>
      <c r="H16">
        <f>B1</f>
        <v>14</v>
      </c>
    </row>
    <row r="17" spans="1:8" x14ac:dyDescent="0.25">
      <c r="A17" t="s">
        <v>354</v>
      </c>
      <c r="B17" s="10">
        <f t="shared" si="0"/>
        <v>69</v>
      </c>
      <c r="D17" s="5">
        <v>2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4402</v>
      </c>
      <c r="C18" s="30"/>
      <c r="D18" s="30">
        <f>SUM(D10:D17)</f>
        <v>2464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193</v>
      </c>
      <c r="D22" s="27">
        <v>18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259</v>
      </c>
      <c r="D24" s="27">
        <v>357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36</v>
      </c>
      <c r="D26" s="27">
        <v>0</v>
      </c>
      <c r="E26">
        <v>0</v>
      </c>
      <c r="F26">
        <v>0</v>
      </c>
      <c r="G26">
        <v>0</v>
      </c>
      <c r="H26">
        <f>IF(B1&gt;7, (B1-7)*6, 0)-IF(B1&gt;12, (B1-12)*3,0)</f>
        <v>36</v>
      </c>
    </row>
    <row r="27" spans="1:8" x14ac:dyDescent="0.25">
      <c r="A27" s="29" t="s">
        <v>345</v>
      </c>
      <c r="B27" s="29">
        <f>SUM(B19:B26)</f>
        <v>623</v>
      </c>
      <c r="C27" s="30"/>
      <c r="D27" s="30">
        <f>SUM(D19:D26)</f>
        <v>473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2" si="2">SUM(E29:H29)-D29</f>
        <v>874</v>
      </c>
      <c r="D29" s="27">
        <v>1298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520</v>
      </c>
      <c r="D30" s="27">
        <v>332</v>
      </c>
      <c r="E30">
        <v>102</v>
      </c>
      <c r="F30">
        <v>253</v>
      </c>
      <c r="G30">
        <v>0</v>
      </c>
      <c r="H30">
        <f>IF(B1&lt;20,B1*(13+3*(B1+1)/2),817 + (B1-19)*75)</f>
        <v>497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8</v>
      </c>
      <c r="B32" s="10">
        <f t="shared" si="2"/>
        <v>881</v>
      </c>
      <c r="D32" s="27">
        <v>359</v>
      </c>
      <c r="E32">
        <v>133</v>
      </c>
      <c r="F32">
        <v>186</v>
      </c>
      <c r="G32">
        <v>0</v>
      </c>
      <c r="H32">
        <f>(B1*66)-3</f>
        <v>921</v>
      </c>
    </row>
    <row r="33" spans="1:8" x14ac:dyDescent="0.25">
      <c r="A33" s="29" t="s">
        <v>345</v>
      </c>
      <c r="B33" s="29">
        <f>SUM(B29:B32)</f>
        <v>2275</v>
      </c>
      <c r="C33" s="30"/>
      <c r="D33" s="30">
        <f>SUM(D29:D32)</f>
        <v>1989</v>
      </c>
      <c r="E33" s="26"/>
      <c r="F33" s="26"/>
      <c r="G33" s="26"/>
      <c r="H33" s="26"/>
    </row>
  </sheetData>
  <sortState ref="A1:D64">
    <sortCondition ref="A1:A64"/>
  </sortState>
  <dataValidations count="1">
    <dataValidation type="list" allowBlank="1" showInputMessage="1" showErrorMessage="1" sqref="C6:C72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DB-3B</v>
      </c>
      <c r="C2">
        <f>VLOOKUP($B$2,DogFighters!$A$4:'DogFighters'!$F$251,2,FALSE)</f>
        <v>258</v>
      </c>
      <c r="D2">
        <f>VLOOKUP($B$2,DogFighters!$A$4:'DogFighters'!$F$251,3,FALSE)</f>
        <v>1092</v>
      </c>
      <c r="E2">
        <f>VLOOKUP($B$2,DogFighters!$A$4:'DogFighters'!$F$251,4,FALSE)</f>
        <v>1</v>
      </c>
      <c r="F2">
        <f>VLOOKUP($B$2,DogFighters!$A$4:'DogFighters'!$F$251,5,FALSE)</f>
        <v>36</v>
      </c>
      <c r="G2">
        <f>VLOOKUP($B$2,DogFighters!$A$4:'DogFighters'!$F$251,6,FALSE)</f>
        <v>15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5.6015888372093032</v>
      </c>
      <c r="O6" s="11">
        <f>(F6/100)*IF(G6&gt;$E$2,1,0.5)* 100/$F$2</f>
        <v>0.83333333333333337</v>
      </c>
      <c r="P6" s="11">
        <f>N6*O6</f>
        <v>4.6679906976744192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7.1827423255813931</v>
      </c>
      <c r="O7" s="11">
        <f t="shared" ref="O7:O100" si="1">(F7/100)*IF(G7&gt;$E$2,1,0.5)* 100/$F$2</f>
        <v>0.73611111111111116</v>
      </c>
      <c r="P7" s="11">
        <f t="shared" ref="P7:P99" si="2">N7*O7</f>
        <v>5.2872964341085256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6.0648781395348843</v>
      </c>
      <c r="O8" s="11">
        <f t="shared" si="1"/>
        <v>0.83333333333333337</v>
      </c>
      <c r="P8" s="11">
        <f t="shared" si="2"/>
        <v>5.0540651162790704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6.1491125581395352</v>
      </c>
      <c r="O9" s="11">
        <f t="shared" si="1"/>
        <v>0.83333333333333337</v>
      </c>
      <c r="P9" s="11">
        <f t="shared" si="2"/>
        <v>5.1242604651162793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3.9520049612403092</v>
      </c>
      <c r="O10" s="11">
        <f t="shared" si="1"/>
        <v>1.6666666666666667</v>
      </c>
      <c r="P10" s="11">
        <f t="shared" si="2"/>
        <v>6.5866749354005156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3.2209637209302326</v>
      </c>
      <c r="O11" s="11">
        <f t="shared" si="1"/>
        <v>0.83333333333333337</v>
      </c>
      <c r="P11" s="11">
        <f t="shared" si="2"/>
        <v>2.6841364341085274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3.1943897674418604</v>
      </c>
      <c r="O12" s="11">
        <f t="shared" si="1"/>
        <v>0.83333333333333337</v>
      </c>
      <c r="P12" s="11">
        <f t="shared" si="2"/>
        <v>2.661991472868217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5.0986335917312671</v>
      </c>
      <c r="O13" s="11">
        <f t="shared" si="1"/>
        <v>1.6666666666666667</v>
      </c>
      <c r="P13" s="11">
        <f t="shared" si="2"/>
        <v>8.4977226528854448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4.324033488372093</v>
      </c>
      <c r="O14" s="11">
        <f t="shared" si="1"/>
        <v>0.83333333333333337</v>
      </c>
      <c r="P14" s="11">
        <f t="shared" si="2"/>
        <v>3.6033612403100777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7.6940878552971563</v>
      </c>
      <c r="O15" s="11">
        <f t="shared" si="1"/>
        <v>2.0555555555555554</v>
      </c>
      <c r="P15" s="11">
        <f t="shared" si="2"/>
        <v>15.815625035888598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3.9048669767441866</v>
      </c>
      <c r="O16" s="11">
        <f t="shared" si="1"/>
        <v>0.83333333333333337</v>
      </c>
      <c r="P16" s="11">
        <f t="shared" si="2"/>
        <v>3.2540558139534888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7.4332713178294574</v>
      </c>
      <c r="O17" s="11">
        <f t="shared" ref="O17:O18" si="3">(F17/100)*IF(G17&gt;$E$2,1,0.5)* 100/$F$2</f>
        <v>2.0555555555555554</v>
      </c>
      <c r="P17" s="11">
        <f t="shared" ref="P17:P18" si="4">N17*O17</f>
        <v>15.279502153316106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3.772498604651163</v>
      </c>
      <c r="O18" s="11">
        <f t="shared" si="3"/>
        <v>0.83333333333333337</v>
      </c>
      <c r="P18" s="11">
        <f t="shared" si="4"/>
        <v>3.1437488372093028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7.628883720930232</v>
      </c>
      <c r="O19" s="11">
        <f t="shared" ref="O19:O20" si="5">(F19/100)*IF(G19&gt;$E$2,1,0.5)* 100/$F$2</f>
        <v>2.0555555555555554</v>
      </c>
      <c r="P19" s="11">
        <f t="shared" ref="P19:P20" si="6">N19*O19</f>
        <v>15.681594315245475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9.1307162790697678</v>
      </c>
      <c r="O20" s="11">
        <f t="shared" si="5"/>
        <v>1.6666666666666667</v>
      </c>
      <c r="P20" s="11">
        <f t="shared" si="6"/>
        <v>15.21786046511628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6.9709147286821711</v>
      </c>
      <c r="O21" s="11">
        <f t="shared" si="1"/>
        <v>2.0555555555555554</v>
      </c>
      <c r="P21" s="11">
        <f t="shared" si="2"/>
        <v>14.329102497846684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4.1716093023255816</v>
      </c>
      <c r="O22" s="11">
        <f t="shared" si="1"/>
        <v>1.6666666666666667</v>
      </c>
      <c r="P22" s="11">
        <f t="shared" si="2"/>
        <v>6.9526821705426363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3.5378455813953491</v>
      </c>
      <c r="O23" s="11">
        <f t="shared" si="1"/>
        <v>0.83333333333333337</v>
      </c>
      <c r="P23" s="11">
        <f t="shared" si="2"/>
        <v>2.9482046511627908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7.6348113695090438</v>
      </c>
      <c r="O24" s="11">
        <f t="shared" ref="O24:O25" si="7">(F24/100)*IF(G24&gt;$E$2,1,0.5)* 100/$F$2</f>
        <v>2.0555555555555554</v>
      </c>
      <c r="P24" s="11">
        <f t="shared" ref="P24:P25" si="8">N24*O24</f>
        <v>15.693778926213033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4.5689054263565891</v>
      </c>
      <c r="O25" s="11">
        <f t="shared" si="7"/>
        <v>1.6666666666666667</v>
      </c>
      <c r="P25" s="11">
        <f t="shared" si="8"/>
        <v>7.6148423772609819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7.9983738156761399</v>
      </c>
      <c r="O26" s="11">
        <f t="shared" si="1"/>
        <v>2.0555555555555554</v>
      </c>
      <c r="P26" s="11">
        <f t="shared" si="2"/>
        <v>16.441101732223174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4.7864723514211889</v>
      </c>
      <c r="O27" s="11">
        <f t="shared" ref="O27" si="10">(F27/100)*IF(G27&gt;$E$2,1,0.5)* 100/$F$2</f>
        <v>1.6666666666666667</v>
      </c>
      <c r="P27" s="11">
        <f t="shared" ref="P27" si="11">N27*O27</f>
        <v>7.9774539190353151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16.223974160206719</v>
      </c>
      <c r="O28" s="11">
        <f t="shared" si="1"/>
        <v>2.0555555555555554</v>
      </c>
      <c r="P28" s="11">
        <f t="shared" si="2"/>
        <v>33.349280218202701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8.5134883720930219</v>
      </c>
      <c r="O29" s="11">
        <f t="shared" si="1"/>
        <v>2.0833333333333335</v>
      </c>
      <c r="P29" s="11">
        <f t="shared" si="2"/>
        <v>17.736434108527131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9.6093271317829441</v>
      </c>
      <c r="O30" s="11">
        <f t="shared" ref="O30" si="12">(F30/100)*IF(G30&gt;$E$2,1,0.5)* 100/$F$2</f>
        <v>1.6388888888888888</v>
      </c>
      <c r="P30" s="11">
        <f t="shared" ref="P30" si="13">N30*O30</f>
        <v>15.748619465977603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9.9065853574504725</v>
      </c>
      <c r="O31" s="11">
        <f t="shared" si="1"/>
        <v>1.6388888888888888</v>
      </c>
      <c r="P31" s="11">
        <f t="shared" si="2"/>
        <v>16.235792669154939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10.185644099913866</v>
      </c>
      <c r="O32" s="11">
        <f t="shared" ref="O32:O34" si="14">(F32/100)*IF(G32&gt;$E$2,1,0.5)* 100/$F$2</f>
        <v>1.6388888888888888</v>
      </c>
      <c r="P32" s="11">
        <f t="shared" ref="P32:P34" si="15">N32*O32</f>
        <v>16.6931389415255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9.0562232558139524</v>
      </c>
      <c r="O33" s="11">
        <f t="shared" si="14"/>
        <v>1.6666666666666667</v>
      </c>
      <c r="P33" s="11">
        <f t="shared" si="15"/>
        <v>15.093705426356587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7.4984754521963808</v>
      </c>
      <c r="O34" s="11">
        <f t="shared" si="14"/>
        <v>2.0555555555555554</v>
      </c>
      <c r="P34" s="11">
        <f t="shared" si="15"/>
        <v>15.413532873959225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8.9746356589147283</v>
      </c>
      <c r="O35" s="11">
        <f t="shared" si="1"/>
        <v>1.6666666666666667</v>
      </c>
      <c r="P35" s="11">
        <f t="shared" si="2"/>
        <v>14.957726098191214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18.039767441860466</v>
      </c>
      <c r="O36" s="11">
        <f t="shared" si="1"/>
        <v>0.75</v>
      </c>
      <c r="P36" s="11">
        <f t="shared" si="2"/>
        <v>13.52982558139535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10.788320413436693</v>
      </c>
      <c r="O37" s="11">
        <f t="shared" si="1"/>
        <v>2.0555555555555554</v>
      </c>
      <c r="P37" s="11">
        <f t="shared" ref="P37:P38" si="17">N37*O37</f>
        <v>22.175991960953201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2.7376186046511628</v>
      </c>
      <c r="O38" s="11">
        <f t="shared" si="1"/>
        <v>0.83333333333333337</v>
      </c>
      <c r="P38" s="11">
        <f t="shared" si="17"/>
        <v>2.2813488372093023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7.8105004651162773</v>
      </c>
      <c r="O39" s="11">
        <f t="shared" si="1"/>
        <v>1.6666666666666667</v>
      </c>
      <c r="P39" s="11">
        <f t="shared" ref="P39:P49" si="18">N39*O39</f>
        <v>13.017500775193795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6.0227609302325575</v>
      </c>
      <c r="O40" s="11">
        <f t="shared" si="1"/>
        <v>0.83333333333333337</v>
      </c>
      <c r="P40" s="11">
        <f t="shared" si="18"/>
        <v>5.0189674418604646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0.23141323792486582</v>
      </c>
      <c r="O41" s="11">
        <f t="shared" si="1"/>
        <v>0.83333333333333337</v>
      </c>
      <c r="P41" s="11">
        <f t="shared" si="18"/>
        <v>0.19284436493738819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1.6245209302325583</v>
      </c>
      <c r="O42" s="11">
        <f t="shared" si="1"/>
        <v>0.83333333333333337</v>
      </c>
      <c r="P42" s="11">
        <f t="shared" si="18"/>
        <v>1.3537674418604653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1.8651906976744186</v>
      </c>
      <c r="O43" s="11">
        <f t="shared" si="1"/>
        <v>0.83333333333333337</v>
      </c>
      <c r="P43" s="11">
        <f t="shared" si="18"/>
        <v>1.5543255813953489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4.6824186046511622</v>
      </c>
      <c r="O44" s="11">
        <f t="shared" si="1"/>
        <v>1.6666666666666667</v>
      </c>
      <c r="P44" s="11">
        <f t="shared" si="18"/>
        <v>7.804031007751937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1.5523200000000001</v>
      </c>
      <c r="O45" s="11">
        <f t="shared" si="1"/>
        <v>0.83333333333333337</v>
      </c>
      <c r="P45" s="11">
        <f t="shared" si="18"/>
        <v>1.2936000000000001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3.7885023255813959</v>
      </c>
      <c r="O46" s="11">
        <f t="shared" si="1"/>
        <v>1.6666666666666667</v>
      </c>
      <c r="P46" s="11">
        <f t="shared" si="18"/>
        <v>6.3141705426356598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5.0958552971576214</v>
      </c>
      <c r="O47" s="11">
        <f t="shared" ref="O47:O48" si="21">(F47/100)*IF(G47&gt;$E$2,1,0.5)* 100/$F$2</f>
        <v>1.6388888888888888</v>
      </c>
      <c r="P47" s="11">
        <f t="shared" ref="P47:P48" si="22">N47*O47</f>
        <v>8.3515406258972131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7.4750535147861035</v>
      </c>
      <c r="O48" s="11">
        <f t="shared" si="21"/>
        <v>1.6388888888888888</v>
      </c>
      <c r="P48" s="11">
        <f t="shared" si="22"/>
        <v>12.25078214923278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0.39450447227191415</v>
      </c>
      <c r="O49" s="11">
        <f t="shared" si="1"/>
        <v>0.83333333333333337</v>
      </c>
      <c r="P49" s="11">
        <f t="shared" si="18"/>
        <v>0.32875372689326182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10.339214883720929</v>
      </c>
      <c r="O51" s="11">
        <f t="shared" si="1"/>
        <v>1.8333333333333333</v>
      </c>
      <c r="P51" s="11">
        <f t="shared" si="2"/>
        <v>18.955227286821703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4.3889413953488381</v>
      </c>
      <c r="O52" s="11">
        <f t="shared" si="1"/>
        <v>0.73611111111111116</v>
      </c>
      <c r="P52" s="11">
        <f t="shared" si="2"/>
        <v>3.2307485271317837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10.101531782945736</v>
      </c>
      <c r="O53" s="11">
        <f t="shared" si="1"/>
        <v>1.8333333333333333</v>
      </c>
      <c r="P53" s="11">
        <f t="shared" si="2"/>
        <v>18.519474935400517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4.3889413953488381</v>
      </c>
      <c r="O54" s="11">
        <f t="shared" si="1"/>
        <v>0.73611111111111116</v>
      </c>
      <c r="P54" s="11">
        <f t="shared" si="2"/>
        <v>3.2307485271317837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7.7733380706287676</v>
      </c>
      <c r="O55" s="11">
        <f t="shared" si="1"/>
        <v>1.6944444444444444</v>
      </c>
      <c r="P55" s="11">
        <f t="shared" si="2"/>
        <v>13.171489508565411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4.9616173643410857</v>
      </c>
      <c r="O56" s="11">
        <f t="shared" si="1"/>
        <v>0.73611111111111116</v>
      </c>
      <c r="P56" s="11">
        <f t="shared" si="2"/>
        <v>3.6523016709732996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9.0181429801894897</v>
      </c>
      <c r="O57" s="11">
        <f t="shared" si="1"/>
        <v>1.9722222222222223</v>
      </c>
      <c r="P57" s="11">
        <f t="shared" si="2"/>
        <v>17.785781988707051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5.2473649612403106</v>
      </c>
      <c r="O58" s="11">
        <f t="shared" si="1"/>
        <v>0.73611111111111116</v>
      </c>
      <c r="P58" s="11">
        <f t="shared" si="2"/>
        <v>3.8626436520241176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9.085109388458223</v>
      </c>
      <c r="O59" s="11">
        <f t="shared" ref="O59:O60" si="23">(F59/100)*IF(G59&gt;$E$2,1,0.5)* 100/$F$2</f>
        <v>1.9722222222222223</v>
      </c>
      <c r="P59" s="11">
        <f t="shared" ref="P59:P60" si="24">N59*O59</f>
        <v>17.917854627237052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5.2863305426356595</v>
      </c>
      <c r="O60" s="11">
        <f t="shared" si="23"/>
        <v>0.73611111111111116</v>
      </c>
      <c r="P60" s="11">
        <f t="shared" si="24"/>
        <v>3.8913266494401384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16.832919896640824</v>
      </c>
      <c r="O61" s="11">
        <f t="shared" si="1"/>
        <v>1.9722222222222223</v>
      </c>
      <c r="P61" s="11">
        <f t="shared" ref="P61:P62" si="25">N61*O61</f>
        <v>33.19825868504163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11.271483204134364</v>
      </c>
      <c r="O62" s="11">
        <f t="shared" si="1"/>
        <v>1.8333333333333333</v>
      </c>
      <c r="P62" s="11">
        <f t="shared" si="25"/>
        <v>20.664385874246335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17.259069767441861</v>
      </c>
      <c r="O63" s="11">
        <f t="shared" ref="O63:O64" si="26">(F63/100)*IF(G63&gt;$E$2,1,0.5)* 100/$F$2</f>
        <v>1.9722222222222223</v>
      </c>
      <c r="P63" s="11">
        <f t="shared" ref="P63:P64" si="27">N63*O63</f>
        <v>34.038720930232564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11.556837209302323</v>
      </c>
      <c r="O64" s="11">
        <f t="shared" si="26"/>
        <v>1.8333333333333333</v>
      </c>
      <c r="P64" s="11">
        <f t="shared" si="27"/>
        <v>21.187534883720925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10.187137984496122</v>
      </c>
      <c r="O65" s="11">
        <f t="shared" si="1"/>
        <v>1.8333333333333333</v>
      </c>
      <c r="P65" s="11">
        <f t="shared" si="2"/>
        <v>18.676419638242891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4.426135813953489</v>
      </c>
      <c r="O66" s="11">
        <f t="shared" si="1"/>
        <v>0.73611111111111116</v>
      </c>
      <c r="P66" s="11">
        <f t="shared" si="2"/>
        <v>3.2581277519379852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8.5973085271317817</v>
      </c>
      <c r="O67" s="11">
        <f t="shared" si="1"/>
        <v>1.8333333333333333</v>
      </c>
      <c r="P67" s="11">
        <f t="shared" si="2"/>
        <v>15.761732299741599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7.4707646511627921</v>
      </c>
      <c r="O68" s="11">
        <f t="shared" si="1"/>
        <v>0.73611111111111116</v>
      </c>
      <c r="P68" s="11">
        <f t="shared" si="2"/>
        <v>5.4993128682170553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9.0620279069767431</v>
      </c>
      <c r="O69" s="11">
        <f t="shared" si="1"/>
        <v>1.8333333333333333</v>
      </c>
      <c r="P69" s="11">
        <f t="shared" si="2"/>
        <v>16.613717829457361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7.8745897674418606</v>
      </c>
      <c r="O70" s="11">
        <f t="shared" si="1"/>
        <v>0.73611111111111116</v>
      </c>
      <c r="P70" s="11">
        <f t="shared" si="2"/>
        <v>5.7965730232558146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9.3976585701981037</v>
      </c>
      <c r="O71" s="11">
        <f t="shared" ref="O71:O72" si="28">(F71/100)*IF(G71&gt;$E$2,1,0.5)* 100/$F$2</f>
        <v>1.8333333333333333</v>
      </c>
      <c r="P71" s="11">
        <f t="shared" ref="P71:P72" si="29">N71*O71</f>
        <v>17.229040712029857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8.1662412403100788</v>
      </c>
      <c r="O72" s="11">
        <f t="shared" si="28"/>
        <v>0.73611111111111116</v>
      </c>
      <c r="P72" s="11">
        <f t="shared" si="29"/>
        <v>6.0112609130060308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9.9873901808785508</v>
      </c>
      <c r="O73" s="11">
        <f t="shared" ref="O73:O74" si="30">(F73/100)*IF(G73&gt;$E$2,1,0.5)* 100/$F$2</f>
        <v>1.8333333333333333</v>
      </c>
      <c r="P73" s="11">
        <f t="shared" ref="P73:P74" si="31">N73*O73</f>
        <v>18.310215331610674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4.339348837209303</v>
      </c>
      <c r="O74" s="11">
        <f t="shared" si="30"/>
        <v>0.73611111111111116</v>
      </c>
      <c r="P74" s="11">
        <f t="shared" si="31"/>
        <v>3.1942428940568481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15.213550387596902</v>
      </c>
      <c r="O75" s="11">
        <f t="shared" si="1"/>
        <v>1.9722222222222223</v>
      </c>
      <c r="P75" s="11">
        <f t="shared" si="2"/>
        <v>30.004502153316114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4.426135813953489</v>
      </c>
      <c r="O76" s="11">
        <f t="shared" si="1"/>
        <v>0.73611111111111116</v>
      </c>
      <c r="P76" s="11">
        <f t="shared" si="2"/>
        <v>3.2581277519379852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1.357891472868217</v>
      </c>
      <c r="O77" s="11">
        <f t="shared" si="1"/>
        <v>0.73611111111111116</v>
      </c>
      <c r="P77" s="11">
        <f t="shared" ref="P77" si="33">N77*O77</f>
        <v>0.99955900086132643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2.3861751010402177</v>
      </c>
      <c r="O78" s="11">
        <f t="shared" ref="O78" si="34">(F78/100)*IF(G78&gt;$E$2,1,0.5)* 100/$F$2</f>
        <v>0.73611111111111116</v>
      </c>
      <c r="P78" s="11">
        <f t="shared" ref="P78" si="35">N78*O78</f>
        <v>1.7564900049323826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2.6207305426356591</v>
      </c>
      <c r="O79" s="11">
        <f t="shared" si="1"/>
        <v>0.73611111111111116</v>
      </c>
      <c r="P79" s="11">
        <f t="shared" ref="P79:P89" si="36">N79*O79</f>
        <v>1.9291488716623604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5.6924508050089431</v>
      </c>
      <c r="O80" s="11">
        <f t="shared" ref="O80" si="37">(F80/100)*IF(G80&gt;$E$2,1,0.5)* 100/$F$2</f>
        <v>2.1666666666666665</v>
      </c>
      <c r="P80" s="11">
        <f t="shared" ref="P80" si="38">N80*O80</f>
        <v>12.333643410852709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7.8495423611702675</v>
      </c>
      <c r="O81" s="11">
        <f t="shared" si="1"/>
        <v>1.9722222222222223</v>
      </c>
      <c r="P81" s="11">
        <f t="shared" si="36"/>
        <v>15.481041878974695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4.9421465012162678</v>
      </c>
      <c r="O82" s="11">
        <f t="shared" ref="O82" si="39">(F82/100)*IF(G82&gt;$E$2,1,0.5)* 100/$F$2</f>
        <v>1.6388888888888888</v>
      </c>
      <c r="P82" s="11">
        <f t="shared" ref="P82" si="40">N82*O82</f>
        <v>8.0996289881044383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4.0435744100860376</v>
      </c>
      <c r="O83" s="11">
        <f t="shared" si="1"/>
        <v>1.6388888888888888</v>
      </c>
      <c r="P83" s="11">
        <f t="shared" si="36"/>
        <v>6.6269691720854507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4.0435744100860376</v>
      </c>
      <c r="O84" s="11">
        <f t="shared" ref="O84:O86" si="41">(F84/100)*IF(G84&gt;$E$2,1,0.5)* 100/$F$2</f>
        <v>1.6388888888888888</v>
      </c>
      <c r="P84" s="11">
        <f t="shared" ref="P84:P86" si="42">N84*O84</f>
        <v>6.6269691720854507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1.0769501661129566</v>
      </c>
      <c r="O85" s="11">
        <f t="shared" si="41"/>
        <v>0.73611111111111116</v>
      </c>
      <c r="P85" s="11">
        <f t="shared" si="42"/>
        <v>0.7927549833887042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2.1698831178124203</v>
      </c>
      <c r="O86" s="11">
        <f t="shared" si="41"/>
        <v>1.6388888888888888</v>
      </c>
      <c r="P86" s="11">
        <f t="shared" si="42"/>
        <v>3.5561973319703553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3.8093840588352212</v>
      </c>
      <c r="O87" s="11">
        <f t="shared" si="1"/>
        <v>1.6388888888888888</v>
      </c>
      <c r="P87" s="11">
        <f t="shared" si="36"/>
        <v>6.2431572075355009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1.6341461794019929</v>
      </c>
      <c r="O88" s="11">
        <f t="shared" ref="O88" si="43">(F88/100)*IF(G88&gt;$E$2,1,0.5)* 100/$F$2</f>
        <v>0.73611111111111116</v>
      </c>
      <c r="P88" s="11">
        <f t="shared" ref="P88" si="44">N88*O88</f>
        <v>1.2029131598375782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3.5789733264427217</v>
      </c>
      <c r="O89" s="11">
        <f t="shared" si="1"/>
        <v>1.6388888888888888</v>
      </c>
      <c r="P89" s="11">
        <f t="shared" si="36"/>
        <v>5.8655396183366824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10.339214883720929</v>
      </c>
      <c r="O92" s="11">
        <f t="shared" si="1"/>
        <v>1.8333333333333333</v>
      </c>
      <c r="P92" s="11">
        <f t="shared" si="2"/>
        <v>18.955227286821703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4.3889413953488381</v>
      </c>
      <c r="O93" s="11">
        <f t="shared" si="1"/>
        <v>0.73611111111111116</v>
      </c>
      <c r="P93" s="11">
        <f t="shared" si="2"/>
        <v>3.2307485271317837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14.801860465116279</v>
      </c>
      <c r="O94" s="11">
        <f t="shared" si="1"/>
        <v>0.75</v>
      </c>
      <c r="P94" s="11">
        <f t="shared" si="2"/>
        <v>11.10139534883721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9.0457219638242865</v>
      </c>
      <c r="O95" s="11">
        <f t="shared" si="1"/>
        <v>1.8333333333333333</v>
      </c>
      <c r="P95" s="11">
        <f t="shared" si="2"/>
        <v>16.583823600344523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3.9302102325581405</v>
      </c>
      <c r="O96" s="11">
        <f t="shared" si="1"/>
        <v>0.73611111111111116</v>
      </c>
      <c r="P96" s="11">
        <f t="shared" si="2"/>
        <v>2.8930714211886315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11.659460465116281</v>
      </c>
      <c r="O97" s="11">
        <f t="shared" si="1"/>
        <v>0.73611111111111116</v>
      </c>
      <c r="P97" s="11">
        <f t="shared" si="2"/>
        <v>8.5826583979328177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11.539988372093022</v>
      </c>
      <c r="O98" s="11">
        <f t="shared" si="1"/>
        <v>1.9444444444444444</v>
      </c>
      <c r="P98" s="11">
        <f t="shared" si="2"/>
        <v>22.438866279069764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3.5841334883720939</v>
      </c>
      <c r="O99" s="11">
        <f t="shared" si="1"/>
        <v>0.73611111111111116</v>
      </c>
      <c r="P99" s="11">
        <f t="shared" si="2"/>
        <v>2.6383204844961248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3.0286471317829453</v>
      </c>
      <c r="O100" s="11">
        <f t="shared" si="1"/>
        <v>0.73611111111111116</v>
      </c>
      <c r="P100" s="11">
        <f t="shared" ref="P100:P124" si="45">N100*O100</f>
        <v>2.2294208053402236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2.0250641860465115</v>
      </c>
      <c r="O101" s="11">
        <f t="shared" ref="O101:O124" si="46">(F101/100)*IF(G101&gt;$E$2,1,0.5)* 100/$F$2</f>
        <v>0.73611111111111116</v>
      </c>
      <c r="P101" s="11">
        <f t="shared" si="45"/>
        <v>1.4906722480620156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1.534139534883721</v>
      </c>
      <c r="O102" s="11">
        <f t="shared" si="46"/>
        <v>0.73611111111111116</v>
      </c>
      <c r="P102" s="11">
        <f t="shared" si="45"/>
        <v>1.1292971576227391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2.0641544850498335</v>
      </c>
      <c r="O103" s="11">
        <f t="shared" si="46"/>
        <v>0.73611111111111116</v>
      </c>
      <c r="P103" s="11">
        <f t="shared" si="45"/>
        <v>1.5194470514950165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1.787272558139535</v>
      </c>
      <c r="O104" s="11">
        <f t="shared" si="46"/>
        <v>0.73611111111111116</v>
      </c>
      <c r="P104" s="11">
        <f t="shared" si="45"/>
        <v>1.3156311886304912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2.124783255813953</v>
      </c>
      <c r="O105" s="11">
        <f t="shared" si="46"/>
        <v>0.73611111111111116</v>
      </c>
      <c r="P105" s="11">
        <f t="shared" si="45"/>
        <v>1.5640765633074933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3.092764759443829</v>
      </c>
      <c r="O106" s="11">
        <f t="shared" si="46"/>
        <v>1.5</v>
      </c>
      <c r="P106" s="11">
        <f t="shared" si="45"/>
        <v>4.6391471391657433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9.3635365374676987</v>
      </c>
      <c r="O108" s="11">
        <f t="shared" ref="O108" si="47">(F108/100)*IF(G108&gt;$E$2,1,0.5)* 100/$F$2</f>
        <v>1.5</v>
      </c>
      <c r="P108" s="11">
        <f t="shared" ref="P108" si="48">N108*O108</f>
        <v>14.045304806201548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9.8720992248062007</v>
      </c>
      <c r="O109" s="11">
        <f t="shared" si="46"/>
        <v>1.5</v>
      </c>
      <c r="P109" s="11">
        <f t="shared" si="45"/>
        <v>14.808148837209302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10.188162480620152</v>
      </c>
      <c r="O110" s="11">
        <f t="shared" ref="O110" si="50">(F110/100)*IF(G110&gt;$E$2,1,0.5)* 100/$F$2</f>
        <v>1.5</v>
      </c>
      <c r="P110" s="11">
        <f t="shared" ref="P110" si="51">N110*O110</f>
        <v>15.282243720930229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5.6294374418604649</v>
      </c>
      <c r="O111" s="11">
        <f t="shared" ref="O111" si="53">(F111/100)*IF(G111&gt;$E$2,1,0.5)* 100/$F$2</f>
        <v>0.61111111111111116</v>
      </c>
      <c r="P111" s="11">
        <f t="shared" ref="P111" si="54">N111*O111</f>
        <v>3.4402117700258401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16.357695503875966</v>
      </c>
      <c r="O113" s="11">
        <f t="shared" si="46"/>
        <v>1.6388888888888888</v>
      </c>
      <c r="P113" s="11">
        <f t="shared" si="45"/>
        <v>26.808445409130055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7.4281395348837203</v>
      </c>
      <c r="O114" s="11">
        <f t="shared" si="46"/>
        <v>0.75</v>
      </c>
      <c r="P114" s="11">
        <f t="shared" si="45"/>
        <v>5.5711046511627904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7.1463304048234262</v>
      </c>
      <c r="O115" s="11">
        <f t="shared" si="46"/>
        <v>1.6388888888888888</v>
      </c>
      <c r="P115" s="11">
        <f t="shared" si="45"/>
        <v>11.712041496793947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8.0131395348837202</v>
      </c>
      <c r="O116" s="11">
        <f t="shared" si="46"/>
        <v>0.75</v>
      </c>
      <c r="P116" s="11">
        <f t="shared" si="45"/>
        <v>6.0098546511627902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14.801860465116279</v>
      </c>
      <c r="O117" s="11">
        <f t="shared" si="46"/>
        <v>0.75</v>
      </c>
      <c r="P117" s="11">
        <f t="shared" si="45"/>
        <v>11.10139534883721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8.1709534883720938</v>
      </c>
      <c r="O118" s="11">
        <f t="shared" si="46"/>
        <v>0.75</v>
      </c>
      <c r="P118" s="11">
        <f t="shared" si="45"/>
        <v>6.1282151162790708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8.5558193281653736</v>
      </c>
      <c r="O119" s="11">
        <f t="shared" si="46"/>
        <v>1.5</v>
      </c>
      <c r="P119" s="11">
        <f t="shared" si="45"/>
        <v>12.83372899224806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6.4806201550387579</v>
      </c>
      <c r="O120" s="11">
        <f t="shared" si="46"/>
        <v>1.9444444444444444</v>
      </c>
      <c r="P120" s="11">
        <f t="shared" si="45"/>
        <v>12.601205857019806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3.9018517829457369</v>
      </c>
      <c r="O121" s="11">
        <f t="shared" si="46"/>
        <v>0.69444444444444442</v>
      </c>
      <c r="P121" s="11">
        <f t="shared" si="45"/>
        <v>2.7096192937123171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3.4263313953488375</v>
      </c>
      <c r="O122" s="11">
        <f t="shared" si="46"/>
        <v>0.75</v>
      </c>
      <c r="P122" s="11">
        <f t="shared" si="45"/>
        <v>2.5697485465116281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2.2746976744186047</v>
      </c>
      <c r="O123" s="11">
        <f t="shared" si="46"/>
        <v>0.73611111111111116</v>
      </c>
      <c r="P123" s="11">
        <f t="shared" si="45"/>
        <v>1.6744302325581397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1.4876565295169943</v>
      </c>
      <c r="O124" s="11">
        <f t="shared" si="46"/>
        <v>0.83333333333333337</v>
      </c>
      <c r="P124" s="11">
        <f t="shared" si="45"/>
        <v>1.2397137745974953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F31" sqref="F3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93</v>
      </c>
      <c r="G1" s="10" t="s">
        <v>266</v>
      </c>
      <c r="H1" t="s">
        <v>84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4.6679906976744192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5.2872964341085256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5.0540651162790704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5.1242604651162793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9.2708113695090439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2.661991472868217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12.101083893195522</v>
      </c>
      <c r="K10">
        <v>41</v>
      </c>
      <c r="L10">
        <v>41</v>
      </c>
      <c r="N10">
        <f t="shared" si="0"/>
        <v>0</v>
      </c>
    </row>
    <row r="11" spans="1:14" hidden="1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19.069680849842086</v>
      </c>
      <c r="K11">
        <v>41</v>
      </c>
      <c r="L11">
        <v>42</v>
      </c>
      <c r="N11">
        <f t="shared" si="0"/>
        <v>0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18.423250990525407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30.899454780361754</v>
      </c>
      <c r="K13">
        <v>42</v>
      </c>
      <c r="L13">
        <v>44</v>
      </c>
      <c r="N13">
        <f t="shared" si="0"/>
        <v>0</v>
      </c>
    </row>
    <row r="14" spans="1:14" hidden="1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24.229989319552111</v>
      </c>
      <c r="K14">
        <v>41</v>
      </c>
      <c r="L14">
        <v>42</v>
      </c>
      <c r="N14">
        <f t="shared" si="0"/>
        <v>0</v>
      </c>
    </row>
    <row r="15" spans="1:14" hidden="1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23.308621303474016</v>
      </c>
      <c r="K15">
        <v>41</v>
      </c>
      <c r="L15">
        <v>42</v>
      </c>
      <c r="N15">
        <f t="shared" si="0"/>
        <v>0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24.41855565125849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33.349280218202701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33.485053574504732</v>
      </c>
      <c r="K18">
        <v>42</v>
      </c>
      <c r="L18">
        <v>42</v>
      </c>
      <c r="N18">
        <f t="shared" si="0"/>
        <v>0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16.235792669154939</v>
      </c>
      <c r="K19">
        <v>41</v>
      </c>
      <c r="L19">
        <v>41</v>
      </c>
      <c r="N19">
        <f t="shared" si="0"/>
        <v>0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16.6931389415255</v>
      </c>
      <c r="K20">
        <v>42</v>
      </c>
      <c r="L20">
        <v>42</v>
      </c>
      <c r="N20">
        <f t="shared" si="0"/>
        <v>0</v>
      </c>
    </row>
    <row r="21" spans="1:14" hidden="1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13.52982558139535</v>
      </c>
      <c r="K21">
        <v>41</v>
      </c>
      <c r="L21">
        <v>42</v>
      </c>
      <c r="N21">
        <f t="shared" si="0"/>
        <v>0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15.093705426356587</v>
      </c>
      <c r="K22">
        <v>41</v>
      </c>
      <c r="L22">
        <v>41</v>
      </c>
      <c r="N22">
        <f t="shared" si="0"/>
        <v>0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30.371258972150439</v>
      </c>
      <c r="K23">
        <v>42</v>
      </c>
      <c r="L23">
        <v>45</v>
      </c>
      <c r="N23">
        <f t="shared" si="0"/>
        <v>0</v>
      </c>
    </row>
    <row r="24" spans="1:14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13.017500775193795</v>
      </c>
      <c r="K24">
        <v>41</v>
      </c>
      <c r="L24">
        <v>41</v>
      </c>
      <c r="N24">
        <f t="shared" si="0"/>
        <v>1</v>
      </c>
    </row>
    <row r="25" spans="1:14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5.0189674418604646</v>
      </c>
      <c r="K25">
        <v>41</v>
      </c>
      <c r="L25">
        <v>41</v>
      </c>
      <c r="N25">
        <f t="shared" si="0"/>
        <v>1</v>
      </c>
    </row>
    <row r="26" spans="1:14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24.457340798162505</v>
      </c>
      <c r="K26">
        <v>41</v>
      </c>
      <c r="L26">
        <v>42</v>
      </c>
      <c r="N26">
        <f t="shared" si="0"/>
        <v>1</v>
      </c>
    </row>
    <row r="27" spans="1:14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0.19284436493738819</v>
      </c>
      <c r="K27">
        <v>41</v>
      </c>
      <c r="L27">
        <v>45</v>
      </c>
      <c r="N27">
        <f t="shared" si="0"/>
        <v>1</v>
      </c>
    </row>
    <row r="28" spans="1:14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1.3537674418604653</v>
      </c>
      <c r="K28">
        <v>41</v>
      </c>
      <c r="L28">
        <v>41</v>
      </c>
      <c r="N28">
        <f t="shared" si="0"/>
        <v>1</v>
      </c>
    </row>
    <row r="29" spans="1:14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1.5543255813953489</v>
      </c>
      <c r="K29">
        <v>41</v>
      </c>
      <c r="L29">
        <v>41</v>
      </c>
      <c r="N29">
        <f t="shared" si="0"/>
        <v>1</v>
      </c>
    </row>
    <row r="30" spans="1:14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7.804031007751937</v>
      </c>
      <c r="K30">
        <v>41</v>
      </c>
      <c r="L30">
        <v>42</v>
      </c>
      <c r="N30">
        <f t="shared" si="0"/>
        <v>1</v>
      </c>
    </row>
    <row r="31" spans="1:14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1.2936000000000001</v>
      </c>
      <c r="K31">
        <v>41</v>
      </c>
      <c r="L31">
        <v>41</v>
      </c>
      <c r="N31">
        <f t="shared" si="0"/>
        <v>1</v>
      </c>
    </row>
    <row r="32" spans="1:14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6.3141705426356598</v>
      </c>
      <c r="K32">
        <v>41</v>
      </c>
      <c r="L32">
        <v>42</v>
      </c>
      <c r="N32">
        <f t="shared" si="0"/>
        <v>1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8.3515406258972131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12.25078214923278</v>
      </c>
      <c r="K34">
        <v>42</v>
      </c>
      <c r="L34">
        <v>43</v>
      </c>
      <c r="N34">
        <f t="shared" si="0"/>
        <v>0</v>
      </c>
    </row>
    <row r="35" spans="1:14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0.32875372689326182</v>
      </c>
      <c r="K35">
        <v>41</v>
      </c>
      <c r="L35">
        <v>41</v>
      </c>
      <c r="N35">
        <f t="shared" si="0"/>
        <v>1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22.185975813953487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21.750223462532301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16.823791179538709</v>
      </c>
      <c r="K39">
        <v>41</v>
      </c>
      <c r="L39">
        <v>41</v>
      </c>
      <c r="N39">
        <f t="shared" si="0"/>
        <v>0</v>
      </c>
    </row>
    <row r="40" spans="1:14" hidden="1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21.648425640731169</v>
      </c>
      <c r="K40">
        <v>41</v>
      </c>
      <c r="L40">
        <v>42</v>
      </c>
      <c r="N40">
        <f t="shared" si="0"/>
        <v>0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21.80918127667719</v>
      </c>
      <c r="K41">
        <v>42</v>
      </c>
      <c r="L41">
        <v>43</v>
      </c>
      <c r="N41">
        <f t="shared" si="0"/>
        <v>0</v>
      </c>
    </row>
    <row r="42" spans="1:14" hidden="1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53.862644559287965</v>
      </c>
      <c r="K42">
        <v>41</v>
      </c>
      <c r="L42">
        <v>42</v>
      </c>
      <c r="N42">
        <f t="shared" si="0"/>
        <v>0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55.226255813953486</v>
      </c>
      <c r="K43">
        <v>42</v>
      </c>
      <c r="L43">
        <v>43</v>
      </c>
      <c r="N43">
        <f t="shared" si="0"/>
        <v>0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21.934547390180875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21.261045167958656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22.410290852713175</v>
      </c>
      <c r="K46">
        <v>41</v>
      </c>
      <c r="L46">
        <v>41</v>
      </c>
      <c r="N46">
        <f t="shared" si="0"/>
        <v>0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23.240301625035887</v>
      </c>
      <c r="K47">
        <v>42</v>
      </c>
      <c r="L47">
        <v>42</v>
      </c>
      <c r="N47">
        <f t="shared" si="0"/>
        <v>0</v>
      </c>
    </row>
    <row r="48" spans="1:14" hidden="1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21.504458225667523</v>
      </c>
      <c r="K48">
        <v>41</v>
      </c>
      <c r="L48">
        <v>42</v>
      </c>
      <c r="N48">
        <f t="shared" si="0"/>
        <v>0</v>
      </c>
    </row>
    <row r="49" spans="1:14" hidden="1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33.262629905254101</v>
      </c>
      <c r="K49">
        <v>41</v>
      </c>
      <c r="L49">
        <v>43</v>
      </c>
      <c r="N49">
        <f t="shared" si="0"/>
        <v>0</v>
      </c>
    </row>
    <row r="50" spans="1:14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1.9291488716623604</v>
      </c>
      <c r="K50">
        <v>41</v>
      </c>
      <c r="L50">
        <v>41</v>
      </c>
      <c r="N50">
        <f t="shared" si="0"/>
        <v>1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35.914314277931837</v>
      </c>
      <c r="K51">
        <v>42</v>
      </c>
      <c r="L51">
        <v>44</v>
      </c>
      <c r="N51">
        <f t="shared" si="0"/>
        <v>0</v>
      </c>
    </row>
    <row r="52" spans="1:14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0.99955900086132643</v>
      </c>
      <c r="K52">
        <v>41</v>
      </c>
      <c r="L52">
        <v>41</v>
      </c>
      <c r="N52">
        <f t="shared" si="0"/>
        <v>1</v>
      </c>
    </row>
    <row r="53" spans="1:14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1.7564900049323826</v>
      </c>
      <c r="K53">
        <v>41</v>
      </c>
      <c r="L53">
        <v>42</v>
      </c>
      <c r="N53">
        <f t="shared" si="0"/>
        <v>1</v>
      </c>
    </row>
    <row r="54" spans="1:14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6.6269691720854507</v>
      </c>
      <c r="K54">
        <v>41</v>
      </c>
      <c r="L54">
        <v>41</v>
      </c>
      <c r="N54">
        <f t="shared" si="0"/>
        <v>1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6.6269691720854507</v>
      </c>
      <c r="K55">
        <v>42</v>
      </c>
      <c r="L55">
        <v>42</v>
      </c>
      <c r="N55">
        <f t="shared" si="0"/>
        <v>0</v>
      </c>
    </row>
    <row r="56" spans="1:14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0.7927549833887042</v>
      </c>
      <c r="K56">
        <v>41</v>
      </c>
      <c r="L56">
        <v>41</v>
      </c>
      <c r="N56">
        <f t="shared" si="0"/>
        <v>1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3.5561973319703553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6.2431572075355009</v>
      </c>
      <c r="K58">
        <v>42</v>
      </c>
      <c r="L58">
        <v>42</v>
      </c>
      <c r="N58">
        <f t="shared" si="0"/>
        <v>0</v>
      </c>
    </row>
    <row r="59" spans="1:14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1.2029131598375782</v>
      </c>
      <c r="K59">
        <v>41</v>
      </c>
      <c r="L59">
        <v>41</v>
      </c>
      <c r="N59">
        <f t="shared" si="0"/>
        <v>1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5.8655396183366824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hidden="1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22.185975813953487</v>
      </c>
      <c r="K62">
        <v>41</v>
      </c>
      <c r="L62">
        <v>42</v>
      </c>
      <c r="N62">
        <f t="shared" si="0"/>
        <v>0</v>
      </c>
    </row>
    <row r="63" spans="1:14" hidden="1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11.10139534883721</v>
      </c>
      <c r="K63">
        <v>41</v>
      </c>
      <c r="L63">
        <v>42</v>
      </c>
      <c r="N63">
        <f t="shared" si="0"/>
        <v>0</v>
      </c>
    </row>
    <row r="64" spans="1:14" hidden="1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19.476895021533153</v>
      </c>
      <c r="K64">
        <v>41</v>
      </c>
      <c r="L64">
        <v>43</v>
      </c>
      <c r="N64">
        <f t="shared" si="0"/>
        <v>0</v>
      </c>
    </row>
    <row r="65" spans="1:14" hidden="1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8.5826583979328177</v>
      </c>
      <c r="K65">
        <v>41</v>
      </c>
      <c r="L65">
        <v>42</v>
      </c>
      <c r="N65">
        <f t="shared" si="0"/>
        <v>0</v>
      </c>
    </row>
    <row r="66" spans="1:14" hidden="1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25.077186763565887</v>
      </c>
      <c r="K66">
        <v>41</v>
      </c>
      <c r="L66">
        <v>43</v>
      </c>
      <c r="N66">
        <f t="shared" si="0"/>
        <v>0</v>
      </c>
    </row>
    <row r="67" spans="1:14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2.2294208053402236</v>
      </c>
      <c r="K67">
        <v>41</v>
      </c>
      <c r="L67">
        <v>44</v>
      </c>
      <c r="N67">
        <f t="shared" si="0"/>
        <v>1</v>
      </c>
    </row>
    <row r="68" spans="1:14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1.4906722480620156</v>
      </c>
      <c r="K68">
        <v>41</v>
      </c>
      <c r="L68">
        <v>43</v>
      </c>
      <c r="N68">
        <f t="shared" si="0"/>
        <v>1</v>
      </c>
    </row>
    <row r="69" spans="1:14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1.1292971576227391</v>
      </c>
      <c r="K69">
        <v>41</v>
      </c>
      <c r="L69">
        <v>43</v>
      </c>
      <c r="N69">
        <f t="shared" si="0"/>
        <v>1</v>
      </c>
    </row>
    <row r="70" spans="1:14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1.5194470514950165</v>
      </c>
      <c r="K70">
        <v>41</v>
      </c>
      <c r="L70">
        <v>41</v>
      </c>
      <c r="N70">
        <f t="shared" si="0"/>
        <v>1</v>
      </c>
    </row>
    <row r="71" spans="1:14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1.3156311886304912</v>
      </c>
      <c r="K71">
        <v>41</v>
      </c>
      <c r="L71">
        <v>43</v>
      </c>
      <c r="N71">
        <f t="shared" si="0"/>
        <v>1</v>
      </c>
    </row>
    <row r="72" spans="1:14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1.5640765633074933</v>
      </c>
      <c r="K72">
        <v>41</v>
      </c>
      <c r="L72">
        <v>43</v>
      </c>
      <c r="N72">
        <f t="shared" si="0"/>
        <v>1</v>
      </c>
    </row>
    <row r="73" spans="1:14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4.6391471391657433</v>
      </c>
      <c r="K73">
        <v>41</v>
      </c>
      <c r="L73">
        <v>41</v>
      </c>
      <c r="N73">
        <f t="shared" ref="N73:N88" si="1">(IF($G73=$H$1,1,0) * IF($K73&gt;$K$1,0,1) * IF($L73&lt;$K$1,0,1))</f>
        <v>1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14.045304806201548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14.808148837209302</v>
      </c>
      <c r="K76">
        <v>41</v>
      </c>
      <c r="L76">
        <v>41</v>
      </c>
      <c r="N76">
        <f t="shared" si="1"/>
        <v>0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18.722455490956069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hidden="1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26.808445409130055</v>
      </c>
      <c r="K79">
        <v>41</v>
      </c>
      <c r="L79">
        <v>45</v>
      </c>
      <c r="N79">
        <f t="shared" si="1"/>
        <v>0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5.5711046511627904</v>
      </c>
      <c r="K80">
        <v>41</v>
      </c>
      <c r="L80">
        <v>41</v>
      </c>
      <c r="N80">
        <f t="shared" si="1"/>
        <v>0</v>
      </c>
    </row>
    <row r="81" spans="1:14" hidden="1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17.721896147956738</v>
      </c>
      <c r="K81">
        <v>41</v>
      </c>
      <c r="L81">
        <v>45</v>
      </c>
      <c r="N81">
        <f t="shared" si="1"/>
        <v>0</v>
      </c>
    </row>
    <row r="82" spans="1:14" hidden="1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11.10139534883721</v>
      </c>
      <c r="K82">
        <v>41</v>
      </c>
      <c r="L82">
        <v>45</v>
      </c>
      <c r="N82">
        <f t="shared" si="1"/>
        <v>0</v>
      </c>
    </row>
    <row r="83" spans="1:14" hidden="1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6.1282151162790708</v>
      </c>
      <c r="K83">
        <v>41</v>
      </c>
      <c r="L83">
        <v>45</v>
      </c>
      <c r="N83">
        <f t="shared" si="1"/>
        <v>0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12.83372899224806</v>
      </c>
      <c r="K84">
        <v>41</v>
      </c>
      <c r="L84">
        <v>41</v>
      </c>
      <c r="N84">
        <f t="shared" si="1"/>
        <v>0</v>
      </c>
    </row>
    <row r="85" spans="1:14" hidden="1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15.310825150732123</v>
      </c>
      <c r="K85">
        <v>41</v>
      </c>
      <c r="L85">
        <v>45</v>
      </c>
      <c r="N85">
        <f t="shared" si="1"/>
        <v>0</v>
      </c>
    </row>
    <row r="86" spans="1:14" hidden="1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2.5697485465116281</v>
      </c>
      <c r="K86">
        <v>41</v>
      </c>
      <c r="L86">
        <v>45</v>
      </c>
      <c r="N86">
        <f t="shared" si="1"/>
        <v>0</v>
      </c>
    </row>
    <row r="87" spans="1:14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1.6744302325581397</v>
      </c>
      <c r="K87">
        <v>41</v>
      </c>
      <c r="L87">
        <v>41</v>
      </c>
      <c r="N87">
        <f t="shared" si="1"/>
        <v>1</v>
      </c>
    </row>
    <row r="88" spans="1:14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1.2397137745974953</v>
      </c>
      <c r="K88">
        <v>41</v>
      </c>
      <c r="L88">
        <v>45</v>
      </c>
      <c r="N88">
        <f t="shared" si="1"/>
        <v>1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2017-09-13T15:48:24Z</dcterms:modified>
</cp:coreProperties>
</file>