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24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2" l="1"/>
  <c r="H5" i="22" l="1"/>
  <c r="H33" i="22" l="1"/>
  <c r="B33" i="22" s="1"/>
  <c r="H32" i="22"/>
  <c r="B32" i="22" s="1"/>
  <c r="H34" i="22"/>
  <c r="B34" i="22" s="1"/>
  <c r="D35" i="22"/>
  <c r="H29" i="22" l="1"/>
  <c r="H14" i="22"/>
  <c r="H26" i="22" l="1"/>
  <c r="H6" i="22" l="1"/>
  <c r="H31" i="22" l="1"/>
  <c r="B31" i="22" l="1"/>
  <c r="H25" i="22" l="1"/>
  <c r="H7" i="22"/>
  <c r="H30" i="22" l="1"/>
  <c r="B30" i="22" s="1"/>
  <c r="B29" i="22"/>
  <c r="D27" i="22"/>
  <c r="B26" i="22"/>
  <c r="B25" i="22"/>
  <c r="B24" i="22"/>
  <c r="B23" i="22"/>
  <c r="B22" i="22"/>
  <c r="B21" i="22"/>
  <c r="B20" i="22"/>
  <c r="D18" i="22"/>
  <c r="B17" i="22"/>
  <c r="H16" i="22"/>
  <c r="B16" i="22" s="1"/>
  <c r="B15" i="22"/>
  <c r="B14" i="22"/>
  <c r="B13" i="22"/>
  <c r="B12" i="22"/>
  <c r="B11" i="22"/>
  <c r="B10" i="22"/>
  <c r="D8" i="22"/>
  <c r="B7" i="22"/>
  <c r="B6" i="22"/>
  <c r="B5" i="22"/>
  <c r="B4" i="22"/>
  <c r="B35" i="22" l="1"/>
  <c r="B27" i="22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<sst xmlns="http://schemas.openxmlformats.org/spreadsheetml/2006/main" count="1206" uniqueCount="363">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</sst>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G27" sqref="G27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1">H4+L4+P4+T4+X4+AB4-AF4</f>
        <v>1489132</v>
      </c>
      <c r="C4" s="4">
        <f t="shared" ref="C4:C67" si="2">I4+M4+Q4+U4+Y4+AC4-AG4</f>
        <v>4606</v>
      </c>
      <c r="D4" s="4">
        <f t="shared" ref="D4:D67" si="3">J4+N4+R4+V4+Z4+AD4-AH4</f>
        <v>-13104</v>
      </c>
      <c r="E4" s="4">
        <f t="shared" ref="E4:E67" si="4">K4+O4+S4+W4+AA4+AE4-AI4</f>
        <v>-2251</v>
      </c>
      <c r="F4" s="23">
        <f>IFERROR(100*H4*$I$3/(I4*$H$3),0)</f>
        <v>100.14121172626469</v>
      </c>
      <c r="G4" s="23">
        <f t="shared" ref="G4:G67" si="5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1"/>
        <v>1424326</v>
      </c>
      <c r="C5" s="4">
        <f t="shared" si="2"/>
        <v>7524</v>
      </c>
      <c r="D5" s="4">
        <f t="shared" si="3"/>
        <v>-10830</v>
      </c>
      <c r="E5" s="4">
        <f t="shared" si="4"/>
        <v>458</v>
      </c>
      <c r="F5" s="23">
        <f t="shared" ref="F5:F68" si="6">IFERROR(100*H5*$I$3/(I5*$H$3),0)</f>
        <v>102.82381833580564</v>
      </c>
      <c r="G5" s="23">
        <f t="shared" si="5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1"/>
        <v>1678587</v>
      </c>
      <c r="C6" s="4">
        <f t="shared" si="2"/>
        <v>11605</v>
      </c>
      <c r="D6" s="4">
        <f t="shared" si="3"/>
        <v>-7511</v>
      </c>
      <c r="E6" s="4">
        <f t="shared" si="4"/>
        <v>-2914</v>
      </c>
      <c r="F6" s="23">
        <f t="shared" si="6"/>
        <v>102.06714535883071</v>
      </c>
      <c r="G6" s="23">
        <f t="shared" si="5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1"/>
        <v>1489052</v>
      </c>
      <c r="C7" s="4">
        <f t="shared" si="2"/>
        <v>10613</v>
      </c>
      <c r="D7" s="4">
        <f t="shared" si="3"/>
        <v>-7014</v>
      </c>
      <c r="E7" s="4">
        <f t="shared" si="4"/>
        <v>-2122</v>
      </c>
      <c r="F7" s="23">
        <f t="shared" si="6"/>
        <v>102.22044333517205</v>
      </c>
      <c r="G7" s="23">
        <f t="shared" si="5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7">A7+1</f>
        <v>5</v>
      </c>
      <c r="B8" s="4">
        <f t="shared" si="1"/>
        <v>1128250</v>
      </c>
      <c r="C8" s="4">
        <f t="shared" si="2"/>
        <v>8198</v>
      </c>
      <c r="D8" s="4">
        <f t="shared" si="3"/>
        <v>-7754</v>
      </c>
      <c r="E8" s="4">
        <f t="shared" si="4"/>
        <v>-1207</v>
      </c>
      <c r="F8" s="23">
        <f t="shared" si="6"/>
        <v>101.36648724167132</v>
      </c>
      <c r="G8" s="23">
        <f t="shared" si="5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7"/>
        <v>6</v>
      </c>
      <c r="B9" s="4">
        <f t="shared" si="1"/>
        <v>1158021</v>
      </c>
      <c r="C9" s="4">
        <f t="shared" si="2"/>
        <v>6083</v>
      </c>
      <c r="D9" s="4">
        <f t="shared" si="3"/>
        <v>-7806</v>
      </c>
      <c r="E9" s="4">
        <f t="shared" si="4"/>
        <v>-1012</v>
      </c>
      <c r="F9" s="23">
        <f t="shared" si="6"/>
        <v>101.55700442440151</v>
      </c>
      <c r="G9" s="23">
        <f t="shared" si="5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7"/>
        <v>7</v>
      </c>
      <c r="B10" s="4">
        <f t="shared" si="1"/>
        <v>952737</v>
      </c>
      <c r="C10" s="4">
        <f t="shared" si="2"/>
        <v>4874</v>
      </c>
      <c r="D10" s="4">
        <f t="shared" si="3"/>
        <v>-6660</v>
      </c>
      <c r="E10" s="4">
        <f t="shared" si="4"/>
        <v>448</v>
      </c>
      <c r="F10" s="23">
        <f t="shared" si="6"/>
        <v>101.31599158164421</v>
      </c>
      <c r="G10" s="23">
        <f t="shared" si="5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7"/>
        <v>8</v>
      </c>
      <c r="B11" s="4">
        <f t="shared" si="1"/>
        <v>903711</v>
      </c>
      <c r="C11" s="4">
        <f t="shared" si="2"/>
        <v>3976</v>
      </c>
      <c r="D11" s="4">
        <f t="shared" si="3"/>
        <v>-6123</v>
      </c>
      <c r="E11" s="4">
        <f t="shared" si="4"/>
        <v>198</v>
      </c>
      <c r="F11" s="23">
        <f t="shared" si="6"/>
        <v>101.66144646076602</v>
      </c>
      <c r="G11" s="23">
        <f t="shared" si="5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7"/>
        <v>9</v>
      </c>
      <c r="B12" s="4">
        <f t="shared" si="1"/>
        <v>945487</v>
      </c>
      <c r="C12" s="4">
        <f t="shared" si="2"/>
        <v>4995</v>
      </c>
      <c r="D12" s="4">
        <f t="shared" si="3"/>
        <v>-4624</v>
      </c>
      <c r="E12" s="4">
        <f t="shared" si="4"/>
        <v>-212</v>
      </c>
      <c r="F12" s="23">
        <f t="shared" si="6"/>
        <v>101.86773463850615</v>
      </c>
      <c r="G12" s="23">
        <f t="shared" si="5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hidden="1" x14ac:dyDescent="0.25">
      <c r="A13" s="5">
        <f t="shared" si="7"/>
        <v>10</v>
      </c>
      <c r="B13" s="4">
        <f t="shared" si="1"/>
        <v>847046</v>
      </c>
      <c r="C13" s="4">
        <f t="shared" si="2"/>
        <v>4913</v>
      </c>
      <c r="D13" s="4">
        <f t="shared" si="3"/>
        <v>-5007</v>
      </c>
      <c r="E13" s="4">
        <f t="shared" si="4"/>
        <v>-351</v>
      </c>
      <c r="F13" s="23">
        <f t="shared" si="6"/>
        <v>101.83373300818039</v>
      </c>
      <c r="G13" s="23">
        <f t="shared" si="5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hidden="1" x14ac:dyDescent="0.25">
      <c r="A14" s="5">
        <f t="shared" si="7"/>
        <v>11</v>
      </c>
      <c r="B14" s="4">
        <f t="shared" si="1"/>
        <v>675129</v>
      </c>
      <c r="C14" s="4">
        <f t="shared" si="2"/>
        <v>3647</v>
      </c>
      <c r="D14" s="4">
        <f t="shared" si="3"/>
        <v>-4380</v>
      </c>
      <c r="E14" s="4">
        <f t="shared" si="4"/>
        <v>-854</v>
      </c>
      <c r="F14" s="23">
        <f t="shared" si="6"/>
        <v>101.55311593355351</v>
      </c>
      <c r="G14" s="23">
        <f t="shared" si="5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hidden="1" x14ac:dyDescent="0.25">
      <c r="A15" s="5">
        <f t="shared" si="7"/>
        <v>12</v>
      </c>
      <c r="B15" s="4">
        <f t="shared" si="1"/>
        <v>566060</v>
      </c>
      <c r="C15" s="4">
        <f t="shared" si="2"/>
        <v>3048</v>
      </c>
      <c r="D15" s="4">
        <f t="shared" si="3"/>
        <v>-4256</v>
      </c>
      <c r="E15" s="4">
        <f t="shared" si="4"/>
        <v>-678</v>
      </c>
      <c r="F15" s="23">
        <f t="shared" si="6"/>
        <v>101.76503217524501</v>
      </c>
      <c r="G15" s="23">
        <f t="shared" si="5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hidden="1" x14ac:dyDescent="0.25">
      <c r="A16" s="5">
        <f t="shared" si="7"/>
        <v>13</v>
      </c>
      <c r="B16" s="4">
        <f t="shared" si="1"/>
        <v>595812</v>
      </c>
      <c r="C16" s="4">
        <f t="shared" si="2"/>
        <v>2729</v>
      </c>
      <c r="D16" s="4">
        <f t="shared" si="3"/>
        <v>-2961</v>
      </c>
      <c r="E16" s="4">
        <f t="shared" si="4"/>
        <v>-1422</v>
      </c>
      <c r="F16" s="23">
        <f t="shared" si="6"/>
        <v>101.9055824033743</v>
      </c>
      <c r="G16" s="23">
        <f t="shared" si="5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hidden="1" x14ac:dyDescent="0.25">
      <c r="A17" s="5">
        <f t="shared" si="7"/>
        <v>14</v>
      </c>
      <c r="B17" s="4">
        <f t="shared" si="1"/>
        <v>497513</v>
      </c>
      <c r="C17" s="4">
        <f t="shared" si="2"/>
        <v>2168</v>
      </c>
      <c r="D17" s="4">
        <f t="shared" si="3"/>
        <v>-3638</v>
      </c>
      <c r="E17" s="4">
        <f t="shared" si="4"/>
        <v>-1307</v>
      </c>
      <c r="F17" s="23">
        <f t="shared" si="6"/>
        <v>101.30667481299869</v>
      </c>
      <c r="G17" s="23">
        <f t="shared" si="5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hidden="1" x14ac:dyDescent="0.25">
      <c r="A18" s="5">
        <f t="shared" si="7"/>
        <v>15</v>
      </c>
      <c r="B18" s="4">
        <f t="shared" si="1"/>
        <v>409570</v>
      </c>
      <c r="C18" s="4">
        <f t="shared" si="2"/>
        <v>912</v>
      </c>
      <c r="D18" s="4">
        <f t="shared" si="3"/>
        <v>-4318</v>
      </c>
      <c r="E18" s="4">
        <f t="shared" si="4"/>
        <v>-1269</v>
      </c>
      <c r="F18" s="23">
        <f t="shared" si="6"/>
        <v>101.73531950227606</v>
      </c>
      <c r="G18" s="23">
        <f t="shared" si="5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hidden="1" x14ac:dyDescent="0.25">
      <c r="A19" s="5">
        <f t="shared" si="7"/>
        <v>16</v>
      </c>
      <c r="B19" s="4">
        <f t="shared" si="1"/>
        <v>358517</v>
      </c>
      <c r="C19" s="4">
        <f t="shared" si="2"/>
        <v>-75</v>
      </c>
      <c r="D19" s="4">
        <f t="shared" si="3"/>
        <v>-4141</v>
      </c>
      <c r="E19" s="4">
        <f t="shared" si="4"/>
        <v>-1808</v>
      </c>
      <c r="F19" s="23">
        <f t="shared" si="6"/>
        <v>101.78424719505338</v>
      </c>
      <c r="G19" s="23">
        <f t="shared" si="5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hidden="1" x14ac:dyDescent="0.25">
      <c r="A20" s="5">
        <f t="shared" si="7"/>
        <v>17</v>
      </c>
      <c r="B20" s="4">
        <f t="shared" si="1"/>
        <v>250437</v>
      </c>
      <c r="C20" s="4">
        <f t="shared" si="2"/>
        <v>-1155</v>
      </c>
      <c r="D20" s="4">
        <f t="shared" si="3"/>
        <v>-4542</v>
      </c>
      <c r="E20" s="4">
        <f t="shared" si="4"/>
        <v>-1262</v>
      </c>
      <c r="F20" s="23">
        <f t="shared" si="6"/>
        <v>101.95789207955647</v>
      </c>
      <c r="G20" s="23">
        <f t="shared" si="5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hidden="1" x14ac:dyDescent="0.25">
      <c r="A21" s="5">
        <f t="shared" si="7"/>
        <v>18</v>
      </c>
      <c r="B21" s="4">
        <f t="shared" si="1"/>
        <v>138302</v>
      </c>
      <c r="C21" s="4">
        <f t="shared" si="2"/>
        <v>-1704</v>
      </c>
      <c r="D21" s="4">
        <f t="shared" si="3"/>
        <v>-4418</v>
      </c>
      <c r="E21" s="4">
        <f t="shared" si="4"/>
        <v>-1100</v>
      </c>
      <c r="F21" s="23">
        <f t="shared" si="6"/>
        <v>101.88030434357879</v>
      </c>
      <c r="G21" s="23">
        <f t="shared" si="5"/>
        <v>120.41521158413464</v>
      </c>
      <c r="H21" s="7">
        <v>3597934</v>
      </c>
      <c r="I21" s="7">
        <v>34252</v>
      </c>
      <c r="J21" s="7">
        <v>5019</v>
      </c>
      <c r="K21" s="7">
        <v>2662</v>
      </c>
      <c r="L21" s="7">
        <v>679893</v>
      </c>
      <c r="M21" s="7">
        <v>5387</v>
      </c>
      <c r="N21" s="7">
        <v>186</v>
      </c>
      <c r="O21" s="7">
        <v>477</v>
      </c>
      <c r="P21" s="7">
        <v>466977</v>
      </c>
      <c r="Q21" s="7">
        <v>3312</v>
      </c>
      <c r="R21" s="7">
        <v>115</v>
      </c>
      <c r="S21" s="7">
        <v>333</v>
      </c>
      <c r="T21" s="7">
        <v>232326</v>
      </c>
      <c r="U21" s="7">
        <v>1890</v>
      </c>
      <c r="V21" s="7">
        <v>312</v>
      </c>
      <c r="W21" s="7">
        <v>72</v>
      </c>
      <c r="X21" s="7">
        <v>377221</v>
      </c>
      <c r="Y21" s="7">
        <v>3504</v>
      </c>
      <c r="Z21" s="7">
        <v>30</v>
      </c>
      <c r="AA21" s="7">
        <v>350</v>
      </c>
      <c r="AB21" s="7">
        <v>64714</v>
      </c>
      <c r="AC21" s="7">
        <v>257</v>
      </c>
      <c r="AD21" s="7">
        <v>0</v>
      </c>
      <c r="AE21" s="7">
        <v>72</v>
      </c>
      <c r="AF21" s="7">
        <v>5280763</v>
      </c>
      <c r="AG21" s="7">
        <v>50306</v>
      </c>
      <c r="AH21" s="7">
        <v>10080</v>
      </c>
      <c r="AI21" s="7">
        <v>5066</v>
      </c>
    </row>
    <row r="22" spans="1:35" hidden="1" x14ac:dyDescent="0.25">
      <c r="A22" s="5">
        <f t="shared" si="7"/>
        <v>19</v>
      </c>
      <c r="B22" s="4">
        <f t="shared" si="1"/>
        <v>-6397</v>
      </c>
      <c r="C22" s="4">
        <f t="shared" si="2"/>
        <v>-2923</v>
      </c>
      <c r="D22" s="4">
        <f t="shared" si="3"/>
        <v>-4978</v>
      </c>
      <c r="E22" s="4">
        <f t="shared" si="4"/>
        <v>-748</v>
      </c>
      <c r="F22" s="23">
        <f t="shared" si="6"/>
        <v>102.00111273576483</v>
      </c>
      <c r="G22" s="23">
        <f t="shared" si="5"/>
        <v>119.96473278528006</v>
      </c>
      <c r="H22" s="7">
        <v>3596311</v>
      </c>
      <c r="I22" s="7">
        <v>34196</v>
      </c>
      <c r="J22" s="7">
        <v>5010</v>
      </c>
      <c r="K22" s="7">
        <v>3396</v>
      </c>
      <c r="L22" s="7">
        <v>676724</v>
      </c>
      <c r="M22" s="7">
        <v>5379</v>
      </c>
      <c r="N22" s="7">
        <v>188</v>
      </c>
      <c r="O22" s="7">
        <v>480</v>
      </c>
      <c r="P22" s="7">
        <v>468782</v>
      </c>
      <c r="Q22" s="7">
        <v>3320</v>
      </c>
      <c r="R22" s="7">
        <v>115</v>
      </c>
      <c r="S22" s="7">
        <v>336</v>
      </c>
      <c r="T22" s="7">
        <v>232568</v>
      </c>
      <c r="U22" s="7">
        <v>1904</v>
      </c>
      <c r="V22" s="7">
        <v>310</v>
      </c>
      <c r="W22" s="7">
        <v>72</v>
      </c>
      <c r="X22" s="7">
        <v>299625</v>
      </c>
      <c r="Y22" s="7">
        <v>3133</v>
      </c>
      <c r="Z22" s="7">
        <v>30</v>
      </c>
      <c r="AA22" s="7">
        <v>350</v>
      </c>
      <c r="AB22" s="7">
        <v>64892</v>
      </c>
      <c r="AC22" s="7">
        <v>257</v>
      </c>
      <c r="AD22" s="7">
        <v>0</v>
      </c>
      <c r="AE22" s="7">
        <v>72</v>
      </c>
      <c r="AF22" s="7">
        <v>5345299</v>
      </c>
      <c r="AG22" s="7">
        <v>51112</v>
      </c>
      <c r="AH22" s="7">
        <v>10631</v>
      </c>
      <c r="AI22" s="7">
        <v>5454</v>
      </c>
    </row>
    <row r="23" spans="1:35" x14ac:dyDescent="0.25">
      <c r="A23" s="5">
        <f t="shared" si="7"/>
        <v>20</v>
      </c>
      <c r="B23" s="4">
        <f t="shared" si="1"/>
        <v>-132721</v>
      </c>
      <c r="C23" s="4">
        <f t="shared" si="2"/>
        <v>-3655</v>
      </c>
      <c r="D23" s="4">
        <f t="shared" si="3"/>
        <v>-4831</v>
      </c>
      <c r="E23" s="4">
        <f t="shared" si="4"/>
        <v>-1768</v>
      </c>
      <c r="F23" s="23">
        <f t="shared" si="6"/>
        <v>101.74423469310376</v>
      </c>
      <c r="G23" s="23">
        <f t="shared" si="5"/>
        <v>120.31349196542024</v>
      </c>
      <c r="H23" s="7">
        <v>3610018</v>
      </c>
      <c r="I23" s="7">
        <v>34413</v>
      </c>
      <c r="J23" s="7">
        <v>4971</v>
      </c>
      <c r="K23" s="7">
        <v>3446</v>
      </c>
      <c r="L23" s="7">
        <v>673081</v>
      </c>
      <c r="M23" s="7">
        <v>5363</v>
      </c>
      <c r="N23" s="7">
        <v>185</v>
      </c>
      <c r="O23" s="7">
        <v>481</v>
      </c>
      <c r="P23" s="7">
        <v>469782</v>
      </c>
      <c r="Q23" s="7">
        <v>3325</v>
      </c>
      <c r="R23" s="7">
        <v>112</v>
      </c>
      <c r="S23" s="7">
        <v>338</v>
      </c>
      <c r="T23" s="7">
        <v>232875</v>
      </c>
      <c r="U23" s="7">
        <v>1920</v>
      </c>
      <c r="V23" s="7">
        <v>308</v>
      </c>
      <c r="W23" s="7">
        <v>72</v>
      </c>
      <c r="X23" s="7">
        <v>301383</v>
      </c>
      <c r="Y23" s="7">
        <v>3167</v>
      </c>
      <c r="Z23" s="7">
        <v>30</v>
      </c>
      <c r="AA23" s="7">
        <v>350</v>
      </c>
      <c r="AB23" s="7">
        <v>41248</v>
      </c>
      <c r="AC23" s="7">
        <v>225</v>
      </c>
      <c r="AD23" s="7">
        <v>0</v>
      </c>
      <c r="AE23" s="7">
        <v>0</v>
      </c>
      <c r="AF23" s="7">
        <v>5461108</v>
      </c>
      <c r="AG23" s="7">
        <v>52068</v>
      </c>
      <c r="AH23" s="7">
        <v>10437</v>
      </c>
      <c r="AI23" s="7">
        <v>6455</v>
      </c>
    </row>
    <row r="24" spans="1:35" x14ac:dyDescent="0.25">
      <c r="A24" s="5">
        <f t="shared" si="7"/>
        <v>21</v>
      </c>
      <c r="B24" s="4">
        <f t="shared" si="1"/>
        <v>-237197</v>
      </c>
      <c r="C24" s="4">
        <f t="shared" si="2"/>
        <v>-4811</v>
      </c>
      <c r="D24" s="4">
        <f t="shared" si="3"/>
        <v>-5025</v>
      </c>
      <c r="E24" s="4">
        <f t="shared" si="4"/>
        <v>-2230</v>
      </c>
      <c r="F24" s="23">
        <f t="shared" si="6"/>
        <v>101.84445332930203</v>
      </c>
      <c r="G24" s="23">
        <f t="shared" si="5"/>
        <v>119.86000831555539</v>
      </c>
      <c r="H24" s="7">
        <v>3580917</v>
      </c>
      <c r="I24" s="7">
        <v>34102</v>
      </c>
      <c r="J24" s="7">
        <v>4935</v>
      </c>
      <c r="K24" s="7">
        <v>3388</v>
      </c>
      <c r="L24" s="7">
        <v>670008</v>
      </c>
      <c r="M24" s="7">
        <v>5383</v>
      </c>
      <c r="N24" s="7">
        <v>181</v>
      </c>
      <c r="O24" s="7">
        <v>487</v>
      </c>
      <c r="P24" s="7">
        <v>469345</v>
      </c>
      <c r="Q24" s="7">
        <v>3324</v>
      </c>
      <c r="R24" s="7">
        <v>111</v>
      </c>
      <c r="S24" s="7">
        <v>225</v>
      </c>
      <c r="T24" s="7">
        <v>233229</v>
      </c>
      <c r="U24" s="7">
        <v>1936</v>
      </c>
      <c r="V24" s="7">
        <v>307</v>
      </c>
      <c r="W24" s="7">
        <v>72</v>
      </c>
      <c r="X24" s="7">
        <v>302829</v>
      </c>
      <c r="Y24" s="7">
        <v>3189</v>
      </c>
      <c r="Z24" s="7">
        <v>30</v>
      </c>
      <c r="AA24" s="7">
        <v>350</v>
      </c>
      <c r="AB24" s="7">
        <v>41248</v>
      </c>
      <c r="AC24" s="7">
        <v>225</v>
      </c>
      <c r="AD24" s="7">
        <v>0</v>
      </c>
      <c r="AE24" s="7">
        <v>0</v>
      </c>
      <c r="AF24" s="7">
        <v>5534773</v>
      </c>
      <c r="AG24" s="7">
        <v>52970</v>
      </c>
      <c r="AH24" s="7">
        <v>10589</v>
      </c>
      <c r="AI24" s="7">
        <v>6752</v>
      </c>
    </row>
    <row r="25" spans="1:35" x14ac:dyDescent="0.25">
      <c r="A25" s="5">
        <f t="shared" si="7"/>
        <v>22</v>
      </c>
      <c r="B25" s="4">
        <f t="shared" si="1"/>
        <v>-332313</v>
      </c>
      <c r="C25" s="4">
        <f t="shared" si="2"/>
        <v>-6530</v>
      </c>
      <c r="D25" s="4">
        <f t="shared" si="3"/>
        <v>-5326</v>
      </c>
      <c r="E25" s="4">
        <f t="shared" si="4"/>
        <v>1624</v>
      </c>
      <c r="F25" s="23">
        <f t="shared" si="6"/>
        <v>101.52246909567802</v>
      </c>
      <c r="G25" s="23">
        <f t="shared" si="5"/>
        <v>117.67003159243335</v>
      </c>
      <c r="H25" s="7">
        <v>3595555</v>
      </c>
      <c r="I25" s="7">
        <v>34350</v>
      </c>
      <c r="J25" s="7">
        <v>4915</v>
      </c>
      <c r="K25" s="7">
        <v>3440</v>
      </c>
      <c r="L25" s="7">
        <v>668942</v>
      </c>
      <c r="M25" s="7">
        <v>5402</v>
      </c>
      <c r="N25" s="7">
        <v>178</v>
      </c>
      <c r="O25" s="7">
        <v>486</v>
      </c>
      <c r="P25" s="7">
        <v>464803</v>
      </c>
      <c r="Q25" s="7">
        <v>3325</v>
      </c>
      <c r="R25" s="7">
        <v>111</v>
      </c>
      <c r="S25" s="7">
        <v>237</v>
      </c>
      <c r="T25" s="7">
        <v>233972</v>
      </c>
      <c r="U25" s="7">
        <v>1950</v>
      </c>
      <c r="V25" s="7">
        <v>307</v>
      </c>
      <c r="W25" s="7">
        <v>72</v>
      </c>
      <c r="X25" s="7">
        <v>303399</v>
      </c>
      <c r="Y25" s="7">
        <v>3202</v>
      </c>
      <c r="Z25" s="7">
        <v>30</v>
      </c>
      <c r="AA25" s="7">
        <v>350</v>
      </c>
      <c r="AB25" s="7">
        <v>41258</v>
      </c>
      <c r="AC25" s="7">
        <v>225</v>
      </c>
      <c r="AD25" s="7">
        <v>0</v>
      </c>
      <c r="AE25" s="7">
        <v>0</v>
      </c>
      <c r="AF25" s="7">
        <v>5640242</v>
      </c>
      <c r="AG25" s="7">
        <v>54984</v>
      </c>
      <c r="AH25" s="7">
        <v>10867</v>
      </c>
      <c r="AI25" s="7">
        <v>2961</v>
      </c>
    </row>
    <row r="26" spans="1:35" x14ac:dyDescent="0.25">
      <c r="A26" s="5">
        <f t="shared" si="7"/>
        <v>23</v>
      </c>
      <c r="B26" s="4">
        <f t="shared" si="1"/>
        <v>-466396</v>
      </c>
      <c r="C26" s="4">
        <f t="shared" si="2"/>
        <v>-7765</v>
      </c>
      <c r="D26" s="4">
        <f t="shared" si="3"/>
        <v>-5716</v>
      </c>
      <c r="E26" s="4">
        <f>K26+O26+S26+W26+AA26+AE26-AI26</f>
        <v>-2338</v>
      </c>
      <c r="F26" s="23">
        <f t="shared" si="6"/>
        <v>101.75421541031899</v>
      </c>
      <c r="G26" s="23">
        <f t="shared" si="5"/>
        <v>117.94822239962397</v>
      </c>
      <c r="H26" s="7">
        <v>3597258</v>
      </c>
      <c r="I26" s="7">
        <v>34288</v>
      </c>
      <c r="J26" s="7">
        <v>4958</v>
      </c>
      <c r="K26" s="7">
        <v>3354</v>
      </c>
      <c r="L26" s="7">
        <v>670410</v>
      </c>
      <c r="M26" s="7">
        <v>5418</v>
      </c>
      <c r="N26" s="7">
        <v>178</v>
      </c>
      <c r="O26" s="7">
        <v>490</v>
      </c>
      <c r="P26" s="7">
        <v>464879</v>
      </c>
      <c r="Q26" s="7">
        <v>3327</v>
      </c>
      <c r="R26" s="7">
        <v>110</v>
      </c>
      <c r="S26" s="7">
        <v>248</v>
      </c>
      <c r="T26" s="7">
        <v>230627</v>
      </c>
      <c r="U26" s="7">
        <v>1928</v>
      </c>
      <c r="V26" s="7">
        <v>146</v>
      </c>
      <c r="W26" s="7">
        <v>71</v>
      </c>
      <c r="X26" s="7">
        <v>303873</v>
      </c>
      <c r="Y26" s="7">
        <v>3211</v>
      </c>
      <c r="Z26" s="7">
        <v>30</v>
      </c>
      <c r="AA26" s="7">
        <v>350</v>
      </c>
      <c r="AB26" s="7">
        <v>41258</v>
      </c>
      <c r="AC26" s="7">
        <v>225</v>
      </c>
      <c r="AD26" s="7">
        <v>0</v>
      </c>
      <c r="AE26" s="7">
        <v>0</v>
      </c>
      <c r="AF26" s="7">
        <v>5774701</v>
      </c>
      <c r="AG26" s="7">
        <v>56162</v>
      </c>
      <c r="AH26" s="7">
        <v>11138</v>
      </c>
      <c r="AI26" s="7">
        <v>6851</v>
      </c>
    </row>
    <row r="27" spans="1:35" x14ac:dyDescent="0.25">
      <c r="A27" s="5">
        <f t="shared" si="7"/>
        <v>24</v>
      </c>
      <c r="B27" s="4">
        <f t="shared" si="1"/>
        <v>-603267</v>
      </c>
      <c r="C27" s="4">
        <f t="shared" si="2"/>
        <v>-8983</v>
      </c>
      <c r="D27" s="4">
        <f t="shared" si="3"/>
        <v>-5725</v>
      </c>
      <c r="E27" s="4">
        <f t="shared" si="4"/>
        <v>-1999</v>
      </c>
      <c r="F27" s="23">
        <f t="shared" si="6"/>
        <v>101.23518623148497</v>
      </c>
      <c r="G27" s="23">
        <f t="shared" si="5"/>
        <v>117.82765620061795</v>
      </c>
      <c r="H27" s="7">
        <v>3563148</v>
      </c>
      <c r="I27" s="7">
        <v>34137</v>
      </c>
      <c r="J27" s="7">
        <v>4943</v>
      </c>
      <c r="K27" s="7">
        <v>3640</v>
      </c>
      <c r="L27" s="7">
        <v>674914</v>
      </c>
      <c r="M27" s="7">
        <v>5449</v>
      </c>
      <c r="N27" s="7">
        <v>178</v>
      </c>
      <c r="O27" s="7">
        <v>494</v>
      </c>
      <c r="P27" s="7">
        <v>465164</v>
      </c>
      <c r="Q27" s="7">
        <v>3330</v>
      </c>
      <c r="R27" s="7">
        <v>109</v>
      </c>
      <c r="S27" s="7">
        <v>260</v>
      </c>
      <c r="T27" s="7">
        <v>231656</v>
      </c>
      <c r="U27" s="7">
        <v>1938</v>
      </c>
      <c r="V27" s="7">
        <v>146</v>
      </c>
      <c r="W27" s="7">
        <v>71</v>
      </c>
      <c r="X27" s="7">
        <v>304537</v>
      </c>
      <c r="Y27" s="7">
        <v>3221</v>
      </c>
      <c r="Z27" s="7">
        <v>30</v>
      </c>
      <c r="AA27" s="7">
        <v>350</v>
      </c>
      <c r="AB27" s="7">
        <v>41258</v>
      </c>
      <c r="AC27" s="7">
        <v>225</v>
      </c>
      <c r="AD27" s="7">
        <v>0</v>
      </c>
      <c r="AE27" s="7">
        <v>0</v>
      </c>
      <c r="AF27" s="7">
        <v>5883944</v>
      </c>
      <c r="AG27" s="7">
        <v>57283</v>
      </c>
      <c r="AH27" s="7">
        <v>11131</v>
      </c>
      <c r="AI27" s="7">
        <v>6814</v>
      </c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3" workbookViewId="0">
      <selection activeCell="B34" sqref="B34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24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127</v>
      </c>
      <c r="D4" s="5">
        <v>451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65</v>
      </c>
      <c r="D5" s="5">
        <v>306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506</v>
      </c>
      <c r="D6" s="5">
        <v>234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1285</v>
      </c>
      <c r="C8" s="30"/>
      <c r="D8" s="30">
        <f>SUM(D4:D7)</f>
        <v>991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1386</v>
      </c>
      <c r="D10" s="5">
        <v>1839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628</v>
      </c>
      <c r="D12" s="5">
        <v>460</v>
      </c>
      <c r="E12">
        <v>274</v>
      </c>
      <c r="F12">
        <v>22</v>
      </c>
      <c r="G12">
        <v>0</v>
      </c>
      <c r="H12">
        <f>MIN(B1,63)*22+IF(B1&gt;12,264, (B1-12)*22)</f>
        <v>792</v>
      </c>
    </row>
    <row r="13" spans="1:11" x14ac:dyDescent="0.25">
      <c r="A13" t="s">
        <v>93</v>
      </c>
      <c r="B13" s="10">
        <f t="shared" si="0"/>
        <v>908</v>
      </c>
      <c r="D13" s="5">
        <v>204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496</v>
      </c>
      <c r="D14" s="5">
        <v>689</v>
      </c>
      <c r="E14">
        <v>813</v>
      </c>
      <c r="F14">
        <v>75</v>
      </c>
      <c r="G14">
        <v>0</v>
      </c>
      <c r="H14">
        <f>15*B1 - 3-IF(AND(B1&gt;12,B1&lt;31),5*(B1-12),0)</f>
        <v>297</v>
      </c>
    </row>
    <row r="15" spans="1:11" x14ac:dyDescent="0.25">
      <c r="A15" t="s">
        <v>95</v>
      </c>
      <c r="B15" s="10">
        <f t="shared" si="0"/>
        <v>213</v>
      </c>
      <c r="D15" s="5">
        <v>95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35</v>
      </c>
      <c r="D16" s="5">
        <v>2</v>
      </c>
      <c r="E16">
        <v>0</v>
      </c>
      <c r="F16">
        <v>0</v>
      </c>
      <c r="G16">
        <v>13</v>
      </c>
      <c r="H16">
        <f>B1</f>
        <v>24</v>
      </c>
    </row>
    <row r="17" spans="1:8" x14ac:dyDescent="0.25">
      <c r="A17" t="s">
        <v>354</v>
      </c>
      <c r="B17" s="10">
        <f t="shared" si="0"/>
        <v>59</v>
      </c>
      <c r="D17" s="5">
        <v>12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9" t="s">
        <v>345</v>
      </c>
      <c r="B18" s="29">
        <f>SUM(B10:B17)</f>
        <v>3741</v>
      </c>
      <c r="C18" s="30"/>
      <c r="D18" s="30">
        <f>SUM(D10:D17)</f>
        <v>3455</v>
      </c>
      <c r="E18" s="26"/>
      <c r="F18" s="26"/>
      <c r="G18" s="26"/>
      <c r="H18" s="26"/>
    </row>
    <row r="20" spans="1:8" x14ac:dyDescent="0.25">
      <c r="A20" t="s">
        <v>355</v>
      </c>
      <c r="B20" s="10">
        <f t="shared" ref="B20:B26" si="1">SUM(E20:H20)-D20</f>
        <v>6</v>
      </c>
      <c r="D20" s="27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7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183</v>
      </c>
      <c r="D22" s="27">
        <v>28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7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120</v>
      </c>
      <c r="D24" s="27">
        <v>496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7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42</v>
      </c>
      <c r="D26" s="27">
        <v>24</v>
      </c>
      <c r="E26">
        <v>0</v>
      </c>
      <c r="F26">
        <v>0</v>
      </c>
      <c r="G26">
        <v>0</v>
      </c>
      <c r="H26">
        <f>IF(B1&gt;7, (B1-7)*6, 0)-IF(B1&gt;12, (B1-12)*3,0)</f>
        <v>66</v>
      </c>
    </row>
    <row r="27" spans="1:8" x14ac:dyDescent="0.25">
      <c r="A27" s="29" t="s">
        <v>345</v>
      </c>
      <c r="B27" s="29">
        <f>SUM(B19:B26)</f>
        <v>480</v>
      </c>
      <c r="C27" s="30"/>
      <c r="D27" s="30">
        <f>SUM(D19:D26)</f>
        <v>646</v>
      </c>
      <c r="E27" s="26"/>
      <c r="F27" s="26"/>
      <c r="G27" s="26"/>
      <c r="H27" s="26"/>
    </row>
    <row r="29" spans="1:8" x14ac:dyDescent="0.25">
      <c r="A29" t="s">
        <v>362</v>
      </c>
      <c r="B29" s="10">
        <f t="shared" ref="B29:B34" si="2">SUM(E29:H29)-D29</f>
        <v>718</v>
      </c>
      <c r="D29" s="27">
        <v>1454</v>
      </c>
      <c r="E29">
        <v>1042</v>
      </c>
      <c r="F29">
        <v>266</v>
      </c>
      <c r="G29">
        <v>0</v>
      </c>
      <c r="H29">
        <f>IF(B1&lt;13,B1*72,12*72)</f>
        <v>864</v>
      </c>
    </row>
    <row r="30" spans="1:8" x14ac:dyDescent="0.25">
      <c r="A30" t="s">
        <v>7</v>
      </c>
      <c r="B30" s="10">
        <f t="shared" si="2"/>
        <v>1127</v>
      </c>
      <c r="D30" s="27">
        <v>420</v>
      </c>
      <c r="E30">
        <v>102</v>
      </c>
      <c r="F30">
        <v>253</v>
      </c>
      <c r="G30">
        <v>0</v>
      </c>
      <c r="H30">
        <f>IF(B1&lt;20,B1*(13+3*(B1+1)/2),817 + (B1-19)*75)</f>
        <v>1192</v>
      </c>
    </row>
    <row r="31" spans="1:8" x14ac:dyDescent="0.25">
      <c r="A31" t="s">
        <v>69</v>
      </c>
      <c r="B31" s="10">
        <f>SUM(E31:H31)-D31</f>
        <v>0</v>
      </c>
      <c r="D31" s="27">
        <v>0</v>
      </c>
      <c r="E31">
        <v>0</v>
      </c>
      <c r="F31">
        <v>0</v>
      </c>
      <c r="G31">
        <v>0</v>
      </c>
      <c r="H31">
        <f>IF(B1&gt;32,(22*(B1-32))-1,0)</f>
        <v>0</v>
      </c>
    </row>
    <row r="32" spans="1:8" x14ac:dyDescent="0.25">
      <c r="A32" t="s">
        <v>68</v>
      </c>
      <c r="B32" s="10">
        <f t="shared" ref="B32:B33" si="3">SUM(E32:H32)-D32</f>
        <v>131</v>
      </c>
      <c r="D32" s="27">
        <v>4</v>
      </c>
      <c r="E32">
        <v>0</v>
      </c>
      <c r="F32">
        <v>0</v>
      </c>
      <c r="G32">
        <v>0</v>
      </c>
      <c r="H32">
        <f>IF(AND(B1&gt;15,B1&lt;30),(B1-15)*15,0)</f>
        <v>135</v>
      </c>
    </row>
    <row r="33" spans="1:8" x14ac:dyDescent="0.25">
      <c r="A33" t="s">
        <v>71</v>
      </c>
      <c r="B33" s="10">
        <f t="shared" si="3"/>
        <v>237</v>
      </c>
      <c r="D33" s="27">
        <v>15</v>
      </c>
      <c r="E33">
        <v>0</v>
      </c>
      <c r="F33">
        <v>0</v>
      </c>
      <c r="G33">
        <v>0</v>
      </c>
      <c r="H33">
        <f>IF(B1&gt;15,(B1-15)*28,0)</f>
        <v>252</v>
      </c>
    </row>
    <row r="34" spans="1:8" x14ac:dyDescent="0.25">
      <c r="A34" t="s">
        <v>8</v>
      </c>
      <c r="B34" s="10">
        <f t="shared" si="2"/>
        <v>1361</v>
      </c>
      <c r="D34" s="27">
        <v>539</v>
      </c>
      <c r="E34">
        <v>133</v>
      </c>
      <c r="F34">
        <v>186</v>
      </c>
      <c r="G34">
        <v>0</v>
      </c>
      <c r="H34">
        <f>(B1*66)-3</f>
        <v>1581</v>
      </c>
    </row>
    <row r="35" spans="1:8" x14ac:dyDescent="0.25">
      <c r="A35" s="29" t="s">
        <v>345</v>
      </c>
      <c r="B35" s="29">
        <f>SUM(B29:B34)</f>
        <v>3574</v>
      </c>
      <c r="C35" s="30"/>
      <c r="D35" s="30">
        <f>SUM(D29:D34)</f>
        <v>2432</v>
      </c>
      <c r="E35" s="26"/>
      <c r="F35" s="26"/>
      <c r="G35" s="26"/>
      <c r="H35" s="26"/>
    </row>
  </sheetData>
  <sortState ref="A1:D64">
    <sortCondition ref="A1:A64"/>
  </sortState>
  <dataValidations count="1">
    <dataValidation type="list" allowBlank="1" showInputMessage="1" showErrorMessage="1" sqref="C6:C74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VLOOKUP($B$2,DogFighters!$A$4:'DogFighters'!$F$251,2,FALSE)</f>
        <v>404</v>
      </c>
      <c r="D2">
        <f>VLOOKUP($B$2,DogFighters!$A$4:'DogFighters'!$F$251,3,FALSE)</f>
        <v>3154</v>
      </c>
      <c r="E2">
        <f>VLOOKUP($B$2,DogFighters!$A$4:'DogFighters'!$F$251,4,FALSE)</f>
        <v>1</v>
      </c>
      <c r="F2">
        <f>VLOOKUP($B$2,DogFighters!$A$4:'DogFighters'!$F$251,5,FALSE)</f>
        <v>29</v>
      </c>
      <c r="G2">
        <f>VLOOKUP($B$2,DogFighters!$A$4:'DogFighters'!$F$251,6,FALSE)</f>
        <v>34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2.4101652153167126</v>
      </c>
      <c r="O6" s="11">
        <f>(F6/100)*IF(G6&gt;$E$2,1,0.5)* 100/$F$2</f>
        <v>1.0344827586206897</v>
      </c>
      <c r="P6" s="11">
        <f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100" si="1">(F7/100)*IF(G7&gt;$E$2,1,0.5)* 100/$F$2</f>
        <v>0.91379310344827591</v>
      </c>
      <c r="P7" s="11">
        <f t="shared" ref="P7:P99" si="2">N7*O7</f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 t="shared" ref="O17:O18" si="3">(F17/100)*IF(G17&gt;$E$2,1,0.5)* 100/$F$2</f>
        <v>2.5517241379310347</v>
      </c>
      <c r="P17" s="11">
        <f t="shared" ref="P17:P18" si="4">N17*O17</f>
        <v>7.2542582746385298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 t="shared" si="3"/>
        <v>1.0344827586206897</v>
      </c>
      <c r="P18" s="11">
        <f t="shared" si="4"/>
        <v>1.4925594948629499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 t="shared" ref="O19:O20" si="5">(F19/100)*IF(G19&gt;$E$2,1,0.5)* 100/$F$2</f>
        <v>2.5517241379310347</v>
      </c>
      <c r="P19" s="11">
        <f t="shared" ref="P19:P20" si="6">N19*O19</f>
        <v>9.0253700044086145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 t="shared" si="5"/>
        <v>2.0689655172413794</v>
      </c>
      <c r="P20" s="11">
        <f t="shared" si="6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 t="shared" ref="O24:O25" si="7">(F24/100)*IF(G24&gt;$E$2,1,0.5)* 100/$F$2</f>
        <v>2.5517241379310347</v>
      </c>
      <c r="P24" s="11">
        <f t="shared" ref="P24:P25" si="8">N24*O24</f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 t="shared" si="7"/>
        <v>2.0689655172413794</v>
      </c>
      <c r="P25" s="11">
        <f t="shared" si="8"/>
        <v>2.9045428441534891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1"/>
        <v>2.5517241379310347</v>
      </c>
      <c r="P26" s="11">
        <f t="shared" si="2"/>
        <v>8.2484752360481295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1.9344335241014126</v>
      </c>
      <c r="O27" s="11">
        <f t="shared" ref="O27" si="10">(F27/100)*IF(G27&gt;$E$2,1,0.5)* 100/$F$2</f>
        <v>2.0689655172413794</v>
      </c>
      <c r="P27" s="11">
        <f t="shared" ref="P27" si="11">N27*O27</f>
        <v>4.0022762567615437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1"/>
        <v>2.5517241379310347</v>
      </c>
      <c r="P28" s="11">
        <f t="shared" si="2"/>
        <v>18.54972559407997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1"/>
        <v>2.5862068965517242</v>
      </c>
      <c r="P29" s="11">
        <f t="shared" si="2"/>
        <v>8.4105755214030591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 t="shared" ref="O30" si="12">(F30/100)*IF(G30&gt;$E$2,1,0.5)* 100/$F$2</f>
        <v>2.0344827586206895</v>
      </c>
      <c r="P30" s="11">
        <f t="shared" ref="P30" si="13">N30*O30</f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1"/>
        <v>2.0344827586206895</v>
      </c>
      <c r="P31" s="11">
        <f t="shared" si="2"/>
        <v>8.5818669326239263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 t="shared" ref="O32:O34" si="14">(F32/100)*IF(G32&gt;$E$2,1,0.5)* 100/$F$2</f>
        <v>2.0344827586206895</v>
      </c>
      <c r="P32" s="11">
        <f t="shared" ref="P32:P34" si="15">N32*O32</f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2.0494081158647401</v>
      </c>
      <c r="O33" s="11">
        <f t="shared" si="14"/>
        <v>2.0689655172413794</v>
      </c>
      <c r="P33" s="11">
        <f t="shared" si="15"/>
        <v>4.2401547224787732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1.7880631577695798</v>
      </c>
      <c r="O34" s="11">
        <f t="shared" si="14"/>
        <v>2.5517241379310347</v>
      </c>
      <c r="P34" s="11">
        <f t="shared" si="15"/>
        <v>4.5626439198258248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1"/>
        <v>2.0689655172413794</v>
      </c>
      <c r="P35" s="11">
        <f t="shared" si="2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1"/>
        <v>0.93103448275862066</v>
      </c>
      <c r="P36" s="11">
        <f t="shared" si="2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1"/>
        <v>2.5517241379310347</v>
      </c>
      <c r="P37" s="11">
        <f t="shared" ref="P37:P38" si="17">N37*O37</f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1"/>
        <v>1.0344827586206897</v>
      </c>
      <c r="P38" s="11">
        <f t="shared" si="17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1"/>
        <v>2.0689655172413794</v>
      </c>
      <c r="P39" s="11">
        <f t="shared" ref="P39:P49" si="18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1"/>
        <v>1.0344827586206897</v>
      </c>
      <c r="P40" s="11">
        <f t="shared" si="18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2.257354833920484E-2</v>
      </c>
      <c r="O41" s="11">
        <f t="shared" si="1"/>
        <v>1.0344827586206897</v>
      </c>
      <c r="P41" s="11">
        <f t="shared" si="18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0.24185944649148047</v>
      </c>
      <c r="O42" s="11">
        <f t="shared" si="1"/>
        <v>1.0344827586206897</v>
      </c>
      <c r="P42" s="11">
        <f t="shared" si="18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0.36655142779375488</v>
      </c>
      <c r="O43" s="11">
        <f t="shared" si="1"/>
        <v>1.0344827586206897</v>
      </c>
      <c r="P43" s="11">
        <f t="shared" si="18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1.0172385289556596</v>
      </c>
      <c r="O44" s="11">
        <f t="shared" si="1"/>
        <v>2.0689655172413794</v>
      </c>
      <c r="P44" s="11">
        <f t="shared" si="18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0.12618613521615504</v>
      </c>
      <c r="O45" s="11">
        <f t="shared" si="1"/>
        <v>1.0344827586206897</v>
      </c>
      <c r="P45" s="11">
        <f t="shared" si="18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0.30796257648070752</v>
      </c>
      <c r="O46" s="11">
        <f t="shared" si="1"/>
        <v>2.0689655172413794</v>
      </c>
      <c r="P46" s="11">
        <f t="shared" si="18"/>
        <v>0.63716395133939485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0.64487235026609824</v>
      </c>
      <c r="O47" s="11">
        <f t="shared" ref="O47:O48" si="21">(F47/100)*IF(G47&gt;$E$2,1,0.5)* 100/$F$2</f>
        <v>2.0344827586206895</v>
      </c>
      <c r="P47" s="11">
        <f t="shared" ref="P47:P48" si="22">N47*O47</f>
        <v>1.311981678127579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0.61208923170159024</v>
      </c>
      <c r="O48" s="11">
        <f t="shared" si="21"/>
        <v>2.0344827586206895</v>
      </c>
      <c r="P48" s="11">
        <f t="shared" si="22"/>
        <v>1.2452849886342696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3.2068771053314814E-2</v>
      </c>
      <c r="O49" s="11">
        <f t="shared" si="1"/>
        <v>1.0344827586206897</v>
      </c>
      <c r="P49" s="11">
        <f t="shared" si="18"/>
        <v>3.3174590744808427E-2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4.7410662224042524</v>
      </c>
      <c r="O51" s="11">
        <f t="shared" si="1"/>
        <v>2.2758620689655173</v>
      </c>
      <c r="P51" s="11">
        <f t="shared" si="2"/>
        <v>10.790012782023471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2.0125572430419965</v>
      </c>
      <c r="O52" s="11">
        <f t="shared" si="1"/>
        <v>0.91379310344827591</v>
      </c>
      <c r="P52" s="11">
        <f t="shared" si="2"/>
        <v>1.839060928986652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4.4666449016493273</v>
      </c>
      <c r="O53" s="11">
        <f t="shared" si="1"/>
        <v>2.2758620689655173</v>
      </c>
      <c r="P53" s="11">
        <f t="shared" si="2"/>
        <v>10.165467707201918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1.9406801986476399</v>
      </c>
      <c r="O54" s="11">
        <f t="shared" si="1"/>
        <v>0.91379310344827591</v>
      </c>
      <c r="P54" s="11">
        <f t="shared" si="2"/>
        <v>1.7733801815228434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3.9623577768168374</v>
      </c>
      <c r="O55" s="11">
        <f t="shared" si="1"/>
        <v>2.103448275862069</v>
      </c>
      <c r="P55" s="11">
        <f t="shared" si="2"/>
        <v>8.3346146339940379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2.5291197900512947</v>
      </c>
      <c r="O56" s="11">
        <f t="shared" si="1"/>
        <v>0.91379310344827591</v>
      </c>
      <c r="P56" s="11">
        <f t="shared" si="2"/>
        <v>2.3110922219434245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4.7992592592592587</v>
      </c>
      <c r="O57" s="11">
        <f t="shared" si="1"/>
        <v>2.4482758620689653</v>
      </c>
      <c r="P57" s="11">
        <f t="shared" si="2"/>
        <v>11.749910600255426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2.7925333333333335</v>
      </c>
      <c r="O58" s="11">
        <f t="shared" si="1"/>
        <v>0.91379310344827591</v>
      </c>
      <c r="P58" s="11">
        <f t="shared" si="2"/>
        <v>2.5517977011494257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4.8348973230656407</v>
      </c>
      <c r="O59" s="11">
        <f t="shared" ref="O59:O60" si="23">(F59/100)*IF(G59&gt;$E$2,1,0.5)* 100/$F$2</f>
        <v>2.4482758620689653</v>
      </c>
      <c r="P59" s="11">
        <f t="shared" ref="P59:P60" si="24">N59*O59</f>
        <v>11.837162411643463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2.8132699669967001</v>
      </c>
      <c r="O60" s="11">
        <f t="shared" si="23"/>
        <v>0.91379310344827591</v>
      </c>
      <c r="P60" s="11">
        <f t="shared" si="24"/>
        <v>2.5707466939797432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7.100597107903563</v>
      </c>
      <c r="O61" s="11">
        <f t="shared" si="1"/>
        <v>2.4482758620689653</v>
      </c>
      <c r="P61" s="11">
        <f t="shared" ref="P61:P62" si="25">N61*O61</f>
        <v>17.384220505556996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4.7546273333737936</v>
      </c>
      <c r="O62" s="11">
        <f t="shared" si="1"/>
        <v>2.2758620689655173</v>
      </c>
      <c r="P62" s="11">
        <f t="shared" si="25"/>
        <v>10.820876000092083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8.2413664559226998</v>
      </c>
      <c r="O63" s="11">
        <f t="shared" ref="O63:O64" si="26">(F63/100)*IF(G63&gt;$E$2,1,0.5)* 100/$F$2</f>
        <v>2.4482758620689653</v>
      </c>
      <c r="P63" s="11">
        <f t="shared" ref="P63:P64" si="27">N63*O63</f>
        <v>20.1771385645004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5.5184973348317703</v>
      </c>
      <c r="O64" s="11">
        <f t="shared" si="26"/>
        <v>2.2758620689655173</v>
      </c>
      <c r="P64" s="11">
        <f t="shared" si="27"/>
        <v>12.559338762030926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3.6703315607400939</v>
      </c>
      <c r="O65" s="11">
        <f t="shared" si="1"/>
        <v>2.2758620689655173</v>
      </c>
      <c r="P65" s="11">
        <f t="shared" si="2"/>
        <v>8.3531683796153864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1.5946957815629379</v>
      </c>
      <c r="O66" s="11">
        <f t="shared" si="1"/>
        <v>0.91379310344827591</v>
      </c>
      <c r="P66" s="11">
        <f t="shared" si="2"/>
        <v>1.4572220072902708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1.9114239134756845</v>
      </c>
      <c r="O67" s="11">
        <f t="shared" si="1"/>
        <v>2.2758620689655173</v>
      </c>
      <c r="P67" s="11">
        <f t="shared" si="2"/>
        <v>4.3501371823929373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1.66096146964094</v>
      </c>
      <c r="O68" s="11">
        <f t="shared" si="1"/>
        <v>0.91379310344827591</v>
      </c>
      <c r="P68" s="11">
        <f t="shared" si="2"/>
        <v>1.517775136051204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2.6443516640820701</v>
      </c>
      <c r="O69" s="11">
        <f t="shared" si="1"/>
        <v>2.2758620689655173</v>
      </c>
      <c r="P69" s="11">
        <f t="shared" si="2"/>
        <v>6.0181796492902286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2.2978504115471794</v>
      </c>
      <c r="O70" s="11">
        <f t="shared" si="1"/>
        <v>0.91379310344827591</v>
      </c>
      <c r="P70" s="11">
        <f t="shared" si="2"/>
        <v>2.099759858827595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2.840229565125187</v>
      </c>
      <c r="O71" s="11">
        <f t="shared" ref="O71:O72" si="28">(F71/100)*IF(G71&gt;$E$2,1,0.5)* 100/$F$2</f>
        <v>2.2758620689655173</v>
      </c>
      <c r="P71" s="11">
        <f t="shared" ref="P71:P72" si="29">N71*O71</f>
        <v>6.4639707344228396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2.4680615531432668</v>
      </c>
      <c r="O72" s="11">
        <f t="shared" si="28"/>
        <v>0.91379310344827591</v>
      </c>
      <c r="P72" s="11">
        <f t="shared" si="29"/>
        <v>2.2552976261481579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3.4893229335615867</v>
      </c>
      <c r="O73" s="11">
        <f t="shared" ref="O73:O74" si="30">(F73/100)*IF(G73&gt;$E$2,1,0.5)* 100/$F$2</f>
        <v>2.2758620689655173</v>
      </c>
      <c r="P73" s="11">
        <f t="shared" ref="P73:P74" si="31">N73*O73</f>
        <v>7.9412177108643016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1.5160506538922762</v>
      </c>
      <c r="O74" s="11">
        <f t="shared" si="30"/>
        <v>0.91379310344827591</v>
      </c>
      <c r="P74" s="11">
        <f t="shared" si="31"/>
        <v>1.385356632005011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4.6508012247007837</v>
      </c>
      <c r="O75" s="11">
        <f t="shared" si="1"/>
        <v>2.4482758620689653</v>
      </c>
      <c r="P75" s="11">
        <f t="shared" si="2"/>
        <v>11.38644437771571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1.3530752085988562</v>
      </c>
      <c r="O76" s="11">
        <f t="shared" si="1"/>
        <v>0.91379310344827591</v>
      </c>
      <c r="P76" s="11">
        <f t="shared" si="2"/>
        <v>1.2364307940644721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0.11038128543355281</v>
      </c>
      <c r="O77" s="11">
        <f t="shared" si="1"/>
        <v>0.91379310344827591</v>
      </c>
      <c r="P77" s="11">
        <f t="shared" ref="P77" si="33">N77*O77</f>
        <v>0.1008656573789362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0.19396916483024337</v>
      </c>
      <c r="O78" s="11">
        <f t="shared" ref="O78" si="34">(F78/100)*IF(G78&gt;$E$2,1,0.5)* 100/$F$2</f>
        <v>0.91379310344827591</v>
      </c>
      <c r="P78" s="11">
        <f t="shared" ref="P78" si="35">N78*O78</f>
        <v>0.17724768510349825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0.92268727311539056</v>
      </c>
      <c r="O79" s="11">
        <f t="shared" si="1"/>
        <v>0.91379310344827591</v>
      </c>
      <c r="P79" s="11">
        <f t="shared" ref="P79:P89" si="36">N79*O79</f>
        <v>0.8431452668123397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0.55527857683377324</v>
      </c>
      <c r="O80" s="11">
        <f t="shared" ref="O80" si="37">(F80/100)*IF(G80&gt;$E$2,1,0.5)* 100/$F$2</f>
        <v>2.6896551724137931</v>
      </c>
      <c r="P80" s="11">
        <f t="shared" ref="P80" si="38">N80*O80</f>
        <v>1.493507896311528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0.76569527966262252</v>
      </c>
      <c r="O81" s="11">
        <f t="shared" si="1"/>
        <v>2.4482758620689653</v>
      </c>
      <c r="P81" s="11">
        <f t="shared" si="36"/>
        <v>1.8746332708981446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0.4820890280307078</v>
      </c>
      <c r="O82" s="11">
        <f t="shared" ref="O82" si="39">(F82/100)*IF(G82&gt;$E$2,1,0.5)* 100/$F$2</f>
        <v>2.0344827586206895</v>
      </c>
      <c r="P82" s="11">
        <f t="shared" ref="P82" si="40">N82*O82</f>
        <v>0.9808018156486813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0.32869706456639181</v>
      </c>
      <c r="O83" s="11">
        <f t="shared" si="1"/>
        <v>2.0344827586206895</v>
      </c>
      <c r="P83" s="11">
        <f t="shared" si="36"/>
        <v>0.66872851066955574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0.32869706456639181</v>
      </c>
      <c r="O84" s="11">
        <f t="shared" ref="O84:O86" si="41">(F84/100)*IF(G84&gt;$E$2,1,0.5)* 100/$F$2</f>
        <v>2.0344827586206895</v>
      </c>
      <c r="P84" s="11">
        <f t="shared" ref="P84:P86" si="42">N84*O84</f>
        <v>0.66872851066955574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8.7543920894010377E-2</v>
      </c>
      <c r="O85" s="11">
        <f t="shared" si="41"/>
        <v>0.91379310344827591</v>
      </c>
      <c r="P85" s="11">
        <f t="shared" si="42"/>
        <v>7.9997031161768109E-2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0.17638706227294002</v>
      </c>
      <c r="O86" s="11">
        <f t="shared" si="41"/>
        <v>2.0344827586206895</v>
      </c>
      <c r="P86" s="11">
        <f t="shared" si="42"/>
        <v>0.35885643703805037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0.30966002624358824</v>
      </c>
      <c r="O87" s="11">
        <f t="shared" si="1"/>
        <v>2.0344827586206895</v>
      </c>
      <c r="P87" s="11">
        <f t="shared" si="36"/>
        <v>0.62999798442661048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0.13283768215122083</v>
      </c>
      <c r="O88" s="11">
        <f t="shared" ref="O88" si="43">(F88/100)*IF(G88&gt;$E$2,1,0.5)* 100/$F$2</f>
        <v>0.91379310344827591</v>
      </c>
      <c r="P88" s="11">
        <f t="shared" ref="P88" si="44">N88*O88</f>
        <v>0.12138615782783972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0.29093022837141408</v>
      </c>
      <c r="O89" s="11">
        <f t="shared" si="1"/>
        <v>2.0344827586206895</v>
      </c>
      <c r="P89" s="11">
        <f t="shared" si="36"/>
        <v>0.59189253358322169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4.7410662224042524</v>
      </c>
      <c r="O92" s="11">
        <f t="shared" si="1"/>
        <v>2.2758620689655173</v>
      </c>
      <c r="P92" s="11">
        <f t="shared" si="2"/>
        <v>10.790012782023471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2.0125572430419965</v>
      </c>
      <c r="O93" s="11">
        <f t="shared" si="1"/>
        <v>0.91379310344827591</v>
      </c>
      <c r="P93" s="11">
        <f t="shared" si="2"/>
        <v>1.839060928986652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5.4651958537641976</v>
      </c>
      <c r="O94" s="11">
        <f t="shared" si="1"/>
        <v>0.93103448275862066</v>
      </c>
      <c r="P94" s="11">
        <f t="shared" si="2"/>
        <v>5.088285794883908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2.5633236095327985</v>
      </c>
      <c r="O95" s="11">
        <f t="shared" si="1"/>
        <v>2.2758620689655173</v>
      </c>
      <c r="P95" s="11">
        <f t="shared" si="2"/>
        <v>5.8337709734194725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1.1137199131073541</v>
      </c>
      <c r="O96" s="11">
        <f t="shared" si="1"/>
        <v>0.91379310344827591</v>
      </c>
      <c r="P96" s="11">
        <f t="shared" si="2"/>
        <v>1.0177095757705132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4.8141350492242712</v>
      </c>
      <c r="O97" s="11">
        <f t="shared" si="1"/>
        <v>0.91379310344827591</v>
      </c>
      <c r="P97" s="11">
        <f t="shared" si="2"/>
        <v>4.3991234070497649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5.1542368243781</v>
      </c>
      <c r="O98" s="11">
        <f t="shared" si="1"/>
        <v>2.4137931034482758</v>
      </c>
      <c r="P98" s="11">
        <f t="shared" si="2"/>
        <v>12.441261300222999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1.6008224803699365</v>
      </c>
      <c r="O99" s="11">
        <f t="shared" si="1"/>
        <v>0.91379310344827591</v>
      </c>
      <c r="P99" s="11">
        <f t="shared" si="2"/>
        <v>1.4628205424070111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0.60457532962367821</v>
      </c>
      <c r="O100" s="11">
        <f t="shared" si="1"/>
        <v>0.91379310344827591</v>
      </c>
      <c r="P100" s="11">
        <f t="shared" ref="P100:P124" si="45">N100*O100</f>
        <v>0.55245676672508526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0.38138803320445436</v>
      </c>
      <c r="O101" s="11">
        <f t="shared" ref="O101:O124" si="46">(F101/100)*IF(G101&gt;$E$2,1,0.5)* 100/$F$2</f>
        <v>0.91379310344827591</v>
      </c>
      <c r="P101" s="11">
        <f t="shared" si="45"/>
        <v>0.34850975447993243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0.16749584242619867</v>
      </c>
      <c r="O102" s="11">
        <f t="shared" si="46"/>
        <v>0.91379310344827591</v>
      </c>
      <c r="P102" s="11">
        <f t="shared" si="45"/>
        <v>0.15305654566531948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0.16779251504685325</v>
      </c>
      <c r="O103" s="11">
        <f t="shared" si="46"/>
        <v>0.91379310344827591</v>
      </c>
      <c r="P103" s="11">
        <f t="shared" si="45"/>
        <v>0.15332764306005556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0.16334377276140086</v>
      </c>
      <c r="O104" s="11">
        <f t="shared" si="46"/>
        <v>0.91379310344827591</v>
      </c>
      <c r="P104" s="11">
        <f t="shared" si="45"/>
        <v>0.14926241304059046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0.28048701503743573</v>
      </c>
      <c r="O105" s="11">
        <f t="shared" si="46"/>
        <v>0.91379310344827591</v>
      </c>
      <c r="P105" s="11">
        <f t="shared" si="45"/>
        <v>0.2563070999480016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0.25140694710300604</v>
      </c>
      <c r="O106" s="11">
        <f t="shared" si="46"/>
        <v>1.8620689655172413</v>
      </c>
      <c r="P106" s="11">
        <f t="shared" si="45"/>
        <v>0.46813707391594228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3.6621634659903748</v>
      </c>
      <c r="O108" s="11">
        <f t="shared" ref="O108" si="47">(F108/100)*IF(G108&gt;$E$2,1,0.5)* 100/$F$2</f>
        <v>1.8620689655172413</v>
      </c>
      <c r="P108" s="11">
        <f t="shared" ref="P108" si="48">N108*O108</f>
        <v>6.8192009366717325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3.8610669130249957</v>
      </c>
      <c r="O109" s="11">
        <f t="shared" si="46"/>
        <v>1.8620689655172413</v>
      </c>
      <c r="P109" s="11">
        <f t="shared" si="45"/>
        <v>7.1895728725293022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4.9852766773189687</v>
      </c>
      <c r="O110" s="11">
        <f t="shared" ref="O110" si="50">(F110/100)*IF(G110&gt;$E$2,1,0.5)* 100/$F$2</f>
        <v>1.8620689655172413</v>
      </c>
      <c r="P110" s="11">
        <f t="shared" ref="P110" si="51">N110*O110</f>
        <v>9.2829289853525623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2.7545990985829718</v>
      </c>
      <c r="O111" s="11">
        <f t="shared" ref="O111" si="53">(F111/100)*IF(G111&gt;$E$2,1,0.5)* 100/$F$2</f>
        <v>0.75862068965517238</v>
      </c>
      <c r="P111" s="11">
        <f t="shared" ref="P111" si="54">N111*O111</f>
        <v>2.0896958678905304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5.1791595133253487</v>
      </c>
      <c r="O113" s="11">
        <f t="shared" si="46"/>
        <v>2.0344827586206895</v>
      </c>
      <c r="P113" s="11">
        <f t="shared" si="45"/>
        <v>10.536910734006744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2.4587953090601684</v>
      </c>
      <c r="O114" s="11">
        <f t="shared" si="46"/>
        <v>0.93103448275862066</v>
      </c>
      <c r="P114" s="11">
        <f t="shared" si="45"/>
        <v>2.2892232187801569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3.5110318969529835</v>
      </c>
      <c r="O115" s="11">
        <f t="shared" si="46"/>
        <v>2.0344827586206895</v>
      </c>
      <c r="P115" s="11">
        <f t="shared" si="45"/>
        <v>7.1431338593181382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3.9369000463122146</v>
      </c>
      <c r="O116" s="11">
        <f t="shared" si="46"/>
        <v>0.93103448275862066</v>
      </c>
      <c r="P116" s="11">
        <f t="shared" si="45"/>
        <v>3.6653896982906824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5.4651958537641976</v>
      </c>
      <c r="O117" s="11">
        <f t="shared" si="46"/>
        <v>0.93103448275862066</v>
      </c>
      <c r="P117" s="11">
        <f t="shared" si="45"/>
        <v>5.088285794883908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2.6154651750797444</v>
      </c>
      <c r="O118" s="11">
        <f t="shared" si="46"/>
        <v>0.93103448275862066</v>
      </c>
      <c r="P118" s="11">
        <f t="shared" si="45"/>
        <v>2.4350882664535551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3.0458972625689582</v>
      </c>
      <c r="O119" s="11">
        <f t="shared" si="46"/>
        <v>1.8620689655172413</v>
      </c>
      <c r="P119" s="11">
        <f t="shared" si="45"/>
        <v>5.6716707647835776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2.1917898735302299</v>
      </c>
      <c r="O120" s="11">
        <f t="shared" si="46"/>
        <v>2.4137931034482758</v>
      </c>
      <c r="P120" s="11">
        <f t="shared" si="45"/>
        <v>5.2905272809350379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1.3196328470550811</v>
      </c>
      <c r="O121" s="11">
        <f t="shared" si="46"/>
        <v>0.86206896551724133</v>
      </c>
      <c r="P121" s="11">
        <f t="shared" si="45"/>
        <v>1.1376145233233457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0.57387807338925656</v>
      </c>
      <c r="O122" s="11">
        <f t="shared" si="46"/>
        <v>0.93103448275862066</v>
      </c>
      <c r="P122" s="11">
        <f t="shared" si="45"/>
        <v>0.5343002752244802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0.23480292749331633</v>
      </c>
      <c r="O123" s="11">
        <f t="shared" si="46"/>
        <v>0.91379310344827591</v>
      </c>
      <c r="P123" s="11">
        <f t="shared" si="45"/>
        <v>0.21456129581285804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0.16123963099432034</v>
      </c>
      <c r="O124" s="11">
        <f t="shared" si="46"/>
        <v>1.0344827586206897</v>
      </c>
      <c r="P124" s="11">
        <f t="shared" si="45"/>
        <v>0.16679961826998657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A43" sqref="A43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266</v>
      </c>
      <c r="H1" t="s">
        <v>81</v>
      </c>
      <c r="J1" s="10" t="s">
        <v>297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2.4932743606724617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2.4292769567213077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3.0442842969895372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2.6687901856616012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4.9791544846011249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1.1507450836794069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5.4193824963779553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10.285620293557496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8.7468177695014795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17.783843066016203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8.7442704564387572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8.8906487961265821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12.250751492809673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18.54972559407997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15.878533994113347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8.5818669326239263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8.8236096631203722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6.9348411236724239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4.2401547224787732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8.9903619903295304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7.9476692920740053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0.93260020302696178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3.9887184911538136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2.3351946557798112E-2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0.2501994274049798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0.3791911322004361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2.1046314392186063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0.13053738125809144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0.63716395133939485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1.311981678127579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1.2452849886342696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3.3174590744808427E-2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12.629073711010122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11.938847888724762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10.645706855937462</v>
      </c>
      <c r="K39">
        <v>41</v>
      </c>
      <c r="L39">
        <v>41</v>
      </c>
      <c r="N39">
        <f t="shared" si="0"/>
        <v>0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14.301708301404851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14.407909105623206</v>
      </c>
      <c r="K41">
        <v>42</v>
      </c>
      <c r="L41">
        <v>43</v>
      </c>
      <c r="N41">
        <f t="shared" si="0"/>
        <v>1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28.205096505649081</v>
      </c>
      <c r="K42">
        <v>41</v>
      </c>
      <c r="L42">
        <v>42</v>
      </c>
      <c r="N42">
        <f t="shared" si="0"/>
        <v>1</v>
      </c>
    </row>
    <row r="43" spans="1:14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32.736477326531329</v>
      </c>
      <c r="K43">
        <v>42</v>
      </c>
      <c r="L43">
        <v>43</v>
      </c>
      <c r="N43">
        <f t="shared" si="0"/>
        <v>1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9.8103903869056577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5.8679123184441409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8.1179395081178232</v>
      </c>
      <c r="K46">
        <v>41</v>
      </c>
      <c r="L46">
        <v>41</v>
      </c>
      <c r="N46">
        <f t="shared" si="0"/>
        <v>0</v>
      </c>
    </row>
    <row r="47" spans="1:14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8.7192683605709966</v>
      </c>
      <c r="K47">
        <v>42</v>
      </c>
      <c r="L47">
        <v>42</v>
      </c>
      <c r="N47">
        <f t="shared" si="0"/>
        <v>1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9.3265743428693124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12.622875171780182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0.8431452668123397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4.3489429828583539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0.1008656573789362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0.17724768510349825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0.66872851066955574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0.66872851066955574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7.9997031161768109E-2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0.35885643703805037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0.62999798442661048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0.12138615782783972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0.59189253358322169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12.629073711010122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5.088285794883908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6.8514805491899855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4.3991234070497649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13.90408184263001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0.55245676672508526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0.34850975447993243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0.15305654566531948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0.15332764306005556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0.14926241304059046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0.2563070999480016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0.46813707391594228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6.8192009366717325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7.1895728725293022</v>
      </c>
      <c r="K76">
        <v>41</v>
      </c>
      <c r="L76">
        <v>41</v>
      </c>
      <c r="N76">
        <f t="shared" si="1"/>
        <v>0</v>
      </c>
    </row>
    <row r="77" spans="1:14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11.372624853243092</v>
      </c>
      <c r="K77">
        <v>42</v>
      </c>
      <c r="L77">
        <v>43</v>
      </c>
      <c r="N77">
        <f t="shared" si="1"/>
        <v>1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10.536910734006744</v>
      </c>
      <c r="K79">
        <v>41</v>
      </c>
      <c r="L79">
        <v>45</v>
      </c>
      <c r="N79">
        <f t="shared" si="1"/>
        <v>1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2.2892232187801569</v>
      </c>
      <c r="K80">
        <v>41</v>
      </c>
      <c r="L80">
        <v>41</v>
      </c>
      <c r="N80">
        <f t="shared" si="1"/>
        <v>0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10.808523557608821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5.088285794883908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2.4350882664535551</v>
      </c>
      <c r="K83">
        <v>41</v>
      </c>
      <c r="L83">
        <v>45</v>
      </c>
      <c r="N83">
        <f t="shared" si="1"/>
        <v>1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5.6716707647835776</v>
      </c>
      <c r="K84">
        <v>41</v>
      </c>
      <c r="L84">
        <v>41</v>
      </c>
      <c r="N84">
        <f t="shared" si="1"/>
        <v>0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6.4281418042583836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0.5343002752244802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0.21456129581285804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0.16679961826998657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2017-10-29T19:37:29Z</dcterms:modified>
</cp:coreProperties>
</file>