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27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5" i="22" l="1"/>
  <c r="H33" i="22" l="1"/>
  <c r="B33" i="22" s="1"/>
  <c r="H32" i="22"/>
  <c r="B32" i="22" s="1"/>
  <c r="H34" i="22"/>
  <c r="B34" i="22" s="1"/>
  <c r="D35" i="22"/>
  <c r="H29" i="22" l="1"/>
  <c r="H14" i="22"/>
  <c r="H26" i="22" l="1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<sst xmlns="http://schemas.openxmlformats.org/spreadsheetml/2006/main" count="1206" uniqueCount="363">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</sst>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A30" sqref="A30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D1" sqref="D1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27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120</v>
      </c>
      <c r="D4" s="5">
        <v>458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64</v>
      </c>
      <c r="D5" s="5">
        <v>307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481</v>
      </c>
      <c r="D6" s="5">
        <v>259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1252</v>
      </c>
      <c r="C8" s="30"/>
      <c r="D8" s="30">
        <f>SUM(D4:D7)</f>
        <v>1024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1280</v>
      </c>
      <c r="D10" s="5">
        <v>1945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651</v>
      </c>
      <c r="D12" s="5">
        <v>503</v>
      </c>
      <c r="E12">
        <v>274</v>
      </c>
      <c r="F12">
        <v>22</v>
      </c>
      <c r="G12">
        <v>0</v>
      </c>
      <c r="H12">
        <f>MIN(B1,63)*22+IF(B1&gt;12,264, (B1-12)*22)</f>
        <v>858</v>
      </c>
    </row>
    <row r="13" spans="1:11" x14ac:dyDescent="0.25">
      <c r="A13" t="s">
        <v>93</v>
      </c>
      <c r="B13" s="10">
        <f t="shared" si="0"/>
        <v>887</v>
      </c>
      <c r="D13" s="5">
        <v>225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455</v>
      </c>
      <c r="D14" s="5">
        <v>760</v>
      </c>
      <c r="E14">
        <v>813</v>
      </c>
      <c r="F14">
        <v>75</v>
      </c>
      <c r="G14">
        <v>0</v>
      </c>
      <c r="H14">
        <f>15*B1 - 3-IF(AND(B1&gt;12,B1&lt;31),5*(B1-12),0)</f>
        <v>327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37</v>
      </c>
      <c r="D16" s="5">
        <v>3</v>
      </c>
      <c r="E16">
        <v>0</v>
      </c>
      <c r="F16">
        <v>0</v>
      </c>
      <c r="G16">
        <v>13</v>
      </c>
      <c r="H16">
        <f>B1</f>
        <v>27</v>
      </c>
    </row>
    <row r="17" spans="1:8" x14ac:dyDescent="0.25">
      <c r="A17" t="s">
        <v>354</v>
      </c>
      <c r="B17" s="10">
        <f t="shared" si="0"/>
        <v>54</v>
      </c>
      <c r="D17" s="5">
        <v>17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3593</v>
      </c>
      <c r="C18" s="30"/>
      <c r="D18" s="30">
        <f>SUM(D10:D17)</f>
        <v>3702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175</v>
      </c>
      <c r="D22" s="27">
        <v>36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103</v>
      </c>
      <c r="D24" s="27">
        <v>513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47</v>
      </c>
      <c r="D26" s="27">
        <v>28</v>
      </c>
      <c r="E26">
        <v>0</v>
      </c>
      <c r="F26">
        <v>0</v>
      </c>
      <c r="G26">
        <v>0</v>
      </c>
      <c r="H26">
        <f>IF(B1&gt;7, (B1-7)*6, 0)-IF(B1&gt;12, (B1-12)*3,0)</f>
        <v>75</v>
      </c>
    </row>
    <row r="27" spans="1:8" x14ac:dyDescent="0.25">
      <c r="A27" s="29" t="s">
        <v>345</v>
      </c>
      <c r="B27" s="29">
        <f>SUM(B19:B26)</f>
        <v>460</v>
      </c>
      <c r="C27" s="30"/>
      <c r="D27" s="30">
        <f>SUM(D19:D26)</f>
        <v>675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675</v>
      </c>
      <c r="D29" s="27">
        <v>1497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1300</v>
      </c>
      <c r="D30" s="27">
        <v>472</v>
      </c>
      <c r="E30">
        <v>102</v>
      </c>
      <c r="F30">
        <v>253</v>
      </c>
      <c r="G30">
        <v>0</v>
      </c>
      <c r="H30">
        <f>IF(B1&lt;20,B1*(13+3*(B1+1)/2),817 + (B1-19)*75)</f>
        <v>1417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>SUM(E32:H32)-D32</f>
        <v>172</v>
      </c>
      <c r="D32" s="27">
        <v>8</v>
      </c>
      <c r="E32">
        <v>0</v>
      </c>
      <c r="F32">
        <v>0</v>
      </c>
      <c r="G32">
        <v>0</v>
      </c>
      <c r="H32">
        <f>IF(AND(B1&gt;15,B1&lt;30),(B1-15)*15,0)</f>
        <v>180</v>
      </c>
    </row>
    <row r="33" spans="1:8" x14ac:dyDescent="0.25">
      <c r="A33" t="s">
        <v>71</v>
      </c>
      <c r="B33" s="10">
        <f>SUM(E33:H33)-D33</f>
        <v>312</v>
      </c>
      <c r="D33" s="27">
        <v>24</v>
      </c>
      <c r="E33">
        <v>0</v>
      </c>
      <c r="F33">
        <v>0</v>
      </c>
      <c r="G33">
        <v>0</v>
      </c>
      <c r="H33">
        <f>IF(B1&gt;15,(B1-15)*28,0)</f>
        <v>336</v>
      </c>
    </row>
    <row r="34" spans="1:8" x14ac:dyDescent="0.25">
      <c r="A34" t="s">
        <v>8</v>
      </c>
      <c r="B34" s="10">
        <f t="shared" si="2"/>
        <v>1483</v>
      </c>
      <c r="D34" s="27">
        <v>615</v>
      </c>
      <c r="E34">
        <v>133</v>
      </c>
      <c r="F34">
        <v>186</v>
      </c>
      <c r="G34">
        <v>0</v>
      </c>
      <c r="H34">
        <f>(B1*66)-3</f>
        <v>1779</v>
      </c>
    </row>
    <row r="35" spans="1:8" x14ac:dyDescent="0.25">
      <c r="A35" s="29" t="s">
        <v>345</v>
      </c>
      <c r="B35" s="29">
        <f>SUM(B29:B34)</f>
        <v>3942</v>
      </c>
      <c r="C35" s="30"/>
      <c r="D35" s="30">
        <f>SUM(D29:D34)</f>
        <v>2616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VLOOKUP($B$2,DogFighters!$A$4:'DogFighters'!$F$251,2,FALSE)</f>
        <v>404</v>
      </c>
      <c r="D2">
        <f>VLOOKUP($B$2,DogFighters!$A$4:'DogFighters'!$F$251,3,FALSE)</f>
        <v>3154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34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2.4101652153167126</v>
      </c>
      <c r="O6" s="11">
        <f>(F6/100)*IF(G6&gt;$E$2,1,0.5)* 100/$F$2</f>
        <v>1.0344827586206897</v>
      </c>
      <c r="P6" s="11">
        <f t="shared" ref="P6:P38" si="1"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100" si="2">(F7/100)*IF(G7&gt;$E$2,1,0.5)* 100/$F$2</f>
        <v>0.91379310344827591</v>
      </c>
      <c r="P7" s="11">
        <f t="shared" si="1"/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2"/>
        <v>1.0344827586206897</v>
      </c>
      <c r="P8" s="11">
        <f t="shared" si="1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2"/>
        <v>1.0344827586206897</v>
      </c>
      <c r="P9" s="11">
        <f t="shared" si="1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2"/>
        <v>2.0689655172413794</v>
      </c>
      <c r="P10" s="11">
        <f t="shared" si="1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2"/>
        <v>1.0344827586206897</v>
      </c>
      <c r="P11" s="11">
        <f t="shared" si="1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2"/>
        <v>1.0344827586206897</v>
      </c>
      <c r="P12" s="11">
        <f t="shared" si="1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2"/>
        <v>2.0689655172413794</v>
      </c>
      <c r="P13" s="11">
        <f t="shared" si="1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2"/>
        <v>1.0344827586206897</v>
      </c>
      <c r="P14" s="11">
        <f t="shared" si="1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2"/>
        <v>2.5517241379310347</v>
      </c>
      <c r="P15" s="11">
        <f t="shared" si="1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2"/>
        <v>1.0344827586206897</v>
      </c>
      <c r="P16" s="11">
        <f t="shared" si="1"/>
        <v>1.7551411992637473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>(F17/100)*IF(G17&gt;$E$2,1,0.5)* 100/$F$2</f>
        <v>2.5517241379310347</v>
      </c>
      <c r="P17" s="11">
        <f t="shared" si="1"/>
        <v>7.2542582746385298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>(F18/100)*IF(G18&gt;$E$2,1,0.5)* 100/$F$2</f>
        <v>1.0344827586206897</v>
      </c>
      <c r="P18" s="11">
        <f t="shared" si="1"/>
        <v>1.4925594948629499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>(F19/100)*IF(G19&gt;$E$2,1,0.5)* 100/$F$2</f>
        <v>2.5517241379310347</v>
      </c>
      <c r="P19" s="11">
        <f t="shared" si="1"/>
        <v>9.0253700044086145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>(F20/100)*IF(G20&gt;$E$2,1,0.5)* 100/$F$2</f>
        <v>2.0689655172413794</v>
      </c>
      <c r="P20" s="11">
        <f t="shared" si="1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2"/>
        <v>2.5517241379310347</v>
      </c>
      <c r="P21" s="11">
        <f t="shared" si="1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2"/>
        <v>2.0689655172413794</v>
      </c>
      <c r="P22" s="11">
        <f t="shared" si="1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2"/>
        <v>1.0344827586206897</v>
      </c>
      <c r="P23" s="11">
        <f t="shared" si="1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>(F24/100)*IF(G24&gt;$E$2,1,0.5)* 100/$F$2</f>
        <v>2.5517241379310347</v>
      </c>
      <c r="P24" s="11">
        <f t="shared" si="1"/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>(F25/100)*IF(G25&gt;$E$2,1,0.5)* 100/$F$2</f>
        <v>2.0689655172413794</v>
      </c>
      <c r="P25" s="11">
        <f t="shared" si="1"/>
        <v>2.9045428441534891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2"/>
        <v>2.5517241379310347</v>
      </c>
      <c r="P26" s="11">
        <f t="shared" si="1"/>
        <v>8.2484752360481295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1.9344335241014126</v>
      </c>
      <c r="O27" s="11">
        <f>(F27/100)*IF(G27&gt;$E$2,1,0.5)* 100/$F$2</f>
        <v>2.0689655172413794</v>
      </c>
      <c r="P27" s="11">
        <f t="shared" si="1"/>
        <v>4.0022762567615437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2"/>
        <v>2.5517241379310347</v>
      </c>
      <c r="P28" s="11">
        <f t="shared" si="1"/>
        <v>18.54972559407997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2"/>
        <v>2.5862068965517242</v>
      </c>
      <c r="P29" s="11">
        <f t="shared" si="1"/>
        <v>8.4105755214030591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>(F30/100)*IF(G30&gt;$E$2,1,0.5)* 100/$F$2</f>
        <v>2.0344827586206895</v>
      </c>
      <c r="P30" s="11">
        <f t="shared" si="1"/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2"/>
        <v>2.0344827586206895</v>
      </c>
      <c r="P31" s="11">
        <f t="shared" si="1"/>
        <v>8.5818669326239263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>(F32/100)*IF(G32&gt;$E$2,1,0.5)* 100/$F$2</f>
        <v>2.0344827586206895</v>
      </c>
      <c r="P32" s="11">
        <f t="shared" si="1"/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2.0494081158647401</v>
      </c>
      <c r="O33" s="11">
        <f>(F33/100)*IF(G33&gt;$E$2,1,0.5)* 100/$F$2</f>
        <v>2.0689655172413794</v>
      </c>
      <c r="P33" s="11">
        <f t="shared" si="1"/>
        <v>4.2401547224787732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1.7880631577695798</v>
      </c>
      <c r="O34" s="11">
        <f>(F34/100)*IF(G34&gt;$E$2,1,0.5)* 100/$F$2</f>
        <v>2.5517241379310347</v>
      </c>
      <c r="P34" s="11">
        <f t="shared" si="1"/>
        <v>4.5626439198258248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2"/>
        <v>2.0689655172413794</v>
      </c>
      <c r="P35" s="11">
        <f t="shared" si="1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2"/>
        <v>0.93103448275862066</v>
      </c>
      <c r="P36" s="11">
        <f t="shared" si="1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2"/>
        <v>2.5517241379310347</v>
      </c>
      <c r="P37" s="11">
        <f t="shared" si="1"/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2"/>
        <v>1.0344827586206897</v>
      </c>
      <c r="P38" s="11">
        <f t="shared" si="1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2"/>
        <v>2.0689655172413794</v>
      </c>
      <c r="P39" s="11">
        <f t="shared" ref="P39:P49" si="3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2"/>
        <v>1.0344827586206897</v>
      </c>
      <c r="P40" s="11">
        <f t="shared" si="3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2.257354833920484E-2</v>
      </c>
      <c r="O41" s="11">
        <f t="shared" si="2"/>
        <v>1.0344827586206897</v>
      </c>
      <c r="P41" s="11">
        <f t="shared" si="3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0.24185944649148047</v>
      </c>
      <c r="O42" s="11">
        <f t="shared" si="2"/>
        <v>1.0344827586206897</v>
      </c>
      <c r="P42" s="11">
        <f t="shared" si="3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0.36655142779375488</v>
      </c>
      <c r="O43" s="11">
        <f t="shared" si="2"/>
        <v>1.0344827586206897</v>
      </c>
      <c r="P43" s="11">
        <f t="shared" si="3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1.0172385289556596</v>
      </c>
      <c r="O44" s="11">
        <f t="shared" si="2"/>
        <v>2.0689655172413794</v>
      </c>
      <c r="P44" s="11">
        <f t="shared" si="3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0.12618613521615504</v>
      </c>
      <c r="O45" s="11">
        <f t="shared" si="2"/>
        <v>1.0344827586206897</v>
      </c>
      <c r="P45" s="11">
        <f t="shared" si="3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0.30796257648070752</v>
      </c>
      <c r="O46" s="11">
        <f t="shared" si="2"/>
        <v>2.0689655172413794</v>
      </c>
      <c r="P46" s="11">
        <f t="shared" si="3"/>
        <v>0.63716395133939485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0.64487235026609824</v>
      </c>
      <c r="O47" s="11">
        <f>(F47/100)*IF(G47&gt;$E$2,1,0.5)* 100/$F$2</f>
        <v>2.0344827586206895</v>
      </c>
      <c r="P47" s="11">
        <f>N47*O47</f>
        <v>1.311981678127579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0.61208923170159024</v>
      </c>
      <c r="O48" s="11">
        <f>(F48/100)*IF(G48&gt;$E$2,1,0.5)* 100/$F$2</f>
        <v>2.0344827586206895</v>
      </c>
      <c r="P48" s="11">
        <f>N48*O48</f>
        <v>1.2452849886342696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3.2068771053314814E-2</v>
      </c>
      <c r="O49" s="11">
        <f t="shared" si="2"/>
        <v>1.0344827586206897</v>
      </c>
      <c r="P49" s="11">
        <f t="shared" si="3"/>
        <v>3.3174590744808427E-2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4.7410662224042524</v>
      </c>
      <c r="O51" s="11">
        <f t="shared" si="2"/>
        <v>2.2758620689655173</v>
      </c>
      <c r="P51" s="11">
        <f t="shared" ref="P51:P78" si="5">N51*O51</f>
        <v>10.790012782023471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2.0125572430419965</v>
      </c>
      <c r="O52" s="11">
        <f t="shared" si="2"/>
        <v>0.91379310344827591</v>
      </c>
      <c r="P52" s="11">
        <f t="shared" si="5"/>
        <v>1.839060928986652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4.4666449016493273</v>
      </c>
      <c r="O53" s="11">
        <f t="shared" si="2"/>
        <v>2.2758620689655173</v>
      </c>
      <c r="P53" s="11">
        <f t="shared" si="5"/>
        <v>10.165467707201918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1.9406801986476399</v>
      </c>
      <c r="O54" s="11">
        <f t="shared" si="2"/>
        <v>0.91379310344827591</v>
      </c>
      <c r="P54" s="11">
        <f t="shared" si="5"/>
        <v>1.7733801815228434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3.9623577768168374</v>
      </c>
      <c r="O55" s="11">
        <f t="shared" si="2"/>
        <v>2.103448275862069</v>
      </c>
      <c r="P55" s="11">
        <f t="shared" si="5"/>
        <v>8.3346146339940379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2.5291197900512947</v>
      </c>
      <c r="O56" s="11">
        <f t="shared" si="2"/>
        <v>0.91379310344827591</v>
      </c>
      <c r="P56" s="11">
        <f t="shared" si="5"/>
        <v>2.3110922219434245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4.7992592592592587</v>
      </c>
      <c r="O57" s="11">
        <f t="shared" si="2"/>
        <v>2.4482758620689653</v>
      </c>
      <c r="P57" s="11">
        <f t="shared" si="5"/>
        <v>11.749910600255426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2.7925333333333335</v>
      </c>
      <c r="O58" s="11">
        <f t="shared" si="2"/>
        <v>0.91379310344827591</v>
      </c>
      <c r="P58" s="11">
        <f t="shared" si="5"/>
        <v>2.5517977011494257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4.8348973230656407</v>
      </c>
      <c r="O59" s="11">
        <f>(F59/100)*IF(G59&gt;$E$2,1,0.5)* 100/$F$2</f>
        <v>2.4482758620689653</v>
      </c>
      <c r="P59" s="11">
        <f t="shared" si="5"/>
        <v>11.837162411643463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2.8132699669967001</v>
      </c>
      <c r="O60" s="11">
        <f>(F60/100)*IF(G60&gt;$E$2,1,0.5)* 100/$F$2</f>
        <v>0.91379310344827591</v>
      </c>
      <c r="P60" s="11">
        <f t="shared" si="5"/>
        <v>2.5707466939797432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7.100597107903563</v>
      </c>
      <c r="O61" s="11">
        <f t="shared" si="2"/>
        <v>2.4482758620689653</v>
      </c>
      <c r="P61" s="11">
        <f t="shared" si="5"/>
        <v>17.384220505556996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4.7546273333737936</v>
      </c>
      <c r="O62" s="11">
        <f t="shared" si="2"/>
        <v>2.2758620689655173</v>
      </c>
      <c r="P62" s="11">
        <f t="shared" si="5"/>
        <v>10.820876000092083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8.2413664559226998</v>
      </c>
      <c r="O63" s="11">
        <f>(F63/100)*IF(G63&gt;$E$2,1,0.5)* 100/$F$2</f>
        <v>2.4482758620689653</v>
      </c>
      <c r="P63" s="11">
        <f t="shared" si="5"/>
        <v>20.1771385645004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5.5184973348317703</v>
      </c>
      <c r="O64" s="11">
        <f>(F64/100)*IF(G64&gt;$E$2,1,0.5)* 100/$F$2</f>
        <v>2.2758620689655173</v>
      </c>
      <c r="P64" s="11">
        <f t="shared" si="5"/>
        <v>12.559338762030926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3.6703315607400939</v>
      </c>
      <c r="O65" s="11">
        <f t="shared" si="2"/>
        <v>2.2758620689655173</v>
      </c>
      <c r="P65" s="11">
        <f t="shared" si="5"/>
        <v>8.3531683796153864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1.5946957815629379</v>
      </c>
      <c r="O66" s="11">
        <f t="shared" si="2"/>
        <v>0.91379310344827591</v>
      </c>
      <c r="P66" s="11">
        <f t="shared" si="5"/>
        <v>1.4572220072902708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1.9114239134756845</v>
      </c>
      <c r="O67" s="11">
        <f t="shared" si="2"/>
        <v>2.2758620689655173</v>
      </c>
      <c r="P67" s="11">
        <f t="shared" si="5"/>
        <v>4.3501371823929373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1.66096146964094</v>
      </c>
      <c r="O68" s="11">
        <f t="shared" si="2"/>
        <v>0.91379310344827591</v>
      </c>
      <c r="P68" s="11">
        <f t="shared" si="5"/>
        <v>1.517775136051204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2.6443516640820701</v>
      </c>
      <c r="O69" s="11">
        <f t="shared" si="2"/>
        <v>2.2758620689655173</v>
      </c>
      <c r="P69" s="11">
        <f t="shared" si="5"/>
        <v>6.0181796492902286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2.2978504115471794</v>
      </c>
      <c r="O70" s="11">
        <f t="shared" si="2"/>
        <v>0.91379310344827591</v>
      </c>
      <c r="P70" s="11">
        <f t="shared" si="5"/>
        <v>2.099759858827595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2.840229565125187</v>
      </c>
      <c r="O71" s="11">
        <f>(F71/100)*IF(G71&gt;$E$2,1,0.5)* 100/$F$2</f>
        <v>2.2758620689655173</v>
      </c>
      <c r="P71" s="11">
        <f t="shared" si="5"/>
        <v>6.4639707344228396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2.4680615531432668</v>
      </c>
      <c r="O72" s="11">
        <f>(F72/100)*IF(G72&gt;$E$2,1,0.5)* 100/$F$2</f>
        <v>0.91379310344827591</v>
      </c>
      <c r="P72" s="11">
        <f t="shared" si="5"/>
        <v>2.2552976261481579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3.4893229335615867</v>
      </c>
      <c r="O73" s="11">
        <f>(F73/100)*IF(G73&gt;$E$2,1,0.5)* 100/$F$2</f>
        <v>2.2758620689655173</v>
      </c>
      <c r="P73" s="11">
        <f t="shared" si="5"/>
        <v>7.9412177108643016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1.5160506538922762</v>
      </c>
      <c r="O74" s="11">
        <f>(F74/100)*IF(G74&gt;$E$2,1,0.5)* 100/$F$2</f>
        <v>0.91379310344827591</v>
      </c>
      <c r="P74" s="11">
        <f t="shared" si="5"/>
        <v>1.385356632005011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4.6508012247007837</v>
      </c>
      <c r="O75" s="11">
        <f t="shared" si="2"/>
        <v>2.4482758620689653</v>
      </c>
      <c r="P75" s="11">
        <f t="shared" si="5"/>
        <v>11.38644437771571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1.3530752085988562</v>
      </c>
      <c r="O76" s="11">
        <f t="shared" si="2"/>
        <v>0.91379310344827591</v>
      </c>
      <c r="P76" s="11">
        <f t="shared" si="5"/>
        <v>1.2364307940644721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0.11038128543355281</v>
      </c>
      <c r="O77" s="11">
        <f t="shared" si="2"/>
        <v>0.91379310344827591</v>
      </c>
      <c r="P77" s="11">
        <f t="shared" si="5"/>
        <v>0.1008656573789362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0.19396916483024337</v>
      </c>
      <c r="O78" s="11">
        <f>(F78/100)*IF(G78&gt;$E$2,1,0.5)* 100/$F$2</f>
        <v>0.91379310344827591</v>
      </c>
      <c r="P78" s="11">
        <f t="shared" si="5"/>
        <v>0.17724768510349825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0.92268727311539056</v>
      </c>
      <c r="O79" s="11">
        <f t="shared" si="2"/>
        <v>0.91379310344827591</v>
      </c>
      <c r="P79" s="11">
        <f t="shared" ref="P79:P89" si="7">N79*O79</f>
        <v>0.8431452668123397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0.55527857683377324</v>
      </c>
      <c r="O80" s="11">
        <f>(F80/100)*IF(G80&gt;$E$2,1,0.5)* 100/$F$2</f>
        <v>2.6896551724137931</v>
      </c>
      <c r="P80" s="11">
        <f>N80*O80</f>
        <v>1.493507896311528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0.76569527966262252</v>
      </c>
      <c r="O81" s="11">
        <f t="shared" si="2"/>
        <v>2.4482758620689653</v>
      </c>
      <c r="P81" s="11">
        <f t="shared" si="7"/>
        <v>1.8746332708981446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0.4820890280307078</v>
      </c>
      <c r="O82" s="11">
        <f>(F82/100)*IF(G82&gt;$E$2,1,0.5)* 100/$F$2</f>
        <v>2.0344827586206895</v>
      </c>
      <c r="P82" s="11">
        <f>N82*O82</f>
        <v>0.9808018156486813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0.32869706456639181</v>
      </c>
      <c r="O83" s="11">
        <f t="shared" si="2"/>
        <v>2.0344827586206895</v>
      </c>
      <c r="P83" s="11">
        <f t="shared" si="7"/>
        <v>0.66872851066955574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0.32869706456639181</v>
      </c>
      <c r="O84" s="11">
        <f>(F84/100)*IF(G84&gt;$E$2,1,0.5)* 100/$F$2</f>
        <v>2.0344827586206895</v>
      </c>
      <c r="P84" s="11">
        <f>N84*O84</f>
        <v>0.66872851066955574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8.7543920894010377E-2</v>
      </c>
      <c r="O85" s="11">
        <f>(F85/100)*IF(G85&gt;$E$2,1,0.5)* 100/$F$2</f>
        <v>0.91379310344827591</v>
      </c>
      <c r="P85" s="11">
        <f>N85*O85</f>
        <v>7.9997031161768109E-2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0.17638706227294002</v>
      </c>
      <c r="O86" s="11">
        <f>(F86/100)*IF(G86&gt;$E$2,1,0.5)* 100/$F$2</f>
        <v>2.0344827586206895</v>
      </c>
      <c r="P86" s="11">
        <f>N86*O86</f>
        <v>0.35885643703805037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0.30966002624358824</v>
      </c>
      <c r="O87" s="11">
        <f t="shared" si="2"/>
        <v>2.0344827586206895</v>
      </c>
      <c r="P87" s="11">
        <f t="shared" si="7"/>
        <v>0.62999798442661048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0.13283768215122083</v>
      </c>
      <c r="O88" s="11">
        <f>(F88/100)*IF(G88&gt;$E$2,1,0.5)* 100/$F$2</f>
        <v>0.91379310344827591</v>
      </c>
      <c r="P88" s="11">
        <f>N88*O88</f>
        <v>0.12138615782783972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0.29093022837141408</v>
      </c>
      <c r="O89" s="11">
        <f t="shared" si="2"/>
        <v>2.0344827586206895</v>
      </c>
      <c r="P89" s="11">
        <f t="shared" si="7"/>
        <v>0.59189253358322169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4.7410662224042524</v>
      </c>
      <c r="O92" s="11">
        <f t="shared" si="2"/>
        <v>2.2758620689655173</v>
      </c>
      <c r="P92" s="11">
        <f t="shared" ref="P92:P99" si="8">N92*O92</f>
        <v>10.790012782023471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2.0125572430419965</v>
      </c>
      <c r="O93" s="11">
        <f t="shared" si="2"/>
        <v>0.91379310344827591</v>
      </c>
      <c r="P93" s="11">
        <f t="shared" si="8"/>
        <v>1.839060928986652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5.4651958537641976</v>
      </c>
      <c r="O94" s="11">
        <f t="shared" si="2"/>
        <v>0.93103448275862066</v>
      </c>
      <c r="P94" s="11">
        <f t="shared" si="8"/>
        <v>5.088285794883908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2.5633236095327985</v>
      </c>
      <c r="O95" s="11">
        <f t="shared" si="2"/>
        <v>2.2758620689655173</v>
      </c>
      <c r="P95" s="11">
        <f t="shared" si="8"/>
        <v>5.8337709734194725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1.1137199131073541</v>
      </c>
      <c r="O96" s="11">
        <f t="shared" si="2"/>
        <v>0.91379310344827591</v>
      </c>
      <c r="P96" s="11">
        <f t="shared" si="8"/>
        <v>1.0177095757705132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4.8141350492242712</v>
      </c>
      <c r="O97" s="11">
        <f t="shared" si="2"/>
        <v>0.91379310344827591</v>
      </c>
      <c r="P97" s="11">
        <f t="shared" si="8"/>
        <v>4.3991234070497649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5.1542368243781</v>
      </c>
      <c r="O98" s="11">
        <f t="shared" si="2"/>
        <v>2.4137931034482758</v>
      </c>
      <c r="P98" s="11">
        <f t="shared" si="8"/>
        <v>12.441261300222999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1.6008224803699365</v>
      </c>
      <c r="O99" s="11">
        <f t="shared" si="2"/>
        <v>0.91379310344827591</v>
      </c>
      <c r="P99" s="11">
        <f t="shared" si="8"/>
        <v>1.4628205424070111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0.60457532962367821</v>
      </c>
      <c r="O100" s="11">
        <f t="shared" si="2"/>
        <v>0.91379310344827591</v>
      </c>
      <c r="P100" s="11">
        <f t="shared" ref="P100:P124" si="9">N100*O100</f>
        <v>0.55245676672508526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0.38138803320445436</v>
      </c>
      <c r="O101" s="11">
        <f t="shared" ref="O101:O124" si="10">(F101/100)*IF(G101&gt;$E$2,1,0.5)* 100/$F$2</f>
        <v>0.91379310344827591</v>
      </c>
      <c r="P101" s="11">
        <f t="shared" si="9"/>
        <v>0.34850975447993243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0.16749584242619867</v>
      </c>
      <c r="O102" s="11">
        <f t="shared" si="10"/>
        <v>0.91379310344827591</v>
      </c>
      <c r="P102" s="11">
        <f t="shared" si="9"/>
        <v>0.15305654566531948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0.16779251504685325</v>
      </c>
      <c r="O103" s="11">
        <f t="shared" si="10"/>
        <v>0.91379310344827591</v>
      </c>
      <c r="P103" s="11">
        <f t="shared" si="9"/>
        <v>0.15332764306005556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0.16334377276140086</v>
      </c>
      <c r="O104" s="11">
        <f t="shared" si="10"/>
        <v>0.91379310344827591</v>
      </c>
      <c r="P104" s="11">
        <f t="shared" si="9"/>
        <v>0.14926241304059046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0.28048701503743573</v>
      </c>
      <c r="O105" s="11">
        <f t="shared" si="10"/>
        <v>0.91379310344827591</v>
      </c>
      <c r="P105" s="11">
        <f t="shared" si="9"/>
        <v>0.2563070999480016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0.25140694710300604</v>
      </c>
      <c r="O106" s="11">
        <f t="shared" si="10"/>
        <v>1.8620689655172413</v>
      </c>
      <c r="P106" s="11">
        <f t="shared" si="9"/>
        <v>0.46813707391594228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3.6621634659903748</v>
      </c>
      <c r="O108" s="11">
        <f>(F108/100)*IF(G108&gt;$E$2,1,0.5)* 100/$F$2</f>
        <v>1.8620689655172413</v>
      </c>
      <c r="P108" s="11">
        <f>N108*O108</f>
        <v>6.8192009366717325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3.8610669130249957</v>
      </c>
      <c r="O109" s="11">
        <f t="shared" si="10"/>
        <v>1.8620689655172413</v>
      </c>
      <c r="P109" s="11">
        <f t="shared" si="9"/>
        <v>7.1895728725293022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4.9852766773189687</v>
      </c>
      <c r="O110" s="11">
        <f>(F110/100)*IF(G110&gt;$E$2,1,0.5)* 100/$F$2</f>
        <v>1.8620689655172413</v>
      </c>
      <c r="P110" s="11">
        <f>N110*O110</f>
        <v>9.2829289853525623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2.7545990985829718</v>
      </c>
      <c r="O111" s="11">
        <f>(F111/100)*IF(G111&gt;$E$2,1,0.5)* 100/$F$2</f>
        <v>0.75862068965517238</v>
      </c>
      <c r="P111" s="11">
        <f>N111*O111</f>
        <v>2.0896958678905304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5.1791595133253487</v>
      </c>
      <c r="O113" s="11">
        <f t="shared" si="10"/>
        <v>2.0344827586206895</v>
      </c>
      <c r="P113" s="11">
        <f t="shared" si="9"/>
        <v>10.536910734006744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2.4587953090601684</v>
      </c>
      <c r="O114" s="11">
        <f t="shared" si="10"/>
        <v>0.93103448275862066</v>
      </c>
      <c r="P114" s="11">
        <f t="shared" si="9"/>
        <v>2.2892232187801569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3.5110318969529835</v>
      </c>
      <c r="O115" s="11">
        <f t="shared" si="10"/>
        <v>2.0344827586206895</v>
      </c>
      <c r="P115" s="11">
        <f t="shared" si="9"/>
        <v>7.1431338593181382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3.9369000463122146</v>
      </c>
      <c r="O116" s="11">
        <f t="shared" si="10"/>
        <v>0.93103448275862066</v>
      </c>
      <c r="P116" s="11">
        <f t="shared" si="9"/>
        <v>3.6653896982906824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5.4651958537641976</v>
      </c>
      <c r="O117" s="11">
        <f t="shared" si="10"/>
        <v>0.93103448275862066</v>
      </c>
      <c r="P117" s="11">
        <f t="shared" si="9"/>
        <v>5.088285794883908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2.6154651750797444</v>
      </c>
      <c r="O118" s="11">
        <f t="shared" si="10"/>
        <v>0.93103448275862066</v>
      </c>
      <c r="P118" s="11">
        <f t="shared" si="9"/>
        <v>2.4350882664535551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3.0458972625689582</v>
      </c>
      <c r="O119" s="11">
        <f t="shared" si="10"/>
        <v>1.8620689655172413</v>
      </c>
      <c r="P119" s="11">
        <f t="shared" si="9"/>
        <v>5.6716707647835776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2.1917898735302299</v>
      </c>
      <c r="O120" s="11">
        <f t="shared" si="10"/>
        <v>2.4137931034482758</v>
      </c>
      <c r="P120" s="11">
        <f t="shared" si="9"/>
        <v>5.2905272809350379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1.3196328470550811</v>
      </c>
      <c r="O121" s="11">
        <f t="shared" si="10"/>
        <v>0.86206896551724133</v>
      </c>
      <c r="P121" s="11">
        <f t="shared" si="9"/>
        <v>1.1376145233233457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0.57387807338925656</v>
      </c>
      <c r="O122" s="11">
        <f t="shared" si="10"/>
        <v>0.93103448275862066</v>
      </c>
      <c r="P122" s="11">
        <f t="shared" si="9"/>
        <v>0.5343002752244802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0.23480292749331633</v>
      </c>
      <c r="O123" s="11">
        <f t="shared" si="10"/>
        <v>0.91379310344827591</v>
      </c>
      <c r="P123" s="11">
        <f t="shared" si="9"/>
        <v>0.21456129581285804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0.16123963099432034</v>
      </c>
      <c r="O124" s="11">
        <f t="shared" si="10"/>
        <v>1.0344827586206897</v>
      </c>
      <c r="P124" s="11">
        <f t="shared" si="9"/>
        <v>0.16679961826998657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A43" sqref="A43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2.4932743606724617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2.4292769567213077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3.0442842969895372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2.6687901856616012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4.9791544846011249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1.1507450836794069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5.4193824963779553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10.285620293557496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8.7468177695014795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17.783843066016203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8.8906487961265821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12.250751492809673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18.54972559407997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15.878533994113347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8.5818669326239263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8.8236096631203722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6.9348411236724239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4.2401547224787732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8.9903619903295304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1.311981678127579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1.2452849886342696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3.3174590744808427E-2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12.629073711010122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11.938847888724762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10.645706855937462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14.301708301404851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14.407909105623206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28.205096505649081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32.736477326531329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9.8103903869056577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5.8679123184441409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8.1179395081178232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8.7192683605709966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9.3265743428693124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12.622875171780182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0.8431452668123397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4.3489429828583539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0.1008656573789362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0.17724768510349825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0.66872851066955574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0.66872851066955574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7.9997031161768109E-2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0.35885643703805037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0.62999798442661048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0.12138615782783972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0.59189253358322169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12.629073711010122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5.088285794883908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6.8514805491899855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4.3991234070497649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13.90408184263001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0.55245676672508526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0.34850975447993243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0.15305654566531948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0.15332764306005556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0.14926241304059046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0.2563070999480016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0.46813707391594228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6.8192009366717325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7.1895728725293022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11.372624853243092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10.536910734006744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2.2892232187801569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10.808523557608821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5.088285794883908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2.4350882664535551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5.6716707647835776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6.4281418042583836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0.5343002752244802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0.21456129581285804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0.16679961826998657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2017-11-26T10:43:30Z</dcterms:modified>
</cp:coreProperties>
</file>