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28\"/>
    </mc:Choice>
  </mc:AlternateContent>
  <bookViews>
    <workbookView xWindow="0" yWindow="0" windowWidth="19200" windowHeight="11595" activeTab="1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2" l="1"/>
  <c r="H5" i="22" l="1"/>
  <c r="H33" i="22" l="1"/>
  <c r="B33" i="22" s="1"/>
  <c r="H32" i="22"/>
  <c r="B32" i="22" s="1"/>
  <c r="H34" i="22"/>
  <c r="B34" i="22" s="1"/>
  <c r="D35" i="22"/>
  <c r="H29" i="22" l="1"/>
  <c r="H14" i="22"/>
  <c r="H26" i="22" l="1"/>
  <c r="H6" i="22" l="1"/>
  <c r="H31" i="22" l="1"/>
  <c r="B31" i="22" l="1"/>
  <c r="H25" i="22" l="1"/>
  <c r="H7" i="22"/>
  <c r="H30" i="22" l="1"/>
  <c r="B30" i="22" s="1"/>
  <c r="B29" i="22"/>
  <c r="D27" i="22"/>
  <c r="B26" i="22"/>
  <c r="B25" i="22"/>
  <c r="B24" i="22"/>
  <c r="B23" i="22"/>
  <c r="B22" i="22"/>
  <c r="B21" i="22"/>
  <c r="B20" i="22"/>
  <c r="D18" i="22"/>
  <c r="B17" i="22"/>
  <c r="H16" i="22"/>
  <c r="B16" i="22" s="1"/>
  <c r="B15" i="22"/>
  <c r="B14" i="22"/>
  <c r="B13" i="22"/>
  <c r="B12" i="22"/>
  <c r="B11" i="22"/>
  <c r="B10" i="22"/>
  <c r="D8" i="22"/>
  <c r="B7" i="22"/>
  <c r="B6" i="22"/>
  <c r="B5" i="22"/>
  <c r="B4" i="22"/>
  <c r="B35" i="22" l="1"/>
  <c r="B27" i="22"/>
  <c r="B8" i="22"/>
  <c r="B18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<sst xmlns="http://schemas.openxmlformats.org/spreadsheetml/2006/main" count="1206" uniqueCount="363">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</sst>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workbookViewId="0">
      <selection activeCell="A31" sqref="A31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>I3+M3+Q3+U3+Y3+AC3-AG3</f>
        <v>1300</v>
      </c>
      <c r="D3" s="4">
        <f>J3+N3+R3+V3+Z3+AD3-AH3</f>
        <v>-15017</v>
      </c>
      <c r="E3" s="4">
        <f>K3+O3+S3+W3+AA3+AE3-AI3</f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hidden="1" x14ac:dyDescent="0.25">
      <c r="A4" s="8">
        <v>1</v>
      </c>
      <c r="B4" s="4">
        <f t="shared" ref="B4:B67" si="0">H4+L4+P4+T4+X4+AB4-AF4</f>
        <v>1489132</v>
      </c>
      <c r="C4" s="4">
        <f t="shared" ref="C4:C67" si="1">I4+M4+Q4+U4+Y4+AC4-AG4</f>
        <v>4606</v>
      </c>
      <c r="D4" s="4">
        <f t="shared" ref="D4:D67" si="2">J4+N4+R4+V4+Z4+AD4-AH4</f>
        <v>-13104</v>
      </c>
      <c r="E4" s="4">
        <f t="shared" ref="E4:E67" si="3">K4+O4+S4+W4+AA4+AE4-AI4</f>
        <v>-2251</v>
      </c>
      <c r="F4" s="23">
        <f>IFERROR(100*H4*$I$3/(I4*$H$3),0)</f>
        <v>100.14121172626469</v>
      </c>
      <c r="G4" s="23">
        <f t="shared" ref="G4:G67" si="4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hidden="1" x14ac:dyDescent="0.25">
      <c r="A5" s="5">
        <v>2</v>
      </c>
      <c r="B5" s="4">
        <f t="shared" si="0"/>
        <v>1424326</v>
      </c>
      <c r="C5" s="4">
        <f t="shared" si="1"/>
        <v>7524</v>
      </c>
      <c r="D5" s="4">
        <f t="shared" si="2"/>
        <v>-10830</v>
      </c>
      <c r="E5" s="4">
        <f t="shared" si="3"/>
        <v>458</v>
      </c>
      <c r="F5" s="23">
        <f t="shared" ref="F5:F68" si="5">IFERROR(100*H5*$I$3/(I5*$H$3),0)</f>
        <v>102.82381833580564</v>
      </c>
      <c r="G5" s="23">
        <f t="shared" si="4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hidden="1" x14ac:dyDescent="0.25">
      <c r="A6" s="5">
        <v>3</v>
      </c>
      <c r="B6" s="4">
        <f t="shared" si="0"/>
        <v>1678587</v>
      </c>
      <c r="C6" s="4">
        <f t="shared" si="1"/>
        <v>11605</v>
      </c>
      <c r="D6" s="4">
        <f t="shared" si="2"/>
        <v>-7511</v>
      </c>
      <c r="E6" s="4">
        <f t="shared" si="3"/>
        <v>-2914</v>
      </c>
      <c r="F6" s="23">
        <f t="shared" si="5"/>
        <v>102.06714535883071</v>
      </c>
      <c r="G6" s="23">
        <f t="shared" si="4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hidden="1" x14ac:dyDescent="0.25">
      <c r="A7" s="5">
        <f>A6+1</f>
        <v>4</v>
      </c>
      <c r="B7" s="4">
        <f t="shared" si="0"/>
        <v>1489052</v>
      </c>
      <c r="C7" s="4">
        <f t="shared" si="1"/>
        <v>10613</v>
      </c>
      <c r="D7" s="4">
        <f t="shared" si="2"/>
        <v>-7014</v>
      </c>
      <c r="E7" s="4">
        <f t="shared" si="3"/>
        <v>-2122</v>
      </c>
      <c r="F7" s="23">
        <f t="shared" si="5"/>
        <v>102.22044333517205</v>
      </c>
      <c r="G7" s="23">
        <f t="shared" si="4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hidden="1" x14ac:dyDescent="0.25">
      <c r="A8" s="5">
        <f t="shared" ref="A8:A71" si="6">A7+1</f>
        <v>5</v>
      </c>
      <c r="B8" s="4">
        <f t="shared" si="0"/>
        <v>1128250</v>
      </c>
      <c r="C8" s="4">
        <f t="shared" si="1"/>
        <v>8198</v>
      </c>
      <c r="D8" s="4">
        <f t="shared" si="2"/>
        <v>-7754</v>
      </c>
      <c r="E8" s="4">
        <f t="shared" si="3"/>
        <v>-1207</v>
      </c>
      <c r="F8" s="23">
        <f t="shared" si="5"/>
        <v>101.36648724167132</v>
      </c>
      <c r="G8" s="23">
        <f t="shared" si="4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hidden="1" x14ac:dyDescent="0.25">
      <c r="A9" s="5">
        <f t="shared" si="6"/>
        <v>6</v>
      </c>
      <c r="B9" s="4">
        <f t="shared" si="0"/>
        <v>1158021</v>
      </c>
      <c r="C9" s="4">
        <f t="shared" si="1"/>
        <v>6083</v>
      </c>
      <c r="D9" s="4">
        <f t="shared" si="2"/>
        <v>-7806</v>
      </c>
      <c r="E9" s="4">
        <f t="shared" si="3"/>
        <v>-1012</v>
      </c>
      <c r="F9" s="23">
        <f t="shared" si="5"/>
        <v>101.55700442440151</v>
      </c>
      <c r="G9" s="23">
        <f t="shared" si="4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hidden="1" x14ac:dyDescent="0.25">
      <c r="A10" s="5">
        <f t="shared" si="6"/>
        <v>7</v>
      </c>
      <c r="B10" s="4">
        <f t="shared" si="0"/>
        <v>952737</v>
      </c>
      <c r="C10" s="4">
        <f t="shared" si="1"/>
        <v>4874</v>
      </c>
      <c r="D10" s="4">
        <f t="shared" si="2"/>
        <v>-6660</v>
      </c>
      <c r="E10" s="4">
        <f t="shared" si="3"/>
        <v>448</v>
      </c>
      <c r="F10" s="23">
        <f t="shared" si="5"/>
        <v>101.31599158164421</v>
      </c>
      <c r="G10" s="23">
        <f t="shared" si="4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hidden="1" x14ac:dyDescent="0.25">
      <c r="A11" s="5">
        <f t="shared" si="6"/>
        <v>8</v>
      </c>
      <c r="B11" s="4">
        <f t="shared" si="0"/>
        <v>903711</v>
      </c>
      <c r="C11" s="4">
        <f t="shared" si="1"/>
        <v>3976</v>
      </c>
      <c r="D11" s="4">
        <f t="shared" si="2"/>
        <v>-6123</v>
      </c>
      <c r="E11" s="4">
        <f t="shared" si="3"/>
        <v>198</v>
      </c>
      <c r="F11" s="23">
        <f t="shared" si="5"/>
        <v>101.66144646076602</v>
      </c>
      <c r="G11" s="23">
        <f t="shared" si="4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hidden="1" x14ac:dyDescent="0.25">
      <c r="A12" s="5">
        <f t="shared" si="6"/>
        <v>9</v>
      </c>
      <c r="B12" s="4">
        <f t="shared" si="0"/>
        <v>945487</v>
      </c>
      <c r="C12" s="4">
        <f t="shared" si="1"/>
        <v>4995</v>
      </c>
      <c r="D12" s="4">
        <f t="shared" si="2"/>
        <v>-4624</v>
      </c>
      <c r="E12" s="4">
        <f t="shared" si="3"/>
        <v>-212</v>
      </c>
      <c r="F12" s="23">
        <f t="shared" si="5"/>
        <v>101.86773463850615</v>
      </c>
      <c r="G12" s="23">
        <f t="shared" si="4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hidden="1" x14ac:dyDescent="0.25">
      <c r="A13" s="5">
        <f t="shared" si="6"/>
        <v>10</v>
      </c>
      <c r="B13" s="4">
        <f t="shared" si="0"/>
        <v>847046</v>
      </c>
      <c r="C13" s="4">
        <f t="shared" si="1"/>
        <v>4913</v>
      </c>
      <c r="D13" s="4">
        <f t="shared" si="2"/>
        <v>-5007</v>
      </c>
      <c r="E13" s="4">
        <f t="shared" si="3"/>
        <v>-351</v>
      </c>
      <c r="F13" s="23">
        <f t="shared" si="5"/>
        <v>101.83373300818039</v>
      </c>
      <c r="G13" s="23">
        <f t="shared" si="4"/>
        <v>121.62361205651806</v>
      </c>
      <c r="H13" s="7">
        <v>3539802</v>
      </c>
      <c r="I13" s="7">
        <v>33714</v>
      </c>
      <c r="J13" s="7">
        <v>4703</v>
      </c>
      <c r="K13" s="7">
        <v>3323</v>
      </c>
      <c r="L13" s="7">
        <v>675987</v>
      </c>
      <c r="M13" s="7">
        <v>5088</v>
      </c>
      <c r="N13" s="7">
        <v>196</v>
      </c>
      <c r="O13" s="7">
        <v>449</v>
      </c>
      <c r="P13" s="7">
        <v>418034</v>
      </c>
      <c r="Q13" s="7">
        <v>2965</v>
      </c>
      <c r="R13" s="7">
        <v>151</v>
      </c>
      <c r="S13" s="7">
        <v>330</v>
      </c>
      <c r="T13" s="7">
        <v>228938</v>
      </c>
      <c r="U13" s="7">
        <v>1727</v>
      </c>
      <c r="V13" s="7">
        <v>339</v>
      </c>
      <c r="W13" s="7">
        <v>72</v>
      </c>
      <c r="X13" s="7">
        <v>371830</v>
      </c>
      <c r="Y13" s="7">
        <v>3129</v>
      </c>
      <c r="Z13" s="7">
        <v>30</v>
      </c>
      <c r="AA13" s="7">
        <v>331</v>
      </c>
      <c r="AB13" s="7">
        <v>62165</v>
      </c>
      <c r="AC13" s="7">
        <v>258</v>
      </c>
      <c r="AD13" s="7">
        <v>45</v>
      </c>
      <c r="AE13" s="7">
        <v>72</v>
      </c>
      <c r="AF13" s="7">
        <v>4449710</v>
      </c>
      <c r="AG13" s="7">
        <v>41968</v>
      </c>
      <c r="AH13" s="7">
        <v>10471</v>
      </c>
      <c r="AI13" s="7">
        <v>4928</v>
      </c>
    </row>
    <row r="14" spans="1:35" hidden="1" x14ac:dyDescent="0.25">
      <c r="A14" s="5">
        <f t="shared" si="6"/>
        <v>11</v>
      </c>
      <c r="B14" s="4">
        <f t="shared" si="0"/>
        <v>675129</v>
      </c>
      <c r="C14" s="4">
        <f t="shared" si="1"/>
        <v>3647</v>
      </c>
      <c r="D14" s="4">
        <f t="shared" si="2"/>
        <v>-4380</v>
      </c>
      <c r="E14" s="4">
        <f t="shared" si="3"/>
        <v>-854</v>
      </c>
      <c r="F14" s="23">
        <f t="shared" si="5"/>
        <v>101.55311593355351</v>
      </c>
      <c r="G14" s="23">
        <f t="shared" si="4"/>
        <v>122.60934050941003</v>
      </c>
      <c r="H14" s="7">
        <v>3558004</v>
      </c>
      <c r="I14" s="7">
        <v>33981</v>
      </c>
      <c r="J14" s="7">
        <v>4768</v>
      </c>
      <c r="K14" s="7">
        <v>3294</v>
      </c>
      <c r="L14" s="7">
        <v>677054</v>
      </c>
      <c r="M14" s="7">
        <v>5080</v>
      </c>
      <c r="N14" s="7">
        <v>195</v>
      </c>
      <c r="O14" s="7">
        <v>449</v>
      </c>
      <c r="P14" s="7">
        <v>433965</v>
      </c>
      <c r="Q14" s="7">
        <v>2999</v>
      </c>
      <c r="R14" s="7">
        <v>143</v>
      </c>
      <c r="S14" s="7">
        <v>342</v>
      </c>
      <c r="T14" s="7">
        <v>229567</v>
      </c>
      <c r="U14" s="7">
        <v>1753</v>
      </c>
      <c r="V14" s="7">
        <v>335</v>
      </c>
      <c r="W14" s="7">
        <v>72</v>
      </c>
      <c r="X14" s="7">
        <v>371803</v>
      </c>
      <c r="Y14" s="7">
        <v>3150</v>
      </c>
      <c r="Z14" s="7">
        <v>30</v>
      </c>
      <c r="AA14" s="7">
        <v>343</v>
      </c>
      <c r="AB14" s="7">
        <v>62168</v>
      </c>
      <c r="AC14" s="7">
        <v>258</v>
      </c>
      <c r="AD14" s="7">
        <v>46</v>
      </c>
      <c r="AE14" s="7">
        <v>67</v>
      </c>
      <c r="AF14" s="7">
        <v>4657432</v>
      </c>
      <c r="AG14" s="7">
        <v>43574</v>
      </c>
      <c r="AH14" s="7">
        <v>9897</v>
      </c>
      <c r="AI14" s="7">
        <v>5421</v>
      </c>
    </row>
    <row r="15" spans="1:35" hidden="1" x14ac:dyDescent="0.25">
      <c r="A15" s="5">
        <f t="shared" si="6"/>
        <v>12</v>
      </c>
      <c r="B15" s="4">
        <f t="shared" si="0"/>
        <v>566060</v>
      </c>
      <c r="C15" s="4">
        <f t="shared" si="1"/>
        <v>3048</v>
      </c>
      <c r="D15" s="4">
        <f t="shared" si="2"/>
        <v>-4256</v>
      </c>
      <c r="E15" s="4">
        <f t="shared" si="3"/>
        <v>-678</v>
      </c>
      <c r="F15" s="23">
        <f t="shared" si="5"/>
        <v>101.76503217524501</v>
      </c>
      <c r="G15" s="23">
        <f t="shared" si="4"/>
        <v>123.57639702567587</v>
      </c>
      <c r="H15" s="7">
        <v>3552523</v>
      </c>
      <c r="I15" s="7">
        <v>33858</v>
      </c>
      <c r="J15" s="7">
        <v>4648</v>
      </c>
      <c r="K15" s="7">
        <v>3194</v>
      </c>
      <c r="L15" s="7">
        <v>678212</v>
      </c>
      <c r="M15" s="7">
        <v>5086</v>
      </c>
      <c r="N15" s="7">
        <v>189</v>
      </c>
      <c r="O15" s="7">
        <v>457</v>
      </c>
      <c r="P15" s="7">
        <v>435293</v>
      </c>
      <c r="Q15" s="7">
        <v>3031</v>
      </c>
      <c r="R15" s="7">
        <v>130</v>
      </c>
      <c r="S15" s="7">
        <v>341</v>
      </c>
      <c r="T15" s="7">
        <v>230056</v>
      </c>
      <c r="U15" s="7">
        <v>1774</v>
      </c>
      <c r="V15" s="7">
        <v>329</v>
      </c>
      <c r="W15" s="7">
        <v>72</v>
      </c>
      <c r="X15" s="7">
        <v>374148</v>
      </c>
      <c r="Y15" s="7">
        <v>3284</v>
      </c>
      <c r="Z15" s="7">
        <v>30</v>
      </c>
      <c r="AA15" s="7">
        <v>344</v>
      </c>
      <c r="AB15" s="7">
        <v>62065</v>
      </c>
      <c r="AC15" s="7">
        <v>258</v>
      </c>
      <c r="AD15" s="7">
        <v>45</v>
      </c>
      <c r="AE15" s="7">
        <v>62</v>
      </c>
      <c r="AF15" s="7">
        <v>4766237</v>
      </c>
      <c r="AG15" s="7">
        <v>44243</v>
      </c>
      <c r="AH15" s="7">
        <v>9627</v>
      </c>
      <c r="AI15" s="7">
        <v>5148</v>
      </c>
    </row>
    <row r="16" spans="1:35" hidden="1" x14ac:dyDescent="0.25">
      <c r="A16" s="5">
        <f t="shared" si="6"/>
        <v>13</v>
      </c>
      <c r="B16" s="4">
        <f t="shared" si="0"/>
        <v>595812</v>
      </c>
      <c r="C16" s="4">
        <f t="shared" si="1"/>
        <v>2729</v>
      </c>
      <c r="D16" s="4">
        <f t="shared" si="2"/>
        <v>-2961</v>
      </c>
      <c r="E16" s="4">
        <f t="shared" si="3"/>
        <v>-1422</v>
      </c>
      <c r="F16" s="23">
        <f t="shared" si="5"/>
        <v>101.9055824033743</v>
      </c>
      <c r="G16" s="23">
        <f t="shared" si="4"/>
        <v>121.81194549799365</v>
      </c>
      <c r="H16" s="7">
        <v>3588635</v>
      </c>
      <c r="I16" s="7">
        <v>34155</v>
      </c>
      <c r="J16" s="7">
        <v>4971</v>
      </c>
      <c r="K16" s="7">
        <v>2757</v>
      </c>
      <c r="L16" s="7">
        <v>679608</v>
      </c>
      <c r="M16" s="7">
        <v>5113</v>
      </c>
      <c r="N16" s="7">
        <v>194</v>
      </c>
      <c r="O16" s="7">
        <v>463</v>
      </c>
      <c r="P16" s="7">
        <v>436671</v>
      </c>
      <c r="Q16" s="7">
        <v>3073</v>
      </c>
      <c r="R16" s="7">
        <v>129</v>
      </c>
      <c r="S16" s="7">
        <v>342</v>
      </c>
      <c r="T16" s="7">
        <v>230419</v>
      </c>
      <c r="U16" s="7">
        <v>1795</v>
      </c>
      <c r="V16" s="7">
        <v>324</v>
      </c>
      <c r="W16" s="7">
        <v>72</v>
      </c>
      <c r="X16" s="7">
        <v>374382</v>
      </c>
      <c r="Y16" s="7">
        <v>3314</v>
      </c>
      <c r="Z16" s="7">
        <v>30</v>
      </c>
      <c r="AA16" s="7">
        <v>347</v>
      </c>
      <c r="AB16" s="7">
        <v>62012</v>
      </c>
      <c r="AC16" s="7">
        <v>254</v>
      </c>
      <c r="AD16" s="7">
        <v>45</v>
      </c>
      <c r="AE16" s="7">
        <v>66</v>
      </c>
      <c r="AF16" s="7">
        <v>4775915</v>
      </c>
      <c r="AG16" s="7">
        <v>44975</v>
      </c>
      <c r="AH16" s="7">
        <v>8654</v>
      </c>
      <c r="AI16" s="7">
        <v>5469</v>
      </c>
    </row>
    <row r="17" spans="1:35" hidden="1" x14ac:dyDescent="0.25">
      <c r="A17" s="5">
        <f t="shared" si="6"/>
        <v>14</v>
      </c>
      <c r="B17" s="4">
        <f t="shared" si="0"/>
        <v>497513</v>
      </c>
      <c r="C17" s="4">
        <f t="shared" si="1"/>
        <v>2168</v>
      </c>
      <c r="D17" s="4">
        <f t="shared" si="2"/>
        <v>-3638</v>
      </c>
      <c r="E17" s="4">
        <f t="shared" si="3"/>
        <v>-1307</v>
      </c>
      <c r="F17" s="23">
        <f t="shared" si="5"/>
        <v>101.30667481299869</v>
      </c>
      <c r="G17" s="23">
        <f t="shared" si="4"/>
        <v>122.09454836073549</v>
      </c>
      <c r="H17" s="7">
        <v>3587599</v>
      </c>
      <c r="I17" s="7">
        <v>34347</v>
      </c>
      <c r="J17" s="7">
        <v>5004</v>
      </c>
      <c r="K17" s="7">
        <v>3197</v>
      </c>
      <c r="L17" s="7">
        <v>675952</v>
      </c>
      <c r="M17" s="7">
        <v>5223</v>
      </c>
      <c r="N17" s="7">
        <v>189</v>
      </c>
      <c r="O17" s="7">
        <v>467</v>
      </c>
      <c r="P17" s="7">
        <v>438468</v>
      </c>
      <c r="Q17" s="7">
        <v>3138</v>
      </c>
      <c r="R17" s="7">
        <v>126</v>
      </c>
      <c r="S17" s="7">
        <v>341</v>
      </c>
      <c r="T17" s="7">
        <v>230360</v>
      </c>
      <c r="U17" s="7">
        <v>1812</v>
      </c>
      <c r="V17" s="7">
        <v>323</v>
      </c>
      <c r="W17" s="7">
        <v>72</v>
      </c>
      <c r="X17" s="7">
        <v>370374</v>
      </c>
      <c r="Y17" s="7">
        <v>3123</v>
      </c>
      <c r="Z17" s="7">
        <v>30</v>
      </c>
      <c r="AA17" s="7">
        <v>357</v>
      </c>
      <c r="AB17" s="7">
        <v>61902</v>
      </c>
      <c r="AC17" s="7">
        <v>253</v>
      </c>
      <c r="AD17" s="7">
        <v>41</v>
      </c>
      <c r="AE17" s="7">
        <v>70</v>
      </c>
      <c r="AF17" s="7">
        <v>4867142</v>
      </c>
      <c r="AG17" s="7">
        <v>45728</v>
      </c>
      <c r="AH17" s="7">
        <v>9351</v>
      </c>
      <c r="AI17" s="7">
        <v>5811</v>
      </c>
    </row>
    <row r="18" spans="1:35" hidden="1" x14ac:dyDescent="0.25">
      <c r="A18" s="5">
        <f t="shared" si="6"/>
        <v>15</v>
      </c>
      <c r="B18" s="4">
        <f t="shared" si="0"/>
        <v>409570</v>
      </c>
      <c r="C18" s="4">
        <f t="shared" si="1"/>
        <v>912</v>
      </c>
      <c r="D18" s="4">
        <f t="shared" si="2"/>
        <v>-4318</v>
      </c>
      <c r="E18" s="4">
        <f t="shared" si="3"/>
        <v>-1269</v>
      </c>
      <c r="F18" s="23">
        <f t="shared" si="5"/>
        <v>101.73531950227606</v>
      </c>
      <c r="G18" s="23">
        <f t="shared" si="4"/>
        <v>121.13310117450246</v>
      </c>
      <c r="H18" s="7">
        <v>3604457</v>
      </c>
      <c r="I18" s="7">
        <v>34363</v>
      </c>
      <c r="J18" s="7">
        <v>5022</v>
      </c>
      <c r="K18" s="7">
        <v>3212</v>
      </c>
      <c r="L18" s="7">
        <v>681566</v>
      </c>
      <c r="M18" s="7">
        <v>5318</v>
      </c>
      <c r="N18" s="7">
        <v>191</v>
      </c>
      <c r="O18" s="7">
        <v>463</v>
      </c>
      <c r="P18" s="7">
        <v>440175</v>
      </c>
      <c r="Q18" s="7">
        <v>3185</v>
      </c>
      <c r="R18" s="7">
        <v>123</v>
      </c>
      <c r="S18" s="7">
        <v>331</v>
      </c>
      <c r="T18" s="7">
        <v>230709</v>
      </c>
      <c r="U18" s="7">
        <v>1829</v>
      </c>
      <c r="V18" s="7">
        <v>320</v>
      </c>
      <c r="W18" s="7">
        <v>72</v>
      </c>
      <c r="X18" s="7">
        <v>370587</v>
      </c>
      <c r="Y18" s="7">
        <v>3137</v>
      </c>
      <c r="Z18" s="7">
        <v>30</v>
      </c>
      <c r="AA18" s="7">
        <v>359</v>
      </c>
      <c r="AB18" s="7">
        <v>63270</v>
      </c>
      <c r="AC18" s="7">
        <v>251</v>
      </c>
      <c r="AD18" s="7">
        <v>0</v>
      </c>
      <c r="AE18" s="7">
        <v>71</v>
      </c>
      <c r="AF18" s="7">
        <v>4981194</v>
      </c>
      <c r="AG18" s="7">
        <v>47171</v>
      </c>
      <c r="AH18" s="7">
        <v>10004</v>
      </c>
      <c r="AI18" s="7">
        <v>5777</v>
      </c>
    </row>
    <row r="19" spans="1:35" hidden="1" x14ac:dyDescent="0.25">
      <c r="A19" s="5">
        <f t="shared" si="6"/>
        <v>16</v>
      </c>
      <c r="B19" s="4">
        <f t="shared" si="0"/>
        <v>358517</v>
      </c>
      <c r="C19" s="4">
        <f t="shared" si="1"/>
        <v>-75</v>
      </c>
      <c r="D19" s="4">
        <f t="shared" si="2"/>
        <v>-4141</v>
      </c>
      <c r="E19" s="4">
        <f t="shared" si="3"/>
        <v>-1808</v>
      </c>
      <c r="F19" s="23">
        <f t="shared" si="5"/>
        <v>101.78424719505338</v>
      </c>
      <c r="G19" s="23">
        <f t="shared" si="4"/>
        <v>119.2399851264678</v>
      </c>
      <c r="H19" s="7">
        <v>3605246</v>
      </c>
      <c r="I19" s="7">
        <v>34354</v>
      </c>
      <c r="J19" s="7">
        <v>5050</v>
      </c>
      <c r="K19" s="7">
        <v>2995</v>
      </c>
      <c r="L19" s="7">
        <v>681512</v>
      </c>
      <c r="M19" s="7">
        <v>5352</v>
      </c>
      <c r="N19" s="7">
        <v>181</v>
      </c>
      <c r="O19" s="7">
        <v>471</v>
      </c>
      <c r="P19" s="7">
        <v>449292</v>
      </c>
      <c r="Q19" s="7">
        <v>3250</v>
      </c>
      <c r="R19" s="7">
        <v>122</v>
      </c>
      <c r="S19" s="7">
        <v>329</v>
      </c>
      <c r="T19" s="7">
        <v>231369</v>
      </c>
      <c r="U19" s="7">
        <v>1848</v>
      </c>
      <c r="V19" s="7">
        <v>316</v>
      </c>
      <c r="W19" s="7">
        <v>72</v>
      </c>
      <c r="X19" s="7">
        <v>377095</v>
      </c>
      <c r="Y19" s="7">
        <v>3449</v>
      </c>
      <c r="Z19" s="7">
        <v>30</v>
      </c>
      <c r="AA19" s="7">
        <v>360</v>
      </c>
      <c r="AB19" s="7">
        <v>64020</v>
      </c>
      <c r="AC19" s="7">
        <v>254</v>
      </c>
      <c r="AD19" s="7">
        <v>0</v>
      </c>
      <c r="AE19" s="7">
        <v>72</v>
      </c>
      <c r="AF19" s="7">
        <v>5050017</v>
      </c>
      <c r="AG19" s="7">
        <v>48582</v>
      </c>
      <c r="AH19" s="7">
        <v>9840</v>
      </c>
      <c r="AI19" s="7">
        <v>6107</v>
      </c>
    </row>
    <row r="20" spans="1:35" hidden="1" x14ac:dyDescent="0.25">
      <c r="A20" s="5">
        <f t="shared" si="6"/>
        <v>17</v>
      </c>
      <c r="B20" s="4">
        <f t="shared" si="0"/>
        <v>250437</v>
      </c>
      <c r="C20" s="4">
        <f t="shared" si="1"/>
        <v>-1155</v>
      </c>
      <c r="D20" s="4">
        <f t="shared" si="2"/>
        <v>-4542</v>
      </c>
      <c r="E20" s="4">
        <f t="shared" si="3"/>
        <v>-1262</v>
      </c>
      <c r="F20" s="23">
        <f t="shared" si="5"/>
        <v>101.95789207955647</v>
      </c>
      <c r="G20" s="23">
        <f t="shared" si="4"/>
        <v>119.37954958536012</v>
      </c>
      <c r="H20" s="7">
        <v>3609189</v>
      </c>
      <c r="I20" s="7">
        <v>34333</v>
      </c>
      <c r="J20" s="7">
        <v>5075</v>
      </c>
      <c r="K20" s="7">
        <v>3221</v>
      </c>
      <c r="L20" s="7">
        <v>682064</v>
      </c>
      <c r="M20" s="7">
        <v>5382</v>
      </c>
      <c r="N20" s="7">
        <v>184</v>
      </c>
      <c r="O20" s="7">
        <v>471</v>
      </c>
      <c r="P20" s="7">
        <v>465126</v>
      </c>
      <c r="Q20" s="7">
        <v>3303</v>
      </c>
      <c r="R20" s="7">
        <v>117</v>
      </c>
      <c r="S20" s="7">
        <v>333</v>
      </c>
      <c r="T20" s="7">
        <v>231995</v>
      </c>
      <c r="U20" s="7">
        <v>1871</v>
      </c>
      <c r="V20" s="7">
        <v>313</v>
      </c>
      <c r="W20" s="7">
        <v>72</v>
      </c>
      <c r="X20" s="7">
        <v>377158</v>
      </c>
      <c r="Y20" s="7">
        <v>3470</v>
      </c>
      <c r="Z20" s="7">
        <v>30</v>
      </c>
      <c r="AA20" s="7">
        <v>350</v>
      </c>
      <c r="AB20" s="7">
        <v>64572</v>
      </c>
      <c r="AC20" s="7">
        <v>257</v>
      </c>
      <c r="AD20" s="7">
        <v>0</v>
      </c>
      <c r="AE20" s="7">
        <v>72</v>
      </c>
      <c r="AF20" s="7">
        <v>5179667</v>
      </c>
      <c r="AG20" s="7">
        <v>49771</v>
      </c>
      <c r="AH20" s="7">
        <v>10261</v>
      </c>
      <c r="AI20" s="7">
        <v>5781</v>
      </c>
    </row>
    <row r="21" spans="1:35" hidden="1" x14ac:dyDescent="0.25">
      <c r="A21" s="5">
        <f t="shared" si="6"/>
        <v>18</v>
      </c>
      <c r="B21" s="4">
        <f t="shared" si="0"/>
        <v>138302</v>
      </c>
      <c r="C21" s="4">
        <f t="shared" si="1"/>
        <v>-1704</v>
      </c>
      <c r="D21" s="4">
        <f t="shared" si="2"/>
        <v>-4418</v>
      </c>
      <c r="E21" s="4">
        <f t="shared" si="3"/>
        <v>-1100</v>
      </c>
      <c r="F21" s="23">
        <f t="shared" si="5"/>
        <v>101.88030434357879</v>
      </c>
      <c r="G21" s="23">
        <f t="shared" si="4"/>
        <v>120.41521158413464</v>
      </c>
      <c r="H21" s="7">
        <v>3597934</v>
      </c>
      <c r="I21" s="7">
        <v>34252</v>
      </c>
      <c r="J21" s="7">
        <v>5019</v>
      </c>
      <c r="K21" s="7">
        <v>2662</v>
      </c>
      <c r="L21" s="7">
        <v>679893</v>
      </c>
      <c r="M21" s="7">
        <v>5387</v>
      </c>
      <c r="N21" s="7">
        <v>186</v>
      </c>
      <c r="O21" s="7">
        <v>477</v>
      </c>
      <c r="P21" s="7">
        <v>466977</v>
      </c>
      <c r="Q21" s="7">
        <v>3312</v>
      </c>
      <c r="R21" s="7">
        <v>115</v>
      </c>
      <c r="S21" s="7">
        <v>333</v>
      </c>
      <c r="T21" s="7">
        <v>232326</v>
      </c>
      <c r="U21" s="7">
        <v>1890</v>
      </c>
      <c r="V21" s="7">
        <v>312</v>
      </c>
      <c r="W21" s="7">
        <v>72</v>
      </c>
      <c r="X21" s="7">
        <v>377221</v>
      </c>
      <c r="Y21" s="7">
        <v>3504</v>
      </c>
      <c r="Z21" s="7">
        <v>30</v>
      </c>
      <c r="AA21" s="7">
        <v>350</v>
      </c>
      <c r="AB21" s="7">
        <v>64714</v>
      </c>
      <c r="AC21" s="7">
        <v>257</v>
      </c>
      <c r="AD21" s="7">
        <v>0</v>
      </c>
      <c r="AE21" s="7">
        <v>72</v>
      </c>
      <c r="AF21" s="7">
        <v>5280763</v>
      </c>
      <c r="AG21" s="7">
        <v>50306</v>
      </c>
      <c r="AH21" s="7">
        <v>10080</v>
      </c>
      <c r="AI21" s="7">
        <v>5066</v>
      </c>
    </row>
    <row r="22" spans="1:35" hidden="1" x14ac:dyDescent="0.25">
      <c r="A22" s="5">
        <f t="shared" si="6"/>
        <v>19</v>
      </c>
      <c r="B22" s="4">
        <f t="shared" si="0"/>
        <v>-6397</v>
      </c>
      <c r="C22" s="4">
        <f t="shared" si="1"/>
        <v>-2923</v>
      </c>
      <c r="D22" s="4">
        <f t="shared" si="2"/>
        <v>-4978</v>
      </c>
      <c r="E22" s="4">
        <f t="shared" si="3"/>
        <v>-748</v>
      </c>
      <c r="F22" s="23">
        <f t="shared" si="5"/>
        <v>102.00111273576483</v>
      </c>
      <c r="G22" s="23">
        <f t="shared" si="4"/>
        <v>119.96473278528006</v>
      </c>
      <c r="H22" s="7">
        <v>3596311</v>
      </c>
      <c r="I22" s="7">
        <v>34196</v>
      </c>
      <c r="J22" s="7">
        <v>5010</v>
      </c>
      <c r="K22" s="7">
        <v>3396</v>
      </c>
      <c r="L22" s="7">
        <v>676724</v>
      </c>
      <c r="M22" s="7">
        <v>5379</v>
      </c>
      <c r="N22" s="7">
        <v>188</v>
      </c>
      <c r="O22" s="7">
        <v>480</v>
      </c>
      <c r="P22" s="7">
        <v>468782</v>
      </c>
      <c r="Q22" s="7">
        <v>3320</v>
      </c>
      <c r="R22" s="7">
        <v>115</v>
      </c>
      <c r="S22" s="7">
        <v>336</v>
      </c>
      <c r="T22" s="7">
        <v>232568</v>
      </c>
      <c r="U22" s="7">
        <v>1904</v>
      </c>
      <c r="V22" s="7">
        <v>310</v>
      </c>
      <c r="W22" s="7">
        <v>72</v>
      </c>
      <c r="X22" s="7">
        <v>299625</v>
      </c>
      <c r="Y22" s="7">
        <v>3133</v>
      </c>
      <c r="Z22" s="7">
        <v>30</v>
      </c>
      <c r="AA22" s="7">
        <v>350</v>
      </c>
      <c r="AB22" s="7">
        <v>64892</v>
      </c>
      <c r="AC22" s="7">
        <v>257</v>
      </c>
      <c r="AD22" s="7">
        <v>0</v>
      </c>
      <c r="AE22" s="7">
        <v>72</v>
      </c>
      <c r="AF22" s="7">
        <v>5345299</v>
      </c>
      <c r="AG22" s="7">
        <v>51112</v>
      </c>
      <c r="AH22" s="7">
        <v>10631</v>
      </c>
      <c r="AI22" s="7">
        <v>5454</v>
      </c>
    </row>
    <row r="23" spans="1:35" x14ac:dyDescent="0.25">
      <c r="A23" s="5">
        <f t="shared" si="6"/>
        <v>20</v>
      </c>
      <c r="B23" s="4">
        <f t="shared" si="0"/>
        <v>-132721</v>
      </c>
      <c r="C23" s="4">
        <f t="shared" si="1"/>
        <v>-3655</v>
      </c>
      <c r="D23" s="4">
        <f t="shared" si="2"/>
        <v>-4831</v>
      </c>
      <c r="E23" s="4">
        <f t="shared" si="3"/>
        <v>-1768</v>
      </c>
      <c r="F23" s="23">
        <f t="shared" si="5"/>
        <v>101.74423469310376</v>
      </c>
      <c r="G23" s="23">
        <f t="shared" si="4"/>
        <v>120.31349196542024</v>
      </c>
      <c r="H23" s="7">
        <v>3610018</v>
      </c>
      <c r="I23" s="7">
        <v>34413</v>
      </c>
      <c r="J23" s="7">
        <v>4971</v>
      </c>
      <c r="K23" s="7">
        <v>3446</v>
      </c>
      <c r="L23" s="7">
        <v>673081</v>
      </c>
      <c r="M23" s="7">
        <v>5363</v>
      </c>
      <c r="N23" s="7">
        <v>185</v>
      </c>
      <c r="O23" s="7">
        <v>481</v>
      </c>
      <c r="P23" s="7">
        <v>469782</v>
      </c>
      <c r="Q23" s="7">
        <v>3325</v>
      </c>
      <c r="R23" s="7">
        <v>112</v>
      </c>
      <c r="S23" s="7">
        <v>338</v>
      </c>
      <c r="T23" s="7">
        <v>232875</v>
      </c>
      <c r="U23" s="7">
        <v>1920</v>
      </c>
      <c r="V23" s="7">
        <v>308</v>
      </c>
      <c r="W23" s="7">
        <v>72</v>
      </c>
      <c r="X23" s="7">
        <v>301383</v>
      </c>
      <c r="Y23" s="7">
        <v>3167</v>
      </c>
      <c r="Z23" s="7">
        <v>30</v>
      </c>
      <c r="AA23" s="7">
        <v>350</v>
      </c>
      <c r="AB23" s="7">
        <v>41248</v>
      </c>
      <c r="AC23" s="7">
        <v>225</v>
      </c>
      <c r="AD23" s="7">
        <v>0</v>
      </c>
      <c r="AE23" s="7">
        <v>0</v>
      </c>
      <c r="AF23" s="7">
        <v>5461108</v>
      </c>
      <c r="AG23" s="7">
        <v>52068</v>
      </c>
      <c r="AH23" s="7">
        <v>10437</v>
      </c>
      <c r="AI23" s="7">
        <v>6455</v>
      </c>
    </row>
    <row r="24" spans="1:35" x14ac:dyDescent="0.25">
      <c r="A24" s="5">
        <f t="shared" si="6"/>
        <v>21</v>
      </c>
      <c r="B24" s="4">
        <f t="shared" si="0"/>
        <v>-237197</v>
      </c>
      <c r="C24" s="4">
        <f t="shared" si="1"/>
        <v>-4811</v>
      </c>
      <c r="D24" s="4">
        <f t="shared" si="2"/>
        <v>-5025</v>
      </c>
      <c r="E24" s="4">
        <f t="shared" si="3"/>
        <v>-2230</v>
      </c>
      <c r="F24" s="23">
        <f t="shared" si="5"/>
        <v>101.84445332930203</v>
      </c>
      <c r="G24" s="23">
        <f t="shared" si="4"/>
        <v>119.86000831555539</v>
      </c>
      <c r="H24" s="7">
        <v>3580917</v>
      </c>
      <c r="I24" s="7">
        <v>34102</v>
      </c>
      <c r="J24" s="7">
        <v>4935</v>
      </c>
      <c r="K24" s="7">
        <v>3388</v>
      </c>
      <c r="L24" s="7">
        <v>670008</v>
      </c>
      <c r="M24" s="7">
        <v>5383</v>
      </c>
      <c r="N24" s="7">
        <v>181</v>
      </c>
      <c r="O24" s="7">
        <v>487</v>
      </c>
      <c r="P24" s="7">
        <v>469345</v>
      </c>
      <c r="Q24" s="7">
        <v>3324</v>
      </c>
      <c r="R24" s="7">
        <v>111</v>
      </c>
      <c r="S24" s="7">
        <v>225</v>
      </c>
      <c r="T24" s="7">
        <v>233229</v>
      </c>
      <c r="U24" s="7">
        <v>1936</v>
      </c>
      <c r="V24" s="7">
        <v>307</v>
      </c>
      <c r="W24" s="7">
        <v>72</v>
      </c>
      <c r="X24" s="7">
        <v>302829</v>
      </c>
      <c r="Y24" s="7">
        <v>3189</v>
      </c>
      <c r="Z24" s="7">
        <v>30</v>
      </c>
      <c r="AA24" s="7">
        <v>350</v>
      </c>
      <c r="AB24" s="7">
        <v>41248</v>
      </c>
      <c r="AC24" s="7">
        <v>225</v>
      </c>
      <c r="AD24" s="7">
        <v>0</v>
      </c>
      <c r="AE24" s="7">
        <v>0</v>
      </c>
      <c r="AF24" s="7">
        <v>5534773</v>
      </c>
      <c r="AG24" s="7">
        <v>52970</v>
      </c>
      <c r="AH24" s="7">
        <v>10589</v>
      </c>
      <c r="AI24" s="7">
        <v>6752</v>
      </c>
    </row>
    <row r="25" spans="1:35" x14ac:dyDescent="0.25">
      <c r="A25" s="5">
        <f t="shared" si="6"/>
        <v>22</v>
      </c>
      <c r="B25" s="4">
        <f t="shared" si="0"/>
        <v>-332313</v>
      </c>
      <c r="C25" s="4">
        <f t="shared" si="1"/>
        <v>-6530</v>
      </c>
      <c r="D25" s="4">
        <f t="shared" si="2"/>
        <v>-5326</v>
      </c>
      <c r="E25" s="4">
        <f t="shared" si="3"/>
        <v>1624</v>
      </c>
      <c r="F25" s="23">
        <f t="shared" si="5"/>
        <v>101.52246909567802</v>
      </c>
      <c r="G25" s="23">
        <f t="shared" si="4"/>
        <v>117.67003159243335</v>
      </c>
      <c r="H25" s="7">
        <v>3595555</v>
      </c>
      <c r="I25" s="7">
        <v>34350</v>
      </c>
      <c r="J25" s="7">
        <v>4915</v>
      </c>
      <c r="K25" s="7">
        <v>3440</v>
      </c>
      <c r="L25" s="7">
        <v>668942</v>
      </c>
      <c r="M25" s="7">
        <v>5402</v>
      </c>
      <c r="N25" s="7">
        <v>178</v>
      </c>
      <c r="O25" s="7">
        <v>486</v>
      </c>
      <c r="P25" s="7">
        <v>464803</v>
      </c>
      <c r="Q25" s="7">
        <v>3325</v>
      </c>
      <c r="R25" s="7">
        <v>111</v>
      </c>
      <c r="S25" s="7">
        <v>237</v>
      </c>
      <c r="T25" s="7">
        <v>233972</v>
      </c>
      <c r="U25" s="7">
        <v>1950</v>
      </c>
      <c r="V25" s="7">
        <v>307</v>
      </c>
      <c r="W25" s="7">
        <v>72</v>
      </c>
      <c r="X25" s="7">
        <v>303399</v>
      </c>
      <c r="Y25" s="7">
        <v>3202</v>
      </c>
      <c r="Z25" s="7">
        <v>30</v>
      </c>
      <c r="AA25" s="7">
        <v>350</v>
      </c>
      <c r="AB25" s="7">
        <v>41258</v>
      </c>
      <c r="AC25" s="7">
        <v>225</v>
      </c>
      <c r="AD25" s="7">
        <v>0</v>
      </c>
      <c r="AE25" s="7">
        <v>0</v>
      </c>
      <c r="AF25" s="7">
        <v>5640242</v>
      </c>
      <c r="AG25" s="7">
        <v>54984</v>
      </c>
      <c r="AH25" s="7">
        <v>10867</v>
      </c>
      <c r="AI25" s="7">
        <v>2961</v>
      </c>
    </row>
    <row r="26" spans="1:35" x14ac:dyDescent="0.25">
      <c r="A26" s="5">
        <f t="shared" si="6"/>
        <v>23</v>
      </c>
      <c r="B26" s="4">
        <f t="shared" si="0"/>
        <v>-466396</v>
      </c>
      <c r="C26" s="4">
        <f t="shared" si="1"/>
        <v>-7765</v>
      </c>
      <c r="D26" s="4">
        <f t="shared" si="2"/>
        <v>-5716</v>
      </c>
      <c r="E26" s="4">
        <f>K26+O26+S26+W26+AA26+AE26-AI26</f>
        <v>-2338</v>
      </c>
      <c r="F26" s="23">
        <f t="shared" si="5"/>
        <v>101.75421541031899</v>
      </c>
      <c r="G26" s="23">
        <f t="shared" si="4"/>
        <v>117.94822239962397</v>
      </c>
      <c r="H26" s="7">
        <v>3597258</v>
      </c>
      <c r="I26" s="7">
        <v>34288</v>
      </c>
      <c r="J26" s="7">
        <v>4958</v>
      </c>
      <c r="K26" s="7">
        <v>3354</v>
      </c>
      <c r="L26" s="7">
        <v>670410</v>
      </c>
      <c r="M26" s="7">
        <v>5418</v>
      </c>
      <c r="N26" s="7">
        <v>178</v>
      </c>
      <c r="O26" s="7">
        <v>490</v>
      </c>
      <c r="P26" s="7">
        <v>464879</v>
      </c>
      <c r="Q26" s="7">
        <v>3327</v>
      </c>
      <c r="R26" s="7">
        <v>110</v>
      </c>
      <c r="S26" s="7">
        <v>248</v>
      </c>
      <c r="T26" s="7">
        <v>230627</v>
      </c>
      <c r="U26" s="7">
        <v>1928</v>
      </c>
      <c r="V26" s="7">
        <v>146</v>
      </c>
      <c r="W26" s="7">
        <v>71</v>
      </c>
      <c r="X26" s="7">
        <v>303873</v>
      </c>
      <c r="Y26" s="7">
        <v>3211</v>
      </c>
      <c r="Z26" s="7">
        <v>30</v>
      </c>
      <c r="AA26" s="7">
        <v>350</v>
      </c>
      <c r="AB26" s="7">
        <v>41258</v>
      </c>
      <c r="AC26" s="7">
        <v>225</v>
      </c>
      <c r="AD26" s="7">
        <v>0</v>
      </c>
      <c r="AE26" s="7">
        <v>0</v>
      </c>
      <c r="AF26" s="7">
        <v>5774701</v>
      </c>
      <c r="AG26" s="7">
        <v>56162</v>
      </c>
      <c r="AH26" s="7">
        <v>11138</v>
      </c>
      <c r="AI26" s="7">
        <v>6851</v>
      </c>
    </row>
    <row r="27" spans="1:35" x14ac:dyDescent="0.25">
      <c r="A27" s="5">
        <f t="shared" si="6"/>
        <v>24</v>
      </c>
      <c r="B27" s="4">
        <f t="shared" si="0"/>
        <v>-603267</v>
      </c>
      <c r="C27" s="4">
        <f t="shared" si="1"/>
        <v>-8983</v>
      </c>
      <c r="D27" s="4">
        <f t="shared" si="2"/>
        <v>-5725</v>
      </c>
      <c r="E27" s="4">
        <f t="shared" si="3"/>
        <v>-1999</v>
      </c>
      <c r="F27" s="23">
        <f t="shared" si="5"/>
        <v>101.23518623148497</v>
      </c>
      <c r="G27" s="23">
        <f t="shared" si="4"/>
        <v>117.82765620061795</v>
      </c>
      <c r="H27" s="7">
        <v>3563148</v>
      </c>
      <c r="I27" s="7">
        <v>34137</v>
      </c>
      <c r="J27" s="7">
        <v>4943</v>
      </c>
      <c r="K27" s="7">
        <v>3640</v>
      </c>
      <c r="L27" s="7">
        <v>674914</v>
      </c>
      <c r="M27" s="7">
        <v>5449</v>
      </c>
      <c r="N27" s="7">
        <v>178</v>
      </c>
      <c r="O27" s="7">
        <v>494</v>
      </c>
      <c r="P27" s="7">
        <v>465164</v>
      </c>
      <c r="Q27" s="7">
        <v>3330</v>
      </c>
      <c r="R27" s="7">
        <v>109</v>
      </c>
      <c r="S27" s="7">
        <v>260</v>
      </c>
      <c r="T27" s="7">
        <v>231656</v>
      </c>
      <c r="U27" s="7">
        <v>1938</v>
      </c>
      <c r="V27" s="7">
        <v>146</v>
      </c>
      <c r="W27" s="7">
        <v>71</v>
      </c>
      <c r="X27" s="7">
        <v>304537</v>
      </c>
      <c r="Y27" s="7">
        <v>3221</v>
      </c>
      <c r="Z27" s="7">
        <v>30</v>
      </c>
      <c r="AA27" s="7">
        <v>350</v>
      </c>
      <c r="AB27" s="7">
        <v>41258</v>
      </c>
      <c r="AC27" s="7">
        <v>225</v>
      </c>
      <c r="AD27" s="7">
        <v>0</v>
      </c>
      <c r="AE27" s="7">
        <v>0</v>
      </c>
      <c r="AF27" s="7">
        <v>5883944</v>
      </c>
      <c r="AG27" s="7">
        <v>57283</v>
      </c>
      <c r="AH27" s="7">
        <v>11131</v>
      </c>
      <c r="AI27" s="7">
        <v>6814</v>
      </c>
    </row>
    <row r="28" spans="1:35" x14ac:dyDescent="0.25">
      <c r="A28" s="5">
        <f t="shared" si="6"/>
        <v>25</v>
      </c>
      <c r="B28" s="4">
        <f t="shared" si="0"/>
        <v>-653839</v>
      </c>
      <c r="C28" s="4">
        <f t="shared" si="1"/>
        <v>-9853</v>
      </c>
      <c r="D28" s="4">
        <f t="shared" si="2"/>
        <v>-6039</v>
      </c>
      <c r="E28" s="4">
        <f t="shared" si="3"/>
        <v>-2375</v>
      </c>
      <c r="F28" s="23">
        <f t="shared" si="5"/>
        <v>101.80983594837097</v>
      </c>
      <c r="G28" s="23">
        <f t="shared" si="4"/>
        <v>117.34730372673647</v>
      </c>
      <c r="H28" s="7">
        <v>3568468</v>
      </c>
      <c r="I28" s="7">
        <v>33995</v>
      </c>
      <c r="J28" s="7">
        <v>4853</v>
      </c>
      <c r="K28" s="7">
        <v>3260</v>
      </c>
      <c r="L28" s="7">
        <v>673505</v>
      </c>
      <c r="M28" s="7">
        <v>5471</v>
      </c>
      <c r="N28" s="7">
        <v>175</v>
      </c>
      <c r="O28" s="7">
        <v>503</v>
      </c>
      <c r="P28" s="7">
        <v>465254</v>
      </c>
      <c r="Q28" s="7">
        <v>3332</v>
      </c>
      <c r="R28" s="7">
        <v>110</v>
      </c>
      <c r="S28" s="7">
        <v>265</v>
      </c>
      <c r="T28" s="7">
        <v>232743</v>
      </c>
      <c r="U28" s="7">
        <v>1963</v>
      </c>
      <c r="V28" s="7">
        <v>146</v>
      </c>
      <c r="W28" s="7">
        <v>71</v>
      </c>
      <c r="X28" s="7">
        <v>305910</v>
      </c>
      <c r="Y28" s="7">
        <v>3236</v>
      </c>
      <c r="Z28" s="7">
        <v>30</v>
      </c>
      <c r="AA28" s="7">
        <v>350</v>
      </c>
      <c r="AB28" s="7">
        <v>41258</v>
      </c>
      <c r="AC28" s="7">
        <v>225</v>
      </c>
      <c r="AD28" s="7">
        <v>0</v>
      </c>
      <c r="AE28" s="7">
        <v>0</v>
      </c>
      <c r="AF28" s="7">
        <v>5940977</v>
      </c>
      <c r="AG28" s="7">
        <v>58075</v>
      </c>
      <c r="AH28" s="7">
        <v>11353</v>
      </c>
      <c r="AI28" s="7">
        <v>6824</v>
      </c>
    </row>
    <row r="29" spans="1:35" x14ac:dyDescent="0.25">
      <c r="A29" s="5">
        <f t="shared" si="6"/>
        <v>26</v>
      </c>
      <c r="B29" s="4">
        <f t="shared" si="0"/>
        <v>-716417</v>
      </c>
      <c r="C29" s="4">
        <f t="shared" si="1"/>
        <v>-11302</v>
      </c>
      <c r="D29" s="4">
        <f t="shared" si="2"/>
        <v>-5213</v>
      </c>
      <c r="E29" s="4">
        <f t="shared" si="3"/>
        <v>-1988</v>
      </c>
      <c r="F29" s="23">
        <f t="shared" si="5"/>
        <v>102.09555023890395</v>
      </c>
      <c r="G29" s="23">
        <f t="shared" si="4"/>
        <v>115.63135644426042</v>
      </c>
      <c r="H29" s="7">
        <v>3507218</v>
      </c>
      <c r="I29" s="7">
        <v>33318</v>
      </c>
      <c r="J29" s="7">
        <v>5043</v>
      </c>
      <c r="K29" s="7">
        <v>3631</v>
      </c>
      <c r="L29" s="7">
        <v>665219</v>
      </c>
      <c r="M29" s="7">
        <v>5469</v>
      </c>
      <c r="N29" s="7">
        <v>164</v>
      </c>
      <c r="O29" s="7">
        <v>501</v>
      </c>
      <c r="P29" s="7">
        <v>457026</v>
      </c>
      <c r="Q29" s="7">
        <v>3254</v>
      </c>
      <c r="R29" s="7">
        <v>87</v>
      </c>
      <c r="S29" s="7">
        <v>268</v>
      </c>
      <c r="T29" s="7">
        <v>233004</v>
      </c>
      <c r="U29" s="7">
        <v>1980</v>
      </c>
      <c r="V29" s="7">
        <v>143</v>
      </c>
      <c r="W29" s="7">
        <v>71</v>
      </c>
      <c r="X29" s="7">
        <v>306539</v>
      </c>
      <c r="Y29" s="7">
        <v>3247</v>
      </c>
      <c r="Z29" s="7">
        <v>30</v>
      </c>
      <c r="AA29" s="7">
        <v>350</v>
      </c>
      <c r="AB29" s="7">
        <v>41258</v>
      </c>
      <c r="AC29" s="7">
        <v>225</v>
      </c>
      <c r="AD29" s="7">
        <v>0</v>
      </c>
      <c r="AE29" s="7">
        <v>0</v>
      </c>
      <c r="AF29" s="7">
        <v>5926681</v>
      </c>
      <c r="AG29" s="7">
        <v>58795</v>
      </c>
      <c r="AH29" s="7">
        <v>10680</v>
      </c>
      <c r="AI29" s="7">
        <v>6809</v>
      </c>
    </row>
    <row r="30" spans="1:35" x14ac:dyDescent="0.25">
      <c r="A30" s="5">
        <f t="shared" si="6"/>
        <v>27</v>
      </c>
      <c r="B30" s="4">
        <f t="shared" si="0"/>
        <v>-711482</v>
      </c>
      <c r="C30" s="4">
        <f t="shared" si="1"/>
        <v>-12161</v>
      </c>
      <c r="D30" s="4">
        <f t="shared" si="2"/>
        <v>-4332</v>
      </c>
      <c r="E30" s="4">
        <f t="shared" si="3"/>
        <v>-2106</v>
      </c>
      <c r="F30" s="23">
        <f t="shared" si="5"/>
        <v>101.07988056459729</v>
      </c>
      <c r="G30" s="23">
        <f t="shared" si="4"/>
        <v>112.95639071131772</v>
      </c>
      <c r="H30" s="7">
        <v>3445335</v>
      </c>
      <c r="I30" s="7">
        <v>33059</v>
      </c>
      <c r="J30" s="7">
        <v>4896</v>
      </c>
      <c r="K30" s="7">
        <v>3616</v>
      </c>
      <c r="L30" s="7">
        <v>647421</v>
      </c>
      <c r="M30" s="7">
        <v>5401</v>
      </c>
      <c r="N30" s="7">
        <v>152</v>
      </c>
      <c r="O30" s="7">
        <v>506</v>
      </c>
      <c r="P30" s="7">
        <v>455144</v>
      </c>
      <c r="Q30" s="7">
        <v>3252</v>
      </c>
      <c r="R30" s="7">
        <v>78</v>
      </c>
      <c r="S30" s="7">
        <v>271</v>
      </c>
      <c r="T30" s="7">
        <v>232832</v>
      </c>
      <c r="U30" s="7">
        <v>1957</v>
      </c>
      <c r="V30" s="7">
        <v>141</v>
      </c>
      <c r="W30" s="7">
        <v>71</v>
      </c>
      <c r="X30" s="7">
        <v>307153</v>
      </c>
      <c r="Y30" s="7">
        <v>3259</v>
      </c>
      <c r="Z30" s="7">
        <v>30</v>
      </c>
      <c r="AA30" s="7">
        <v>350</v>
      </c>
      <c r="AB30" s="7">
        <v>41118</v>
      </c>
      <c r="AC30" s="7">
        <v>223</v>
      </c>
      <c r="AD30" s="7">
        <v>0</v>
      </c>
      <c r="AE30" s="7">
        <v>0</v>
      </c>
      <c r="AF30" s="7">
        <v>5840485</v>
      </c>
      <c r="AG30" s="7">
        <v>59312</v>
      </c>
      <c r="AH30" s="7">
        <v>9629</v>
      </c>
      <c r="AI30" s="7">
        <v>6920</v>
      </c>
    </row>
    <row r="31" spans="1:35" x14ac:dyDescent="0.25">
      <c r="A31" s="5">
        <f t="shared" si="6"/>
        <v>28</v>
      </c>
      <c r="B31" s="4">
        <f t="shared" si="0"/>
        <v>-842912</v>
      </c>
      <c r="C31" s="4">
        <f t="shared" si="1"/>
        <v>-14244</v>
      </c>
      <c r="D31" s="4">
        <f t="shared" si="2"/>
        <v>-3970</v>
      </c>
      <c r="E31" s="4">
        <f t="shared" si="3"/>
        <v>-2395</v>
      </c>
      <c r="F31" s="23">
        <f t="shared" si="5"/>
        <v>101.28052891676724</v>
      </c>
      <c r="G31" s="23">
        <f t="shared" si="4"/>
        <v>111.36935026490177</v>
      </c>
      <c r="H31" s="7">
        <v>3387953</v>
      </c>
      <c r="I31" s="7">
        <v>32444</v>
      </c>
      <c r="J31" s="7">
        <v>4850</v>
      </c>
      <c r="K31" s="7">
        <v>3617</v>
      </c>
      <c r="L31" s="7">
        <v>633438</v>
      </c>
      <c r="M31" s="7">
        <v>5377</v>
      </c>
      <c r="N31" s="7">
        <v>141</v>
      </c>
      <c r="O31" s="7">
        <v>466</v>
      </c>
      <c r="P31" s="7">
        <v>453774</v>
      </c>
      <c r="Q31" s="7">
        <v>3250</v>
      </c>
      <c r="R31" s="7">
        <v>77</v>
      </c>
      <c r="S31" s="7">
        <v>152</v>
      </c>
      <c r="T31" s="7">
        <v>232387</v>
      </c>
      <c r="U31" s="7">
        <v>1942</v>
      </c>
      <c r="V31" s="7">
        <v>136</v>
      </c>
      <c r="W31" s="7">
        <v>71</v>
      </c>
      <c r="X31" s="7">
        <v>306531</v>
      </c>
      <c r="Y31" s="7">
        <v>3272</v>
      </c>
      <c r="Z31" s="7">
        <v>30</v>
      </c>
      <c r="AA31" s="7">
        <v>350</v>
      </c>
      <c r="AB31" s="7">
        <v>40848</v>
      </c>
      <c r="AC31" s="7">
        <v>219</v>
      </c>
      <c r="AD31" s="7">
        <v>0</v>
      </c>
      <c r="AE31" s="7">
        <v>0</v>
      </c>
      <c r="AF31" s="7">
        <v>5897843</v>
      </c>
      <c r="AG31" s="7">
        <v>60748</v>
      </c>
      <c r="AH31" s="7">
        <v>9204</v>
      </c>
      <c r="AI31" s="7">
        <v>7051</v>
      </c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</row>
    <row r="49" spans="1:7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</row>
    <row r="50" spans="1:7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</row>
    <row r="51" spans="1:7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</row>
    <row r="52" spans="1:7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7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7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7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7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7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7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7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7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7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7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7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7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D29" sqref="D29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28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118</v>
      </c>
      <c r="D4" s="5">
        <v>460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61</v>
      </c>
      <c r="D5" s="5">
        <v>310</v>
      </c>
      <c r="E5">
        <v>287</v>
      </c>
      <c r="F5">
        <v>12</v>
      </c>
      <c r="G5">
        <v>0</v>
      </c>
      <c r="H5">
        <f>IF(B1&lt;7,B1*12,6*12)</f>
        <v>72</v>
      </c>
    </row>
    <row r="6" spans="1:11" x14ac:dyDescent="0.25">
      <c r="A6" t="s">
        <v>351</v>
      </c>
      <c r="B6" s="10">
        <f>SUM(E6:H6)-D6</f>
        <v>471</v>
      </c>
      <c r="D6" s="5">
        <v>269</v>
      </c>
      <c r="E6">
        <v>189</v>
      </c>
      <c r="F6">
        <v>11</v>
      </c>
      <c r="G6">
        <v>0</v>
      </c>
      <c r="H6">
        <f>IF(B1&lt;13,B1*(6+6*(B1+1)/2),540)</f>
        <v>540</v>
      </c>
    </row>
    <row r="7" spans="1:11" x14ac:dyDescent="0.25">
      <c r="A7" t="s">
        <v>89</v>
      </c>
      <c r="B7" s="10">
        <f>SUM(E7:H7)-D7</f>
        <v>586</v>
      </c>
      <c r="D7" s="5">
        <v>1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9" t="s">
        <v>345</v>
      </c>
      <c r="B8" s="29">
        <f>SUM(B4:B7)</f>
        <v>1236</v>
      </c>
      <c r="C8" s="30"/>
      <c r="D8" s="30">
        <f>SUM(D4:D7)</f>
        <v>1040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1256</v>
      </c>
      <c r="D10" s="5">
        <v>1969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662</v>
      </c>
      <c r="D12" s="5">
        <v>514</v>
      </c>
      <c r="E12">
        <v>274</v>
      </c>
      <c r="F12">
        <v>22</v>
      </c>
      <c r="G12">
        <v>0</v>
      </c>
      <c r="H12">
        <f>MIN(B1,63)*22+IF(B1&gt;12,264, (B1-12)*22)</f>
        <v>880</v>
      </c>
    </row>
    <row r="13" spans="1:11" x14ac:dyDescent="0.25">
      <c r="A13" t="s">
        <v>93</v>
      </c>
      <c r="B13" s="10">
        <f t="shared" si="0"/>
        <v>881</v>
      </c>
      <c r="D13" s="5">
        <v>231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451</v>
      </c>
      <c r="D14" s="5">
        <v>774</v>
      </c>
      <c r="E14">
        <v>813</v>
      </c>
      <c r="F14">
        <v>75</v>
      </c>
      <c r="G14">
        <v>0</v>
      </c>
      <c r="H14">
        <f>15*B1 - 3-IF(AND(B1&gt;12,B1&lt;31),5*(B1-12),0)</f>
        <v>337</v>
      </c>
    </row>
    <row r="15" spans="1:11" x14ac:dyDescent="0.25">
      <c r="A15" t="s">
        <v>95</v>
      </c>
      <c r="B15" s="10">
        <f t="shared" si="0"/>
        <v>213</v>
      </c>
      <c r="D15" s="5">
        <v>95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38</v>
      </c>
      <c r="D16" s="5">
        <v>3</v>
      </c>
      <c r="E16">
        <v>0</v>
      </c>
      <c r="F16">
        <v>0</v>
      </c>
      <c r="G16">
        <v>13</v>
      </c>
      <c r="H16">
        <f>B1</f>
        <v>28</v>
      </c>
    </row>
    <row r="17" spans="1:8" x14ac:dyDescent="0.25">
      <c r="A17" t="s">
        <v>354</v>
      </c>
      <c r="B17" s="10">
        <f t="shared" si="0"/>
        <v>52</v>
      </c>
      <c r="D17" s="5">
        <v>19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9" t="s">
        <v>345</v>
      </c>
      <c r="B18" s="29">
        <f>SUM(B10:B17)</f>
        <v>3569</v>
      </c>
      <c r="C18" s="30"/>
      <c r="D18" s="30">
        <f>SUM(D10:D17)</f>
        <v>3759</v>
      </c>
      <c r="E18" s="26"/>
      <c r="F18" s="26"/>
      <c r="G18" s="26"/>
      <c r="H18" s="26"/>
    </row>
    <row r="20" spans="1:8" x14ac:dyDescent="0.25">
      <c r="A20" t="s">
        <v>355</v>
      </c>
      <c r="B20" s="10">
        <f t="shared" ref="B20:B26" si="1">SUM(E20:H20)-D20</f>
        <v>6</v>
      </c>
      <c r="D20" s="27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7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175</v>
      </c>
      <c r="D22" s="27">
        <v>36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7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101</v>
      </c>
      <c r="D24" s="27">
        <v>515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7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50</v>
      </c>
      <c r="D26" s="27">
        <v>28</v>
      </c>
      <c r="E26">
        <v>0</v>
      </c>
      <c r="F26">
        <v>0</v>
      </c>
      <c r="G26">
        <v>0</v>
      </c>
      <c r="H26">
        <f>IF(B1&gt;7, (B1-7)*6, 0)-IF(B1&gt;12, (B1-12)*3,0)</f>
        <v>78</v>
      </c>
    </row>
    <row r="27" spans="1:8" x14ac:dyDescent="0.25">
      <c r="A27" s="29" t="s">
        <v>345</v>
      </c>
      <c r="B27" s="29">
        <f>SUM(B19:B26)</f>
        <v>461</v>
      </c>
      <c r="C27" s="30"/>
      <c r="D27" s="30">
        <f>SUM(D19:D26)</f>
        <v>677</v>
      </c>
      <c r="E27" s="26"/>
      <c r="F27" s="26"/>
      <c r="G27" s="26"/>
      <c r="H27" s="26"/>
    </row>
    <row r="29" spans="1:8" x14ac:dyDescent="0.25">
      <c r="A29" t="s">
        <v>362</v>
      </c>
      <c r="B29" s="10">
        <f t="shared" ref="B29:B34" si="2">SUM(E29:H29)-D29</f>
        <v>661</v>
      </c>
      <c r="D29" s="27">
        <v>1511</v>
      </c>
      <c r="E29">
        <v>1042</v>
      </c>
      <c r="F29">
        <v>266</v>
      </c>
      <c r="G29">
        <v>0</v>
      </c>
      <c r="H29">
        <f>IF(B1&lt;13,B1*72,12*72)</f>
        <v>864</v>
      </c>
    </row>
    <row r="30" spans="1:8" x14ac:dyDescent="0.25">
      <c r="A30" t="s">
        <v>7</v>
      </c>
      <c r="B30" s="10">
        <f t="shared" si="2"/>
        <v>1326</v>
      </c>
      <c r="D30" s="27">
        <v>521</v>
      </c>
      <c r="E30">
        <v>102</v>
      </c>
      <c r="F30">
        <v>253</v>
      </c>
      <c r="G30">
        <v>0</v>
      </c>
      <c r="H30">
        <f>IF(B1&lt;20,B1*(13+3*(B1+1)/2),817 + (B1-19)*75)</f>
        <v>1492</v>
      </c>
    </row>
    <row r="31" spans="1:8" x14ac:dyDescent="0.25">
      <c r="A31" t="s">
        <v>69</v>
      </c>
      <c r="B31" s="10">
        <f>SUM(E31:H31)-D31</f>
        <v>0</v>
      </c>
      <c r="D31" s="27">
        <v>0</v>
      </c>
      <c r="E31">
        <v>0</v>
      </c>
      <c r="F31">
        <v>0</v>
      </c>
      <c r="G31">
        <v>0</v>
      </c>
      <c r="H31">
        <f>IF(B1&gt;32,(22*(B1-32))-1,0)</f>
        <v>0</v>
      </c>
    </row>
    <row r="32" spans="1:8" x14ac:dyDescent="0.25">
      <c r="A32" t="s">
        <v>68</v>
      </c>
      <c r="B32" s="10">
        <f>SUM(E32:H32)-D32</f>
        <v>185</v>
      </c>
      <c r="D32" s="27">
        <v>10</v>
      </c>
      <c r="E32">
        <v>0</v>
      </c>
      <c r="F32">
        <v>0</v>
      </c>
      <c r="G32">
        <v>0</v>
      </c>
      <c r="H32">
        <f>IF(AND(B1&gt;15,B1&lt;30),(B1-15)*15,0)</f>
        <v>195</v>
      </c>
    </row>
    <row r="33" spans="1:8" x14ac:dyDescent="0.25">
      <c r="A33" t="s">
        <v>71</v>
      </c>
      <c r="B33" s="10">
        <f>SUM(E33:H33)-D33</f>
        <v>332</v>
      </c>
      <c r="D33" s="27">
        <v>32</v>
      </c>
      <c r="E33">
        <v>0</v>
      </c>
      <c r="F33">
        <v>0</v>
      </c>
      <c r="G33">
        <v>0</v>
      </c>
      <c r="H33">
        <f>IF(B1&gt;15,(B1-15)*28,0)</f>
        <v>364</v>
      </c>
    </row>
    <row r="34" spans="1:8" x14ac:dyDescent="0.25">
      <c r="A34" t="s">
        <v>8</v>
      </c>
      <c r="B34" s="10">
        <f t="shared" si="2"/>
        <v>1523</v>
      </c>
      <c r="D34" s="27">
        <v>641</v>
      </c>
      <c r="E34">
        <v>133</v>
      </c>
      <c r="F34">
        <v>186</v>
      </c>
      <c r="G34">
        <v>0</v>
      </c>
      <c r="H34">
        <f>(B1*66)-3</f>
        <v>1845</v>
      </c>
    </row>
    <row r="35" spans="1:8" x14ac:dyDescent="0.25">
      <c r="A35" s="29" t="s">
        <v>345</v>
      </c>
      <c r="B35" s="29">
        <f>SUM(B29:B34)</f>
        <v>4027</v>
      </c>
      <c r="C35" s="30"/>
      <c r="D35" s="30">
        <f>SUM(D29:D34)</f>
        <v>2715</v>
      </c>
      <c r="E35" s="26"/>
      <c r="F35" s="26"/>
      <c r="G35" s="26"/>
      <c r="H35" s="26"/>
    </row>
  </sheetData>
  <sortState ref="A1:D64">
    <sortCondition ref="A1:A64"/>
  </sortState>
  <dataValidations count="1">
    <dataValidation type="list" allowBlank="1" showInputMessage="1" showErrorMessage="1" sqref="C6:C74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Hurricane IIB</v>
      </c>
      <c r="C2">
        <f>VLOOKUP($B$2,DogFighters!$A$4:'DogFighters'!$F$251,2,FALSE)</f>
        <v>340</v>
      </c>
      <c r="D2">
        <f>VLOOKUP($B$2,DogFighters!$A$4:'DogFighters'!$F$251,3,FALSE)</f>
        <v>2600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32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3.3207948529411766</v>
      </c>
      <c r="O6" s="11">
        <f>(F6/100)*IF(G6&gt;$E$2,1,0.5)* 100/$F$2</f>
        <v>1.0344827586206897</v>
      </c>
      <c r="P6" s="11">
        <f t="shared" ref="P6:P38" si="1">N6*O6</f>
        <v>3.4353050202839759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4.0714479061085971</v>
      </c>
      <c r="O7" s="11">
        <f t="shared" ref="O7:O100" si="2">(F7/100)*IF(G7&gt;$E$2,1,0.5)* 100/$F$2</f>
        <v>0.91379310344827591</v>
      </c>
      <c r="P7" s="11">
        <f t="shared" si="1"/>
        <v>3.7204610176509596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3.7152952941176474</v>
      </c>
      <c r="O8" s="11">
        <f t="shared" si="2"/>
        <v>1.0344827586206897</v>
      </c>
      <c r="P8" s="11">
        <f t="shared" si="1"/>
        <v>3.8434089249492907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3.645383823529412</v>
      </c>
      <c r="O9" s="11">
        <f t="shared" si="2"/>
        <v>1.0344827586206897</v>
      </c>
      <c r="P9" s="11">
        <f t="shared" si="1"/>
        <v>3.7710867139959436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2.3428705882352938</v>
      </c>
      <c r="O10" s="11">
        <f t="shared" si="2"/>
        <v>2.0689655172413794</v>
      </c>
      <c r="P10" s="11">
        <f t="shared" si="1"/>
        <v>4.8473184584178499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1.9094867647058822</v>
      </c>
      <c r="O11" s="11">
        <f t="shared" si="2"/>
        <v>1.0344827586206897</v>
      </c>
      <c r="P11" s="11">
        <f t="shared" si="1"/>
        <v>1.9753311359026369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1.7036312551611987</v>
      </c>
      <c r="O12" s="11">
        <f t="shared" si="2"/>
        <v>1.0344827586206897</v>
      </c>
      <c r="P12" s="11">
        <f t="shared" si="1"/>
        <v>1.762377160511585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2.8170500326797381</v>
      </c>
      <c r="O13" s="11">
        <f t="shared" si="2"/>
        <v>2.0689655172413794</v>
      </c>
      <c r="P13" s="11">
        <f t="shared" si="1"/>
        <v>5.828379377958079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2.3890751238687784</v>
      </c>
      <c r="O14" s="11">
        <f t="shared" si="2"/>
        <v>1.0344827586206897</v>
      </c>
      <c r="P14" s="11">
        <f t="shared" si="1"/>
        <v>2.4714570246918397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4.8653790849673202</v>
      </c>
      <c r="O15" s="11">
        <f t="shared" si="2"/>
        <v>2.5517241379310347</v>
      </c>
      <c r="P15" s="11">
        <f t="shared" si="1"/>
        <v>12.415105251295921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2.469254117647059</v>
      </c>
      <c r="O16" s="11">
        <f t="shared" si="2"/>
        <v>1.0344827586206897</v>
      </c>
      <c r="P16" s="11">
        <f t="shared" si="1"/>
        <v>2.5544008113590269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4.3539057121983396</v>
      </c>
      <c r="O17" s="11">
        <f>(F17/100)*IF(G17&gt;$E$2,1,0.5)* 100/$F$2</f>
        <v>2.5517241379310347</v>
      </c>
      <c r="P17" s="11">
        <f t="shared" si="1"/>
        <v>11.109966300092315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2.209673577319005</v>
      </c>
      <c r="O18" s="11">
        <f>(F18/100)*IF(G18&gt;$E$2,1,0.5)* 100/$F$2</f>
        <v>1.0344827586206897</v>
      </c>
      <c r="P18" s="11">
        <f t="shared" si="1"/>
        <v>2.2858692179162121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4.82414705882353</v>
      </c>
      <c r="O19" s="11">
        <f>(F19/100)*IF(G19&gt;$E$2,1,0.5)* 100/$F$2</f>
        <v>2.5517241379310347</v>
      </c>
      <c r="P19" s="11">
        <f t="shared" si="1"/>
        <v>12.309892494929009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5.7738352941176485</v>
      </c>
      <c r="O20" s="11">
        <f>(F20/100)*IF(G20&gt;$E$2,1,0.5)* 100/$F$2</f>
        <v>2.0689655172413794</v>
      </c>
      <c r="P20" s="11">
        <f t="shared" si="1"/>
        <v>11.945866125760652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3.1036686840120669</v>
      </c>
      <c r="O21" s="11">
        <f t="shared" si="2"/>
        <v>2.5517241379310347</v>
      </c>
      <c r="P21" s="11">
        <f t="shared" si="1"/>
        <v>7.9197062971342405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1.8573305882352942</v>
      </c>
      <c r="O22" s="11">
        <f t="shared" si="2"/>
        <v>2.0689655172413794</v>
      </c>
      <c r="P22" s="11">
        <f t="shared" si="1"/>
        <v>3.8427529411764709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1.5751592104072401</v>
      </c>
      <c r="O23" s="11">
        <f t="shared" si="2"/>
        <v>1.0344827586206897</v>
      </c>
      <c r="P23" s="11">
        <f t="shared" si="1"/>
        <v>1.6294750452488691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3.5927781878456511</v>
      </c>
      <c r="O24" s="11">
        <f>(F24/100)*IF(G24&gt;$E$2,1,0.5)* 100/$F$2</f>
        <v>2.5517241379310347</v>
      </c>
      <c r="P24" s="11">
        <f t="shared" si="1"/>
        <v>9.1677788241578693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2.1500287254901962</v>
      </c>
      <c r="O25" s="11">
        <f>(F25/100)*IF(G25&gt;$E$2,1,0.5)* 100/$F$2</f>
        <v>2.0689655172413794</v>
      </c>
      <c r="P25" s="11">
        <f t="shared" si="1"/>
        <v>4.4483352941176477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4.8997391067538132</v>
      </c>
      <c r="O26" s="11">
        <f t="shared" si="2"/>
        <v>2.5517241379310347</v>
      </c>
      <c r="P26" s="11">
        <f t="shared" si="1"/>
        <v>12.502782548268351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2.9321542483660141</v>
      </c>
      <c r="O27" s="11">
        <f>(F27/100)*IF(G27&gt;$E$2,1,0.5)* 100/$F$2</f>
        <v>2.0689655172413794</v>
      </c>
      <c r="P27" s="11">
        <f t="shared" si="1"/>
        <v>6.0665260311020983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10.259277777777777</v>
      </c>
      <c r="O28" s="11">
        <f t="shared" si="2"/>
        <v>2.5517241379310347</v>
      </c>
      <c r="P28" s="11">
        <f t="shared" si="1"/>
        <v>26.178846743295018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4.9806058823529407</v>
      </c>
      <c r="O29" s="11">
        <f t="shared" si="2"/>
        <v>2.5862068965517242</v>
      </c>
      <c r="P29" s="11">
        <f t="shared" si="1"/>
        <v>12.88087728194726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5.6216992549019595</v>
      </c>
      <c r="O30" s="11">
        <f>(F30/100)*IF(G30&gt;$E$2,1,0.5)* 100/$F$2</f>
        <v>2.0344827586206895</v>
      </c>
      <c r="P30" s="11">
        <f t="shared" si="1"/>
        <v>11.437250208248813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6.2644583877995634</v>
      </c>
      <c r="O31" s="11">
        <f t="shared" si="2"/>
        <v>2.0344827586206895</v>
      </c>
      <c r="P31" s="11">
        <f t="shared" si="1"/>
        <v>12.744932582074973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6.4409220043572972</v>
      </c>
      <c r="O32" s="11">
        <f>(F32/100)*IF(G32&gt;$E$2,1,0.5)* 100/$F$2</f>
        <v>2.0344827586206895</v>
      </c>
      <c r="P32" s="11">
        <f t="shared" si="1"/>
        <v>13.103944767485535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3.1386882352941172</v>
      </c>
      <c r="O33" s="11">
        <f>(F33/100)*IF(G33&gt;$E$2,1,0.5)* 100/$F$2</f>
        <v>2.0689655172413794</v>
      </c>
      <c r="P33" s="11">
        <f t="shared" si="1"/>
        <v>6.4938377281947259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2.7384359190390897</v>
      </c>
      <c r="O34" s="11">
        <f>(F34/100)*IF(G34&gt;$E$2,1,0.5)* 100/$F$2</f>
        <v>2.5517241379310347</v>
      </c>
      <c r="P34" s="11">
        <f t="shared" si="1"/>
        <v>6.987733034789402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3.2775281862745103</v>
      </c>
      <c r="O35" s="11">
        <f t="shared" si="2"/>
        <v>2.0689655172413794</v>
      </c>
      <c r="P35" s="11">
        <f t="shared" si="1"/>
        <v>6.7810927991886425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11.407500000000004</v>
      </c>
      <c r="O36" s="11">
        <f t="shared" si="2"/>
        <v>0.93103448275862066</v>
      </c>
      <c r="P36" s="11">
        <f t="shared" si="1"/>
        <v>10.620775862068969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2.170667044526144</v>
      </c>
      <c r="O37" s="11">
        <f t="shared" si="2"/>
        <v>2.5517241379310347</v>
      </c>
      <c r="P37" s="11">
        <f t="shared" si="1"/>
        <v>5.538943492928782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0.55082332169117654</v>
      </c>
      <c r="O38" s="11">
        <f t="shared" si="2"/>
        <v>1.0344827586206897</v>
      </c>
      <c r="P38" s="11">
        <f t="shared" si="1"/>
        <v>0.56981722933569989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4.9389929411764699</v>
      </c>
      <c r="O39" s="11">
        <f t="shared" si="2"/>
        <v>2.0689655172413794</v>
      </c>
      <c r="P39" s="11">
        <f t="shared" ref="P39:P49" si="3">N39*O39</f>
        <v>10.218606085192697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1.3806766389705885</v>
      </c>
      <c r="O40" s="11">
        <f t="shared" si="2"/>
        <v>1.0344827586206897</v>
      </c>
      <c r="P40" s="11">
        <f t="shared" si="3"/>
        <v>1.4282861782454364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3.4571606334841631E-2</v>
      </c>
      <c r="O41" s="11">
        <f t="shared" si="2"/>
        <v>1.0344827586206897</v>
      </c>
      <c r="P41" s="11">
        <f t="shared" si="3"/>
        <v>3.5763730691215481E-2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0.37041006787330311</v>
      </c>
      <c r="O42" s="11">
        <f t="shared" si="2"/>
        <v>1.0344827586206897</v>
      </c>
      <c r="P42" s="11">
        <f t="shared" si="3"/>
        <v>0.38318282883445154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0.56137703619909507</v>
      </c>
      <c r="O43" s="11">
        <f t="shared" si="2"/>
        <v>1.0344827586206897</v>
      </c>
      <c r="P43" s="11">
        <f t="shared" si="3"/>
        <v>0.58073486503354665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1.5579105882352942</v>
      </c>
      <c r="O44" s="11">
        <f t="shared" si="2"/>
        <v>2.0689655172413794</v>
      </c>
      <c r="P44" s="11">
        <f t="shared" si="3"/>
        <v>3.2232632860040571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0.19325527941176471</v>
      </c>
      <c r="O45" s="11">
        <f t="shared" si="2"/>
        <v>1.0344827586206897</v>
      </c>
      <c r="P45" s="11">
        <f t="shared" si="3"/>
        <v>0.19991925456389453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0.4716476470588235</v>
      </c>
      <c r="O46" s="11">
        <f t="shared" si="2"/>
        <v>2.0689655172413794</v>
      </c>
      <c r="P46" s="11">
        <f t="shared" si="3"/>
        <v>0.97582271805273835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0.98762820512820471</v>
      </c>
      <c r="O47" s="11">
        <f>(F47/100)*IF(G47&gt;$E$2,1,0.5)* 100/$F$2</f>
        <v>2.0344827586206895</v>
      </c>
      <c r="P47" s="11">
        <f>N47*O47</f>
        <v>2.0093125552608302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0.93742054382436735</v>
      </c>
      <c r="O48" s="11">
        <f>(F48/100)*IF(G48&gt;$E$2,1,0.5)* 100/$F$2</f>
        <v>2.0344827586206895</v>
      </c>
      <c r="P48" s="11">
        <f>N48*O48</f>
        <v>1.9071659339875058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4.9113631221719467E-2</v>
      </c>
      <c r="O49" s="11">
        <f t="shared" si="2"/>
        <v>1.0344827586206897</v>
      </c>
      <c r="P49" s="11">
        <f t="shared" si="3"/>
        <v>5.0807204712123591E-2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6.5380329411764704</v>
      </c>
      <c r="O51" s="11">
        <f t="shared" si="2"/>
        <v>2.2758620689655173</v>
      </c>
      <c r="P51" s="11">
        <f t="shared" ref="P51:P78" si="5">N51*O51</f>
        <v>14.879661176470588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2.7753600000000009</v>
      </c>
      <c r="O52" s="11">
        <f t="shared" si="2"/>
        <v>0.91379310344827591</v>
      </c>
      <c r="P52" s="11">
        <f t="shared" si="5"/>
        <v>2.5361048275862079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6.3877333333333324</v>
      </c>
      <c r="O53" s="11">
        <f t="shared" si="2"/>
        <v>2.2758620689655173</v>
      </c>
      <c r="P53" s="11">
        <f t="shared" si="5"/>
        <v>14.537599999999998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2.7753600000000009</v>
      </c>
      <c r="O54" s="11">
        <f t="shared" si="2"/>
        <v>0.91379310344827591</v>
      </c>
      <c r="P54" s="11">
        <f t="shared" si="5"/>
        <v>2.5361048275862079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4.9154931917211329</v>
      </c>
      <c r="O55" s="11">
        <f t="shared" si="2"/>
        <v>2.103448275862069</v>
      </c>
      <c r="P55" s="11">
        <f t="shared" si="5"/>
        <v>10.339485679137555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3.1374933333333339</v>
      </c>
      <c r="O56" s="11">
        <f t="shared" si="2"/>
        <v>0.91379310344827591</v>
      </c>
      <c r="P56" s="11">
        <f t="shared" si="5"/>
        <v>2.8670197701149434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5.7026492374727669</v>
      </c>
      <c r="O57" s="11">
        <f t="shared" si="2"/>
        <v>2.4482758620689653</v>
      </c>
      <c r="P57" s="11">
        <f t="shared" si="5"/>
        <v>13.961658477950566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3.3181866666666675</v>
      </c>
      <c r="O58" s="11">
        <f t="shared" si="2"/>
        <v>0.91379310344827591</v>
      </c>
      <c r="P58" s="11">
        <f t="shared" si="5"/>
        <v>3.0321360919540239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5.7449956427015243</v>
      </c>
      <c r="O59" s="11">
        <f>(F59/100)*IF(G59&gt;$E$2,1,0.5)* 100/$F$2</f>
        <v>2.4482758620689653</v>
      </c>
      <c r="P59" s="11">
        <f t="shared" si="5"/>
        <v>14.065334159717525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3.3428266666666673</v>
      </c>
      <c r="O60" s="11">
        <f>(F60/100)*IF(G60&gt;$E$2,1,0.5)* 100/$F$2</f>
        <v>0.91379310344827591</v>
      </c>
      <c r="P60" s="11">
        <f t="shared" si="5"/>
        <v>3.0546519540229893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10.234948466566115</v>
      </c>
      <c r="O61" s="11">
        <f t="shared" si="2"/>
        <v>2.4482758620689653</v>
      </c>
      <c r="P61" s="11">
        <f t="shared" si="5"/>
        <v>25.057977280213589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6.8534188034188039</v>
      </c>
      <c r="O62" s="11">
        <f t="shared" si="2"/>
        <v>2.2758620689655173</v>
      </c>
      <c r="P62" s="11">
        <f t="shared" si="5"/>
        <v>15.597435897435899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10.913823529411765</v>
      </c>
      <c r="O63" s="11">
        <f>(F63/100)*IF(G63&gt;$E$2,1,0.5)* 100/$F$2</f>
        <v>2.4482758620689653</v>
      </c>
      <c r="P63" s="11">
        <f t="shared" si="5"/>
        <v>26.720050709939148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7.3079999999999989</v>
      </c>
      <c r="O64" s="11">
        <f>(F64/100)*IF(G64&gt;$E$2,1,0.5)* 100/$F$2</f>
        <v>2.2758620689655173</v>
      </c>
      <c r="P64" s="11">
        <f t="shared" si="5"/>
        <v>16.631999999999998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5.4508102564102563</v>
      </c>
      <c r="O65" s="11">
        <f t="shared" si="2"/>
        <v>2.2758620689655173</v>
      </c>
      <c r="P65" s="11">
        <f t="shared" si="5"/>
        <v>12.405292307692308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2.3682830769230772</v>
      </c>
      <c r="O66" s="11">
        <f t="shared" si="2"/>
        <v>0.91379310344827591</v>
      </c>
      <c r="P66" s="11">
        <f t="shared" si="5"/>
        <v>2.1641207427055704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2.927364102564102</v>
      </c>
      <c r="O67" s="11">
        <f t="shared" si="2"/>
        <v>2.2758620689655173</v>
      </c>
      <c r="P67" s="11">
        <f t="shared" si="5"/>
        <v>6.6622769230769219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2.5437784615384622</v>
      </c>
      <c r="O68" s="11">
        <f t="shared" si="2"/>
        <v>0.91379310344827591</v>
      </c>
      <c r="P68" s="11">
        <f t="shared" si="5"/>
        <v>2.3244872148541122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4.0498500000000002</v>
      </c>
      <c r="O69" s="11">
        <f t="shared" si="2"/>
        <v>2.2758620689655173</v>
      </c>
      <c r="P69" s="11">
        <f t="shared" si="5"/>
        <v>9.2169000000000008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3.5191800000000018</v>
      </c>
      <c r="O70" s="11">
        <f t="shared" si="2"/>
        <v>0.91379310344827591</v>
      </c>
      <c r="P70" s="11">
        <f t="shared" si="5"/>
        <v>3.2158024137931052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4.3498388888888879</v>
      </c>
      <c r="O71" s="11">
        <f>(F71/100)*IF(G71&gt;$E$2,1,0.5)* 100/$F$2</f>
        <v>2.2758620689655173</v>
      </c>
      <c r="P71" s="11">
        <f t="shared" si="5"/>
        <v>9.8996333333333322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3.7798600000000007</v>
      </c>
      <c r="O72" s="11">
        <f>(F72/100)*IF(G72&gt;$E$2,1,0.5)* 100/$F$2</f>
        <v>0.91379310344827591</v>
      </c>
      <c r="P72" s="11">
        <f t="shared" si="5"/>
        <v>3.4540100000000007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5.3439316239316215</v>
      </c>
      <c r="O73" s="11">
        <f>(F73/100)*IF(G73&gt;$E$2,1,0.5)* 100/$F$2</f>
        <v>2.2758620689655173</v>
      </c>
      <c r="P73" s="11">
        <f t="shared" si="5"/>
        <v>12.162051282051277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2.3218461538461539</v>
      </c>
      <c r="O74" s="11">
        <f>(F74/100)*IF(G74&gt;$E$2,1,0.5)* 100/$F$2</f>
        <v>0.91379310344827591</v>
      </c>
      <c r="P74" s="11">
        <f t="shared" si="5"/>
        <v>2.1216870026525201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7.1227467948717953</v>
      </c>
      <c r="O75" s="11">
        <f t="shared" si="2"/>
        <v>2.4482758620689653</v>
      </c>
      <c r="P75" s="11">
        <f t="shared" si="5"/>
        <v>17.438449049513704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2.0722476923076925</v>
      </c>
      <c r="O76" s="11">
        <f t="shared" si="2"/>
        <v>0.91379310344827591</v>
      </c>
      <c r="P76" s="11">
        <f t="shared" si="5"/>
        <v>1.8936056498673743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0.16905000000000001</v>
      </c>
      <c r="O77" s="11">
        <f t="shared" si="2"/>
        <v>0.91379310344827591</v>
      </c>
      <c r="P77" s="11">
        <f t="shared" si="5"/>
        <v>0.15447672413793104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0.29706564102564109</v>
      </c>
      <c r="O78" s="11">
        <f>(F78/100)*IF(G78&gt;$E$2,1,0.5)* 100/$F$2</f>
        <v>0.91379310344827591</v>
      </c>
      <c r="P78" s="11">
        <f t="shared" si="5"/>
        <v>0.27145653404067205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1.2429200000000005</v>
      </c>
      <c r="O79" s="11">
        <f t="shared" si="2"/>
        <v>0.91379310344827591</v>
      </c>
      <c r="P79" s="11">
        <f t="shared" ref="P79:P89" si="7">N79*O79</f>
        <v>1.1357717241379315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0.85041447963800909</v>
      </c>
      <c r="O80" s="11">
        <f>(F80/100)*IF(G80&gt;$E$2,1,0.5)* 100/$F$2</f>
        <v>2.6896551724137931</v>
      </c>
      <c r="P80" s="11">
        <f>N80*O80</f>
        <v>2.2873217038539555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1.1726696832579186</v>
      </c>
      <c r="O81" s="11">
        <f t="shared" si="2"/>
        <v>2.4482758620689653</v>
      </c>
      <c r="P81" s="11">
        <f t="shared" si="7"/>
        <v>2.8710188797004212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0.73832398190045267</v>
      </c>
      <c r="O82" s="11">
        <f>(F82/100)*IF(G82&gt;$E$2,1,0.5)* 100/$F$2</f>
        <v>2.0344827586206895</v>
      </c>
      <c r="P82" s="11">
        <f>N82*O82</f>
        <v>1.5021074114526449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0.50340271493212663</v>
      </c>
      <c r="O83" s="11">
        <f t="shared" si="2"/>
        <v>2.0344827586206895</v>
      </c>
      <c r="P83" s="11">
        <f t="shared" si="7"/>
        <v>1.0241641441722575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0.50340271493212663</v>
      </c>
      <c r="O84" s="11">
        <f>(F84/100)*IF(G84&gt;$E$2,1,0.5)* 100/$F$2</f>
        <v>2.0344827586206895</v>
      </c>
      <c r="P84" s="11">
        <f>N84*O84</f>
        <v>1.0241641441722575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0.13407435661764705</v>
      </c>
      <c r="O85" s="11">
        <f>(F85/100)*IF(G85&gt;$E$2,1,0.5)* 100/$F$2</f>
        <v>0.91379310344827591</v>
      </c>
      <c r="P85" s="11">
        <f>N85*O85</f>
        <v>0.12251622242647059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0.27013848190045248</v>
      </c>
      <c r="O86" s="11">
        <f>(F86/100)*IF(G86&gt;$E$2,1,0.5)* 100/$F$2</f>
        <v>2.0344827586206895</v>
      </c>
      <c r="P86" s="11">
        <f>N86*O86</f>
        <v>0.54959208386643776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0.47424730769230766</v>
      </c>
      <c r="O87" s="11">
        <f t="shared" si="2"/>
        <v>2.0344827586206895</v>
      </c>
      <c r="P87" s="11">
        <f t="shared" si="7"/>
        <v>0.96484797082228102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0.20344218749999998</v>
      </c>
      <c r="O88" s="11">
        <f>(F88/100)*IF(G88&gt;$E$2,1,0.5)* 100/$F$2</f>
        <v>0.91379310344827591</v>
      </c>
      <c r="P88" s="11">
        <f>N88*O88</f>
        <v>0.18590406788793104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0.44556244215686275</v>
      </c>
      <c r="O89" s="11">
        <f t="shared" si="2"/>
        <v>2.0344827586206895</v>
      </c>
      <c r="P89" s="11">
        <f t="shared" si="7"/>
        <v>0.90648910645706549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6.5380329411764704</v>
      </c>
      <c r="O92" s="11">
        <f t="shared" si="2"/>
        <v>2.2758620689655173</v>
      </c>
      <c r="P92" s="11">
        <f t="shared" ref="P92:P99" si="8">N92*O92</f>
        <v>14.879661176470588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2.7753600000000009</v>
      </c>
      <c r="O93" s="11">
        <f t="shared" si="2"/>
        <v>0.91379310344827591</v>
      </c>
      <c r="P93" s="11">
        <f t="shared" si="8"/>
        <v>2.5361048275862079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8.370000000000001</v>
      </c>
      <c r="O94" s="11">
        <f t="shared" si="2"/>
        <v>0.93103448275862066</v>
      </c>
      <c r="P94" s="11">
        <f t="shared" si="8"/>
        <v>7.7927586206896562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3.9257547553418797</v>
      </c>
      <c r="O95" s="11">
        <f t="shared" si="2"/>
        <v>2.2758620689655173</v>
      </c>
      <c r="P95" s="11">
        <f t="shared" si="8"/>
        <v>8.934476339743588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1.7056727557692313</v>
      </c>
      <c r="O96" s="11">
        <f t="shared" si="2"/>
        <v>0.91379310344827591</v>
      </c>
      <c r="P96" s="11">
        <f t="shared" si="8"/>
        <v>1.5586320009615391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7.3728941176470597</v>
      </c>
      <c r="O97" s="11">
        <f t="shared" si="2"/>
        <v>0.91379310344827591</v>
      </c>
      <c r="P97" s="11">
        <f t="shared" si="8"/>
        <v>6.7372997971602446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6.8412614889705878</v>
      </c>
      <c r="O98" s="11">
        <f t="shared" si="2"/>
        <v>2.4137931034482758</v>
      </c>
      <c r="P98" s="11">
        <f t="shared" si="8"/>
        <v>16.513389800963488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2.1247850183823531</v>
      </c>
      <c r="O99" s="11">
        <f t="shared" si="2"/>
        <v>0.91379310344827591</v>
      </c>
      <c r="P99" s="11">
        <f t="shared" si="8"/>
        <v>1.9416138961080125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0.9259129305429864</v>
      </c>
      <c r="O100" s="11">
        <f t="shared" si="2"/>
        <v>0.91379310344827591</v>
      </c>
      <c r="P100" s="11">
        <f t="shared" ref="P100:P124" si="9">N100*O100</f>
        <v>0.84609285032376347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0.58409944004524883</v>
      </c>
      <c r="O101" s="11">
        <f t="shared" ref="O101:O124" si="10">(F101/100)*IF(G101&gt;$E$2,1,0.5)* 100/$F$2</f>
        <v>0.91379310344827591</v>
      </c>
      <c r="P101" s="11">
        <f t="shared" si="9"/>
        <v>0.53374604004134807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0.25652149321266965</v>
      </c>
      <c r="O102" s="11">
        <f t="shared" si="10"/>
        <v>0.91379310344827591</v>
      </c>
      <c r="P102" s="11">
        <f t="shared" si="9"/>
        <v>0.23440757138399124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0.25697585018382352</v>
      </c>
      <c r="O103" s="11">
        <f t="shared" si="10"/>
        <v>0.91379310344827591</v>
      </c>
      <c r="P103" s="11">
        <f t="shared" si="9"/>
        <v>0.23482275965073529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0.25016255859728509</v>
      </c>
      <c r="O104" s="11">
        <f t="shared" si="10"/>
        <v>0.91379310344827591</v>
      </c>
      <c r="P104" s="11">
        <f t="shared" si="9"/>
        <v>0.22859682078717433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0.42956856052036202</v>
      </c>
      <c r="O105" s="11">
        <f t="shared" si="10"/>
        <v>0.91379310344827591</v>
      </c>
      <c r="P105" s="11">
        <f t="shared" si="9"/>
        <v>0.39253678806171016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0.38503215686274506</v>
      </c>
      <c r="O106" s="11">
        <f t="shared" si="10"/>
        <v>1.8620689655172413</v>
      </c>
      <c r="P106" s="11">
        <f t="shared" si="9"/>
        <v>0.71695643002028386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5.5509936274509792</v>
      </c>
      <c r="O108" s="11">
        <f>(F108/100)*IF(G108&gt;$E$2,1,0.5)* 100/$F$2</f>
        <v>1.8620689655172413</v>
      </c>
      <c r="P108" s="11">
        <f>N108*O108</f>
        <v>10.336332961460444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5.8524852941176464</v>
      </c>
      <c r="O109" s="11">
        <f t="shared" si="10"/>
        <v>1.8620689655172413</v>
      </c>
      <c r="P109" s="11">
        <f t="shared" si="9"/>
        <v>10.897731237322514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6.4425145098039218</v>
      </c>
      <c r="O110" s="11">
        <f>(F110/100)*IF(G110&gt;$E$2,1,0.5)* 100/$F$2</f>
        <v>1.8620689655172413</v>
      </c>
      <c r="P110" s="11">
        <f>N110*O110</f>
        <v>11.996406328600406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3.5597913235294119</v>
      </c>
      <c r="O111" s="11">
        <f>(F111/100)*IF(G111&gt;$E$2,1,0.5)* 100/$F$2</f>
        <v>0.75862068965517238</v>
      </c>
      <c r="P111" s="11">
        <f>N111*O111</f>
        <v>2.7005313488843812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7.9319325942684751</v>
      </c>
      <c r="O113" s="11">
        <f t="shared" si="10"/>
        <v>2.0344827586206895</v>
      </c>
      <c r="P113" s="11">
        <f t="shared" si="9"/>
        <v>16.137380105580689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3.7656686580882357</v>
      </c>
      <c r="O114" s="11">
        <f t="shared" si="10"/>
        <v>0.93103448275862066</v>
      </c>
      <c r="P114" s="11">
        <f t="shared" si="9"/>
        <v>3.5059673713235298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4.5190030501089309</v>
      </c>
      <c r="O115" s="11">
        <f t="shared" si="10"/>
        <v>2.0344827586206895</v>
      </c>
      <c r="P115" s="11">
        <f t="shared" si="9"/>
        <v>9.1938337916009285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5.0671323529411767</v>
      </c>
      <c r="O116" s="11">
        <f t="shared" si="10"/>
        <v>0.93103448275862066</v>
      </c>
      <c r="P116" s="11">
        <f t="shared" si="9"/>
        <v>4.7176749492900614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8.370000000000001</v>
      </c>
      <c r="O117" s="11">
        <f t="shared" si="10"/>
        <v>0.93103448275862066</v>
      </c>
      <c r="P117" s="11">
        <f t="shared" si="9"/>
        <v>7.7927586206896562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4.0056100643382342</v>
      </c>
      <c r="O118" s="11">
        <f t="shared" si="10"/>
        <v>0.93103448275862066</v>
      </c>
      <c r="P118" s="11">
        <f t="shared" si="9"/>
        <v>3.7293610943838731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4.6648209450980396</v>
      </c>
      <c r="O119" s="11">
        <f t="shared" si="10"/>
        <v>1.8620689655172413</v>
      </c>
      <c r="P119" s="11">
        <f t="shared" si="9"/>
        <v>8.6862183115618663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3.3567472662141782</v>
      </c>
      <c r="O120" s="11">
        <f t="shared" si="10"/>
        <v>2.4137931034482758</v>
      </c>
      <c r="P120" s="11">
        <f t="shared" si="9"/>
        <v>8.1024934012066367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2.0210303940422327</v>
      </c>
      <c r="O121" s="11">
        <f t="shared" si="10"/>
        <v>0.86206896551724133</v>
      </c>
      <c r="P121" s="11">
        <f t="shared" si="9"/>
        <v>1.7422675810708901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0.87889978745404429</v>
      </c>
      <c r="O122" s="11">
        <f t="shared" si="10"/>
        <v>0.93103448275862066</v>
      </c>
      <c r="P122" s="11">
        <f t="shared" si="9"/>
        <v>0.81828600900893778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0.35960294117647057</v>
      </c>
      <c r="O123" s="11">
        <f t="shared" si="10"/>
        <v>0.91379310344827591</v>
      </c>
      <c r="P123" s="11">
        <f t="shared" si="9"/>
        <v>0.32860268762677486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0.24694004524886878</v>
      </c>
      <c r="O124" s="11">
        <f t="shared" si="10"/>
        <v>1.0344827586206897</v>
      </c>
      <c r="P124" s="11">
        <f t="shared" si="9"/>
        <v>0.25545521922296771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B42" sqref="B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71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3.4353050202839759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3.7204610176509596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3.8434089249492907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3.7710867139959436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6.8226495943204863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1.762377160511585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8.2998364026499196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14.969506062654949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13.395835518008528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24.255758620689662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13.39193428355958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13.616114118275517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18.56930857937045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26.178846743295018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24.318127490196073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12.744932582074973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13.103944767485535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10.620775862068969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6.4938377281947259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13.768825833978045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10.218606085192697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1.4282861782454364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6.1087607222644822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3.5763730691215481E-2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0.38318282883445154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0.58073486503354665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3.2232632860040571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0.19991925456389453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0.97582271805273835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2.0093125552608302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1.9071659339875058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5.0807204712123591E-2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17.415766004056795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17.073704827586205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13.206505449252498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16.99379456990459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17.119986113740513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40.655413177649486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43.352050709939149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14.569413050397879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8.9867641379310346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12.432702413793105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13.353643333333332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14.283738284703796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19.332054699381079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1.1357717241379315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6.6604479950070221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0.15447672413793104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0.27145653404067205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1.0241641441722575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1.0241641441722575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0.12251622242647059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0.54959208386643776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0.96484797082228102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0.18590406788793104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0.90648910645706549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17.415766004056795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7.7927586206896562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10.493108340705128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6.7372997971602446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18.455003697071501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0.84609285032376347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0.53374604004134807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0.23440757138399124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0.23482275965073529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0.22859682078717433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0.39253678806171016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0.71695643002028386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10.336332961460444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10.897731237322514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14.696937677484787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16.137380105580689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3.5059673713235298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13.911508740890991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7.7927586206896562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3.7293610943838731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8.6862183115618663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9.8447609822775277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0.81828600900893778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0.32860268762677486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0.25545521922296771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2017-12-07T19:57:06Z</dcterms:modified>
</cp:coreProperties>
</file>