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1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<sst xmlns="http://schemas.openxmlformats.org/spreadsheetml/2006/main" count="1217" uniqueCount="369">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</sst>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F34" sqref="F34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7" workbookViewId="0">
      <selection activeCell="D38" sqref="D38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31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108</v>
      </c>
      <c r="D4" s="5">
        <v>470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60</v>
      </c>
      <c r="D5" s="5">
        <v>311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436</v>
      </c>
      <c r="D6" s="5">
        <v>304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572</v>
      </c>
      <c r="D7" s="5">
        <v>15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1176</v>
      </c>
      <c r="C8" s="30"/>
      <c r="D8" s="30">
        <f>SUM(D4:D7)</f>
        <v>1100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1190</v>
      </c>
      <c r="D10" s="5">
        <v>2035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700</v>
      </c>
      <c r="D12" s="5">
        <v>542</v>
      </c>
      <c r="E12">
        <v>274</v>
      </c>
      <c r="F12">
        <v>22</v>
      </c>
      <c r="G12">
        <v>0</v>
      </c>
      <c r="H12">
        <f>MIN(B1,63)*22+IF(B1&gt;12,264, (B1-12)*22)</f>
        <v>946</v>
      </c>
    </row>
    <row r="13" spans="1:11" x14ac:dyDescent="0.25">
      <c r="A13" t="s">
        <v>93</v>
      </c>
      <c r="B13" s="10">
        <f t="shared" si="0"/>
        <v>860</v>
      </c>
      <c r="D13" s="5">
        <v>252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529</v>
      </c>
      <c r="D14" s="5">
        <v>821</v>
      </c>
      <c r="E14">
        <v>813</v>
      </c>
      <c r="F14">
        <v>75</v>
      </c>
      <c r="G14">
        <v>0</v>
      </c>
      <c r="H14">
        <f>15*B1 - 3-IF(AND(B1&gt;12,B1&lt;31),5*(B1-12),0)</f>
        <v>462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41</v>
      </c>
      <c r="D18" s="5">
        <v>3</v>
      </c>
      <c r="E18">
        <v>0</v>
      </c>
      <c r="F18">
        <v>0</v>
      </c>
      <c r="G18">
        <v>13</v>
      </c>
      <c r="H18">
        <f>B1</f>
        <v>31</v>
      </c>
    </row>
    <row r="19" spans="1:8" x14ac:dyDescent="0.25">
      <c r="A19" t="s">
        <v>331</v>
      </c>
      <c r="B19" s="10">
        <f t="shared" si="0"/>
        <v>6</v>
      </c>
      <c r="D19" s="5">
        <v>0</v>
      </c>
      <c r="E19">
        <v>0</v>
      </c>
      <c r="F19">
        <v>0</v>
      </c>
      <c r="G19">
        <v>0</v>
      </c>
      <c r="H19">
        <f>IF(B1&gt;29,(B1-29)*3,0)</f>
        <v>6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3601</v>
      </c>
      <c r="C21" s="30"/>
      <c r="D21" s="30">
        <f>SUM(D10:D20)</f>
        <v>3927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14</v>
      </c>
      <c r="D24" s="27">
        <v>22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172</v>
      </c>
      <c r="D25" s="27">
        <v>39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>
        <v>0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90</v>
      </c>
      <c r="D27" s="27">
        <v>526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58</v>
      </c>
      <c r="D29" s="27">
        <v>29</v>
      </c>
      <c r="E29">
        <v>0</v>
      </c>
      <c r="F29">
        <v>0</v>
      </c>
      <c r="G29">
        <v>0</v>
      </c>
      <c r="H29">
        <f>IF(B1&gt;7, (B1-7)*6, 0)-IF(B1&gt;12, (B1-12)*3,0)</f>
        <v>87</v>
      </c>
    </row>
    <row r="30" spans="1:8" x14ac:dyDescent="0.25">
      <c r="A30" s="29" t="s">
        <v>345</v>
      </c>
      <c r="B30" s="29">
        <f>SUM(B22:B29)</f>
        <v>455</v>
      </c>
      <c r="C30" s="30"/>
      <c r="D30" s="30">
        <f>SUM(D22:D29)</f>
        <v>692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636</v>
      </c>
      <c r="D32" s="27">
        <v>1536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1499</v>
      </c>
      <c r="D33" s="27">
        <v>573</v>
      </c>
      <c r="E33">
        <v>102</v>
      </c>
      <c r="F33">
        <v>253</v>
      </c>
      <c r="G33">
        <v>0</v>
      </c>
      <c r="H33">
        <f>IF(B1&lt;20,B1*(13+3*(B1+1)/2),817 + (B1-19)*75)</f>
        <v>1717</v>
      </c>
    </row>
    <row r="34" spans="1:8" x14ac:dyDescent="0.25">
      <c r="A34" t="s">
        <v>157</v>
      </c>
      <c r="B34" s="10">
        <f t="shared" si="2"/>
        <v>53</v>
      </c>
      <c r="D34" s="27">
        <v>1</v>
      </c>
      <c r="E34">
        <v>0</v>
      </c>
      <c r="F34">
        <v>0</v>
      </c>
      <c r="G34">
        <v>0</v>
      </c>
      <c r="H34">
        <f>IF(B1&gt;25, (B1-25)*9,0)</f>
        <v>54</v>
      </c>
    </row>
    <row r="35" spans="1:8" x14ac:dyDescent="0.25">
      <c r="A35" t="s">
        <v>69</v>
      </c>
      <c r="B35" s="10">
        <f>SUM(E35:H35)-D35</f>
        <v>0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0</v>
      </c>
    </row>
    <row r="36" spans="1:8" x14ac:dyDescent="0.25">
      <c r="A36" t="s">
        <v>68</v>
      </c>
      <c r="B36" s="10">
        <f>SUM(E36:H36)-D36</f>
        <v>193</v>
      </c>
      <c r="D36" s="27">
        <v>17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18</v>
      </c>
      <c r="D37" s="27">
        <v>0</v>
      </c>
      <c r="E37">
        <v>0</v>
      </c>
      <c r="F37">
        <v>0</v>
      </c>
      <c r="G37">
        <v>0</v>
      </c>
      <c r="H37">
        <f>IF(B1&gt;29, (B1-29)*9,0)</f>
        <v>18</v>
      </c>
    </row>
    <row r="38" spans="1:8" x14ac:dyDescent="0.25">
      <c r="A38" t="s">
        <v>71</v>
      </c>
      <c r="B38" s="10">
        <f>SUM(E38:H38)-D38</f>
        <v>404</v>
      </c>
      <c r="D38" s="27">
        <v>44</v>
      </c>
      <c r="E38">
        <v>0</v>
      </c>
      <c r="F38">
        <v>0</v>
      </c>
      <c r="G38">
        <v>0</v>
      </c>
      <c r="H38">
        <f>IF(B1&gt;15,(B1-15)*28,0)</f>
        <v>448</v>
      </c>
    </row>
    <row r="39" spans="1:8" x14ac:dyDescent="0.25">
      <c r="A39" t="s">
        <v>8</v>
      </c>
      <c r="B39" s="10">
        <f t="shared" si="2"/>
        <v>1652</v>
      </c>
      <c r="D39" s="27">
        <v>710</v>
      </c>
      <c r="E39">
        <v>133</v>
      </c>
      <c r="F39">
        <v>186</v>
      </c>
      <c r="G39">
        <v>0</v>
      </c>
      <c r="H39">
        <f>(B1*66)-3</f>
        <v>2043</v>
      </c>
    </row>
    <row r="40" spans="1:8" x14ac:dyDescent="0.25">
      <c r="A40" s="29" t="s">
        <v>345</v>
      </c>
      <c r="B40" s="29">
        <f>SUM(B32:B39)</f>
        <v>4455</v>
      </c>
      <c r="C40" s="30"/>
      <c r="D40" s="30">
        <f>SUM(D32:D39)</f>
        <v>2881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C5" sqref="C5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21.124137931034479</v>
      </c>
    </row>
    <row r="4" spans="2:2" x14ac:dyDescent="0.25">
      <c r="B4" s="33">
        <v>0.5</v>
      </c>
    </row>
    <row r="5" spans="2:2" x14ac:dyDescent="0.25">
      <c r="B5" s="33">
        <v>48</v>
      </c>
    </row>
    <row r="6" spans="2:2" x14ac:dyDescent="0.25">
      <c r="B6" s="33">
        <v>29</v>
      </c>
    </row>
    <row r="7" spans="2:2" x14ac:dyDescent="0.25">
      <c r="B7" s="33">
        <v>9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Hurricane IIB</v>
      </c>
      <c r="C2">
        <f>VLOOKUP($B$2,DogFighters!$A$4:'DogFighters'!$F$251,2,FALSE)</f>
        <v>340</v>
      </c>
      <c r="D2">
        <f>VLOOKUP($B$2,DogFighters!$A$4:'DogFighters'!$F$251,3,FALSE)</f>
        <v>2600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32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3.3207948529411766</v>
      </c>
      <c r="O6" s="11">
        <f>(F6/100)*IF(G6&gt;$E$2,1,0.5)* 100/$F$2</f>
        <v>1.0344827586206897</v>
      </c>
      <c r="P6" s="11">
        <f t="shared" ref="P6:P38" si="1">N6*O6</f>
        <v>3.4353050202839759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4.0714479061085971</v>
      </c>
      <c r="O7" s="11">
        <f t="shared" ref="O7:O100" si="2">(F7/100)*IF(G7&gt;$E$2,1,0.5)* 100/$F$2</f>
        <v>0.91379310344827591</v>
      </c>
      <c r="P7" s="11">
        <f t="shared" si="1"/>
        <v>3.7204610176509596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3.7152952941176474</v>
      </c>
      <c r="O8" s="11">
        <f t="shared" si="2"/>
        <v>1.0344827586206897</v>
      </c>
      <c r="P8" s="11">
        <f t="shared" si="1"/>
        <v>3.8434089249492907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3.645383823529412</v>
      </c>
      <c r="O9" s="11">
        <f t="shared" si="2"/>
        <v>1.0344827586206897</v>
      </c>
      <c r="P9" s="11">
        <f t="shared" si="1"/>
        <v>3.7710867139959436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2.3428705882352938</v>
      </c>
      <c r="O10" s="11">
        <f t="shared" si="2"/>
        <v>2.0689655172413794</v>
      </c>
      <c r="P10" s="11">
        <f t="shared" si="1"/>
        <v>4.8473184584178499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1.9094867647058822</v>
      </c>
      <c r="O11" s="11">
        <f t="shared" si="2"/>
        <v>1.0344827586206897</v>
      </c>
      <c r="P11" s="11">
        <f t="shared" si="1"/>
        <v>1.9753311359026369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1.7036312551611987</v>
      </c>
      <c r="O12" s="11">
        <f t="shared" si="2"/>
        <v>1.0344827586206897</v>
      </c>
      <c r="P12" s="11">
        <f t="shared" si="1"/>
        <v>1.762377160511585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2.8170500326797381</v>
      </c>
      <c r="O13" s="11">
        <f t="shared" si="2"/>
        <v>2.0689655172413794</v>
      </c>
      <c r="P13" s="11">
        <f t="shared" si="1"/>
        <v>5.828379377958079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2.3890751238687784</v>
      </c>
      <c r="O14" s="11">
        <f t="shared" si="2"/>
        <v>1.0344827586206897</v>
      </c>
      <c r="P14" s="11">
        <f t="shared" si="1"/>
        <v>2.4714570246918397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4.8653790849673202</v>
      </c>
      <c r="O15" s="11">
        <f t="shared" si="2"/>
        <v>2.5517241379310347</v>
      </c>
      <c r="P15" s="11">
        <f t="shared" si="1"/>
        <v>12.415105251295921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2.469254117647059</v>
      </c>
      <c r="O16" s="11">
        <f t="shared" si="2"/>
        <v>1.0344827586206897</v>
      </c>
      <c r="P16" s="11">
        <f t="shared" si="1"/>
        <v>2.5544008113590269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4.3539057121983396</v>
      </c>
      <c r="O17" s="11">
        <f>(F17/100)*IF(G17&gt;$E$2,1,0.5)* 100/$F$2</f>
        <v>2.5517241379310347</v>
      </c>
      <c r="P17" s="11">
        <f t="shared" si="1"/>
        <v>11.109966300092315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2.209673577319005</v>
      </c>
      <c r="O18" s="11">
        <f>(F18/100)*IF(G18&gt;$E$2,1,0.5)* 100/$F$2</f>
        <v>1.0344827586206897</v>
      </c>
      <c r="P18" s="11">
        <f t="shared" si="1"/>
        <v>2.2858692179162121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4.82414705882353</v>
      </c>
      <c r="O19" s="11">
        <f>(F19/100)*IF(G19&gt;$E$2,1,0.5)* 100/$F$2</f>
        <v>2.5517241379310347</v>
      </c>
      <c r="P19" s="11">
        <f t="shared" si="1"/>
        <v>12.309892494929009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5.7738352941176485</v>
      </c>
      <c r="O20" s="11">
        <f>(F20/100)*IF(G20&gt;$E$2,1,0.5)* 100/$F$2</f>
        <v>2.0689655172413794</v>
      </c>
      <c r="P20" s="11">
        <f t="shared" si="1"/>
        <v>11.945866125760652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3.1036686840120669</v>
      </c>
      <c r="O21" s="11">
        <f t="shared" si="2"/>
        <v>2.5517241379310347</v>
      </c>
      <c r="P21" s="11">
        <f t="shared" si="1"/>
        <v>7.9197062971342405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1.8573305882352942</v>
      </c>
      <c r="O22" s="11">
        <f t="shared" si="2"/>
        <v>2.0689655172413794</v>
      </c>
      <c r="P22" s="11">
        <f t="shared" si="1"/>
        <v>3.8427529411764709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1.5751592104072401</v>
      </c>
      <c r="O23" s="11">
        <f t="shared" si="2"/>
        <v>1.0344827586206897</v>
      </c>
      <c r="P23" s="11">
        <f t="shared" si="1"/>
        <v>1.6294750452488691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3.5927781878456511</v>
      </c>
      <c r="O24" s="11">
        <f>(F24/100)*IF(G24&gt;$E$2,1,0.5)* 100/$F$2</f>
        <v>2.5517241379310347</v>
      </c>
      <c r="P24" s="11">
        <f t="shared" si="1"/>
        <v>9.1677788241578693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2.1500287254901962</v>
      </c>
      <c r="O25" s="11">
        <f>(F25/100)*IF(G25&gt;$E$2,1,0.5)* 100/$F$2</f>
        <v>2.0689655172413794</v>
      </c>
      <c r="P25" s="11">
        <f t="shared" si="1"/>
        <v>4.4483352941176477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4.8997391067538132</v>
      </c>
      <c r="O26" s="11">
        <f t="shared" si="2"/>
        <v>2.5517241379310347</v>
      </c>
      <c r="P26" s="11">
        <f t="shared" si="1"/>
        <v>12.502782548268351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2.9321542483660141</v>
      </c>
      <c r="O27" s="11">
        <f>(F27/100)*IF(G27&gt;$E$2,1,0.5)* 100/$F$2</f>
        <v>2.0689655172413794</v>
      </c>
      <c r="P27" s="11">
        <f t="shared" si="1"/>
        <v>6.0665260311020983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10.259277777777777</v>
      </c>
      <c r="O28" s="11">
        <f t="shared" si="2"/>
        <v>2.5517241379310347</v>
      </c>
      <c r="P28" s="11">
        <f t="shared" si="1"/>
        <v>26.178846743295018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4.9806058823529407</v>
      </c>
      <c r="O29" s="11">
        <f t="shared" si="2"/>
        <v>2.5862068965517242</v>
      </c>
      <c r="P29" s="11">
        <f t="shared" si="1"/>
        <v>12.88087728194726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5.6216992549019595</v>
      </c>
      <c r="O30" s="11">
        <f>(F30/100)*IF(G30&gt;$E$2,1,0.5)* 100/$F$2</f>
        <v>2.0344827586206895</v>
      </c>
      <c r="P30" s="11">
        <f t="shared" si="1"/>
        <v>11.437250208248813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6.2644583877995634</v>
      </c>
      <c r="O31" s="11">
        <f t="shared" si="2"/>
        <v>2.0344827586206895</v>
      </c>
      <c r="P31" s="11">
        <f t="shared" si="1"/>
        <v>12.744932582074973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6.4409220043572972</v>
      </c>
      <c r="O32" s="11">
        <f>(F32/100)*IF(G32&gt;$E$2,1,0.5)* 100/$F$2</f>
        <v>2.0344827586206895</v>
      </c>
      <c r="P32" s="11">
        <f t="shared" si="1"/>
        <v>13.103944767485535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3.1386882352941172</v>
      </c>
      <c r="O33" s="11">
        <f>(F33/100)*IF(G33&gt;$E$2,1,0.5)* 100/$F$2</f>
        <v>2.0689655172413794</v>
      </c>
      <c r="P33" s="11">
        <f t="shared" si="1"/>
        <v>6.4938377281947259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2.7384359190390897</v>
      </c>
      <c r="O34" s="11">
        <f>(F34/100)*IF(G34&gt;$E$2,1,0.5)* 100/$F$2</f>
        <v>2.5517241379310347</v>
      </c>
      <c r="P34" s="11">
        <f t="shared" si="1"/>
        <v>6.987733034789402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3.2775281862745103</v>
      </c>
      <c r="O35" s="11">
        <f t="shared" si="2"/>
        <v>2.0689655172413794</v>
      </c>
      <c r="P35" s="11">
        <f t="shared" si="1"/>
        <v>6.7810927991886425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11.407500000000004</v>
      </c>
      <c r="O36" s="11">
        <f t="shared" si="2"/>
        <v>0.93103448275862066</v>
      </c>
      <c r="P36" s="11">
        <f t="shared" si="1"/>
        <v>10.620775862068969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2.170667044526144</v>
      </c>
      <c r="O37" s="11">
        <f t="shared" si="2"/>
        <v>2.5517241379310347</v>
      </c>
      <c r="P37" s="11">
        <f t="shared" si="1"/>
        <v>5.538943492928782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0.55082332169117654</v>
      </c>
      <c r="O38" s="11">
        <f t="shared" si="2"/>
        <v>1.0344827586206897</v>
      </c>
      <c r="P38" s="11">
        <f t="shared" si="1"/>
        <v>0.56981722933569989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4.9389929411764699</v>
      </c>
      <c r="O39" s="11">
        <f t="shared" si="2"/>
        <v>2.0689655172413794</v>
      </c>
      <c r="P39" s="11">
        <f t="shared" ref="P39:P49" si="3">N39*O39</f>
        <v>10.218606085192697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1.3806766389705885</v>
      </c>
      <c r="O40" s="11">
        <f t="shared" si="2"/>
        <v>1.0344827586206897</v>
      </c>
      <c r="P40" s="11">
        <f t="shared" si="3"/>
        <v>1.4282861782454364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3.4571606334841631E-2</v>
      </c>
      <c r="O41" s="11">
        <f t="shared" si="2"/>
        <v>1.0344827586206897</v>
      </c>
      <c r="P41" s="11">
        <f t="shared" si="3"/>
        <v>3.5763730691215481E-2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0.37041006787330311</v>
      </c>
      <c r="O42" s="11">
        <f t="shared" si="2"/>
        <v>1.0344827586206897</v>
      </c>
      <c r="P42" s="11">
        <f t="shared" si="3"/>
        <v>0.38318282883445154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0.56137703619909507</v>
      </c>
      <c r="O43" s="11">
        <f t="shared" si="2"/>
        <v>1.0344827586206897</v>
      </c>
      <c r="P43" s="11">
        <f t="shared" si="3"/>
        <v>0.58073486503354665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1.5579105882352942</v>
      </c>
      <c r="O44" s="11">
        <f t="shared" si="2"/>
        <v>2.0689655172413794</v>
      </c>
      <c r="P44" s="11">
        <f t="shared" si="3"/>
        <v>3.2232632860040571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0.19325527941176471</v>
      </c>
      <c r="O45" s="11">
        <f t="shared" si="2"/>
        <v>1.0344827586206897</v>
      </c>
      <c r="P45" s="11">
        <f t="shared" si="3"/>
        <v>0.19991925456389453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0.4716476470588235</v>
      </c>
      <c r="O46" s="11">
        <f t="shared" si="2"/>
        <v>2.0689655172413794</v>
      </c>
      <c r="P46" s="11">
        <f t="shared" si="3"/>
        <v>0.97582271805273835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0.98762820512820471</v>
      </c>
      <c r="O47" s="11">
        <f>(F47/100)*IF(G47&gt;$E$2,1,0.5)* 100/$F$2</f>
        <v>2.0344827586206895</v>
      </c>
      <c r="P47" s="11">
        <f>N47*O47</f>
        <v>2.0093125552608302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0.93742054382436735</v>
      </c>
      <c r="O48" s="11">
        <f>(F48/100)*IF(G48&gt;$E$2,1,0.5)* 100/$F$2</f>
        <v>2.0344827586206895</v>
      </c>
      <c r="P48" s="11">
        <f>N48*O48</f>
        <v>1.9071659339875058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4.9113631221719467E-2</v>
      </c>
      <c r="O49" s="11">
        <f t="shared" si="2"/>
        <v>1.0344827586206897</v>
      </c>
      <c r="P49" s="11">
        <f t="shared" si="3"/>
        <v>5.0807204712123591E-2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6.5380329411764704</v>
      </c>
      <c r="O51" s="11">
        <f t="shared" si="2"/>
        <v>2.2758620689655173</v>
      </c>
      <c r="P51" s="11">
        <f t="shared" ref="P51:P78" si="5">N51*O51</f>
        <v>14.879661176470588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2.7753600000000009</v>
      </c>
      <c r="O52" s="11">
        <f t="shared" si="2"/>
        <v>0.91379310344827591</v>
      </c>
      <c r="P52" s="11">
        <f t="shared" si="5"/>
        <v>2.5361048275862079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6.3877333333333324</v>
      </c>
      <c r="O53" s="11">
        <f t="shared" si="2"/>
        <v>2.2758620689655173</v>
      </c>
      <c r="P53" s="11">
        <f t="shared" si="5"/>
        <v>14.537599999999998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2.7753600000000009</v>
      </c>
      <c r="O54" s="11">
        <f t="shared" si="2"/>
        <v>0.91379310344827591</v>
      </c>
      <c r="P54" s="11">
        <f t="shared" si="5"/>
        <v>2.5361048275862079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4.9154931917211329</v>
      </c>
      <c r="O55" s="11">
        <f t="shared" si="2"/>
        <v>2.103448275862069</v>
      </c>
      <c r="P55" s="11">
        <f t="shared" si="5"/>
        <v>10.339485679137555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3.1374933333333339</v>
      </c>
      <c r="O56" s="11">
        <f t="shared" si="2"/>
        <v>0.91379310344827591</v>
      </c>
      <c r="P56" s="11">
        <f t="shared" si="5"/>
        <v>2.8670197701149434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5.7026492374727669</v>
      </c>
      <c r="O57" s="11">
        <f t="shared" si="2"/>
        <v>2.4482758620689653</v>
      </c>
      <c r="P57" s="11">
        <f t="shared" si="5"/>
        <v>13.961658477950566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3.3181866666666675</v>
      </c>
      <c r="O58" s="11">
        <f t="shared" si="2"/>
        <v>0.91379310344827591</v>
      </c>
      <c r="P58" s="11">
        <f t="shared" si="5"/>
        <v>3.0321360919540239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5.7449956427015243</v>
      </c>
      <c r="O59" s="11">
        <f>(F59/100)*IF(G59&gt;$E$2,1,0.5)* 100/$F$2</f>
        <v>2.4482758620689653</v>
      </c>
      <c r="P59" s="11">
        <f t="shared" si="5"/>
        <v>14.065334159717525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3.3428266666666673</v>
      </c>
      <c r="O60" s="11">
        <f>(F60/100)*IF(G60&gt;$E$2,1,0.5)* 100/$F$2</f>
        <v>0.91379310344827591</v>
      </c>
      <c r="P60" s="11">
        <f t="shared" si="5"/>
        <v>3.0546519540229893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10.234948466566115</v>
      </c>
      <c r="O61" s="11">
        <f t="shared" si="2"/>
        <v>2.4482758620689653</v>
      </c>
      <c r="P61" s="11">
        <f t="shared" si="5"/>
        <v>25.057977280213589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6.8534188034188039</v>
      </c>
      <c r="O62" s="11">
        <f t="shared" si="2"/>
        <v>2.2758620689655173</v>
      </c>
      <c r="P62" s="11">
        <f t="shared" si="5"/>
        <v>15.597435897435899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10.913823529411765</v>
      </c>
      <c r="O63" s="11">
        <f>(F63/100)*IF(G63&gt;$E$2,1,0.5)* 100/$F$2</f>
        <v>2.4482758620689653</v>
      </c>
      <c r="P63" s="11">
        <f t="shared" si="5"/>
        <v>26.720050709939148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7.3079999999999989</v>
      </c>
      <c r="O64" s="11">
        <f>(F64/100)*IF(G64&gt;$E$2,1,0.5)* 100/$F$2</f>
        <v>2.2758620689655173</v>
      </c>
      <c r="P64" s="11">
        <f t="shared" si="5"/>
        <v>16.631999999999998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5.4508102564102563</v>
      </c>
      <c r="O65" s="11">
        <f t="shared" si="2"/>
        <v>2.2758620689655173</v>
      </c>
      <c r="P65" s="11">
        <f t="shared" si="5"/>
        <v>12.405292307692308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2.3682830769230772</v>
      </c>
      <c r="O66" s="11">
        <f t="shared" si="2"/>
        <v>0.91379310344827591</v>
      </c>
      <c r="P66" s="11">
        <f t="shared" si="5"/>
        <v>2.1641207427055704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2.927364102564102</v>
      </c>
      <c r="O67" s="11">
        <f t="shared" si="2"/>
        <v>2.2758620689655173</v>
      </c>
      <c r="P67" s="11">
        <f t="shared" si="5"/>
        <v>6.6622769230769219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2.5437784615384622</v>
      </c>
      <c r="O68" s="11">
        <f t="shared" si="2"/>
        <v>0.91379310344827591</v>
      </c>
      <c r="P68" s="11">
        <f t="shared" si="5"/>
        <v>2.3244872148541122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4.0498500000000002</v>
      </c>
      <c r="O69" s="11">
        <f t="shared" si="2"/>
        <v>2.2758620689655173</v>
      </c>
      <c r="P69" s="11">
        <f t="shared" si="5"/>
        <v>9.2169000000000008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3.5191800000000018</v>
      </c>
      <c r="O70" s="11">
        <f t="shared" si="2"/>
        <v>0.91379310344827591</v>
      </c>
      <c r="P70" s="11">
        <f t="shared" si="5"/>
        <v>3.2158024137931052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4.3498388888888879</v>
      </c>
      <c r="O71" s="11">
        <f>(F71/100)*IF(G71&gt;$E$2,1,0.5)* 100/$F$2</f>
        <v>2.2758620689655173</v>
      </c>
      <c r="P71" s="11">
        <f t="shared" si="5"/>
        <v>9.8996333333333322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3.7798600000000007</v>
      </c>
      <c r="O72" s="11">
        <f>(F72/100)*IF(G72&gt;$E$2,1,0.5)* 100/$F$2</f>
        <v>0.91379310344827591</v>
      </c>
      <c r="P72" s="11">
        <f t="shared" si="5"/>
        <v>3.4540100000000007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5.3439316239316215</v>
      </c>
      <c r="O73" s="11">
        <f>(F73/100)*IF(G73&gt;$E$2,1,0.5)* 100/$F$2</f>
        <v>2.2758620689655173</v>
      </c>
      <c r="P73" s="11">
        <f t="shared" si="5"/>
        <v>12.162051282051277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2.3218461538461539</v>
      </c>
      <c r="O74" s="11">
        <f>(F74/100)*IF(G74&gt;$E$2,1,0.5)* 100/$F$2</f>
        <v>0.91379310344827591</v>
      </c>
      <c r="P74" s="11">
        <f t="shared" si="5"/>
        <v>2.1216870026525201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7.1227467948717953</v>
      </c>
      <c r="O75" s="11">
        <f t="shared" si="2"/>
        <v>2.4482758620689653</v>
      </c>
      <c r="P75" s="11">
        <f t="shared" si="5"/>
        <v>17.438449049513704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2.0722476923076925</v>
      </c>
      <c r="O76" s="11">
        <f t="shared" si="2"/>
        <v>0.91379310344827591</v>
      </c>
      <c r="P76" s="11">
        <f t="shared" si="5"/>
        <v>1.8936056498673743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0.16905000000000001</v>
      </c>
      <c r="O77" s="11">
        <f t="shared" si="2"/>
        <v>0.91379310344827591</v>
      </c>
      <c r="P77" s="11">
        <f t="shared" si="5"/>
        <v>0.15447672413793104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0.29706564102564109</v>
      </c>
      <c r="O78" s="11">
        <f>(F78/100)*IF(G78&gt;$E$2,1,0.5)* 100/$F$2</f>
        <v>0.91379310344827591</v>
      </c>
      <c r="P78" s="11">
        <f t="shared" si="5"/>
        <v>0.27145653404067205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1.2429200000000005</v>
      </c>
      <c r="O79" s="11">
        <f t="shared" si="2"/>
        <v>0.91379310344827591</v>
      </c>
      <c r="P79" s="11">
        <f t="shared" ref="P79:P89" si="7">N79*O79</f>
        <v>1.1357717241379315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0.85041447963800909</v>
      </c>
      <c r="O80" s="11">
        <f>(F80/100)*IF(G80&gt;$E$2,1,0.5)* 100/$F$2</f>
        <v>2.6896551724137931</v>
      </c>
      <c r="P80" s="11">
        <f>N80*O80</f>
        <v>2.2873217038539555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1.1726696832579186</v>
      </c>
      <c r="O81" s="11">
        <f t="shared" si="2"/>
        <v>2.4482758620689653</v>
      </c>
      <c r="P81" s="11">
        <f t="shared" si="7"/>
        <v>2.8710188797004212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0.73832398190045267</v>
      </c>
      <c r="O82" s="11">
        <f>(F82/100)*IF(G82&gt;$E$2,1,0.5)* 100/$F$2</f>
        <v>2.0344827586206895</v>
      </c>
      <c r="P82" s="11">
        <f>N82*O82</f>
        <v>1.5021074114526449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0.50340271493212663</v>
      </c>
      <c r="O83" s="11">
        <f t="shared" si="2"/>
        <v>2.0344827586206895</v>
      </c>
      <c r="P83" s="11">
        <f t="shared" si="7"/>
        <v>1.0241641441722575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0.50340271493212663</v>
      </c>
      <c r="O84" s="11">
        <f>(F84/100)*IF(G84&gt;$E$2,1,0.5)* 100/$F$2</f>
        <v>2.0344827586206895</v>
      </c>
      <c r="P84" s="11">
        <f>N84*O84</f>
        <v>1.0241641441722575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0.13407435661764705</v>
      </c>
      <c r="O85" s="11">
        <f>(F85/100)*IF(G85&gt;$E$2,1,0.5)* 100/$F$2</f>
        <v>0.91379310344827591</v>
      </c>
      <c r="P85" s="11">
        <f>N85*O85</f>
        <v>0.12251622242647059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0.27013848190045248</v>
      </c>
      <c r="O86" s="11">
        <f>(F86/100)*IF(G86&gt;$E$2,1,0.5)* 100/$F$2</f>
        <v>2.0344827586206895</v>
      </c>
      <c r="P86" s="11">
        <f>N86*O86</f>
        <v>0.54959208386643776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0.47424730769230766</v>
      </c>
      <c r="O87" s="11">
        <f t="shared" si="2"/>
        <v>2.0344827586206895</v>
      </c>
      <c r="P87" s="11">
        <f t="shared" si="7"/>
        <v>0.96484797082228102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0.20344218749999998</v>
      </c>
      <c r="O88" s="11">
        <f>(F88/100)*IF(G88&gt;$E$2,1,0.5)* 100/$F$2</f>
        <v>0.91379310344827591</v>
      </c>
      <c r="P88" s="11">
        <f>N88*O88</f>
        <v>0.18590406788793104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0.44556244215686275</v>
      </c>
      <c r="O89" s="11">
        <f t="shared" si="2"/>
        <v>2.0344827586206895</v>
      </c>
      <c r="P89" s="11">
        <f t="shared" si="7"/>
        <v>0.90648910645706549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6.5380329411764704</v>
      </c>
      <c r="O92" s="11">
        <f t="shared" si="2"/>
        <v>2.2758620689655173</v>
      </c>
      <c r="P92" s="11">
        <f t="shared" ref="P92:P99" si="8">N92*O92</f>
        <v>14.879661176470588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2.7753600000000009</v>
      </c>
      <c r="O93" s="11">
        <f t="shared" si="2"/>
        <v>0.91379310344827591</v>
      </c>
      <c r="P93" s="11">
        <f t="shared" si="8"/>
        <v>2.5361048275862079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8.370000000000001</v>
      </c>
      <c r="O94" s="11">
        <f t="shared" si="2"/>
        <v>0.93103448275862066</v>
      </c>
      <c r="P94" s="11">
        <f t="shared" si="8"/>
        <v>7.7927586206896562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3.9257547553418797</v>
      </c>
      <c r="O95" s="11">
        <f t="shared" si="2"/>
        <v>2.2758620689655173</v>
      </c>
      <c r="P95" s="11">
        <f t="shared" si="8"/>
        <v>8.934476339743588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1.7056727557692313</v>
      </c>
      <c r="O96" s="11">
        <f t="shared" si="2"/>
        <v>0.91379310344827591</v>
      </c>
      <c r="P96" s="11">
        <f t="shared" si="8"/>
        <v>1.5586320009615391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7.3728941176470597</v>
      </c>
      <c r="O97" s="11">
        <f t="shared" si="2"/>
        <v>0.91379310344827591</v>
      </c>
      <c r="P97" s="11">
        <f t="shared" si="8"/>
        <v>6.7372997971602446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6.8412614889705878</v>
      </c>
      <c r="O98" s="11">
        <f t="shared" si="2"/>
        <v>2.4137931034482758</v>
      </c>
      <c r="P98" s="11">
        <f t="shared" si="8"/>
        <v>16.513389800963488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2.1247850183823531</v>
      </c>
      <c r="O99" s="11">
        <f t="shared" si="2"/>
        <v>0.91379310344827591</v>
      </c>
      <c r="P99" s="11">
        <f t="shared" si="8"/>
        <v>1.9416138961080125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0.9259129305429864</v>
      </c>
      <c r="O100" s="11">
        <f t="shared" si="2"/>
        <v>0.91379310344827591</v>
      </c>
      <c r="P100" s="11">
        <f t="shared" ref="P100:P124" si="9">N100*O100</f>
        <v>0.84609285032376347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0.58409944004524883</v>
      </c>
      <c r="O101" s="11">
        <f t="shared" ref="O101:O124" si="10">(F101/100)*IF(G101&gt;$E$2,1,0.5)* 100/$F$2</f>
        <v>0.91379310344827591</v>
      </c>
      <c r="P101" s="11">
        <f t="shared" si="9"/>
        <v>0.53374604004134807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0.25652149321266965</v>
      </c>
      <c r="O102" s="11">
        <f t="shared" si="10"/>
        <v>0.91379310344827591</v>
      </c>
      <c r="P102" s="11">
        <f t="shared" si="9"/>
        <v>0.23440757138399124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0.25697585018382352</v>
      </c>
      <c r="O103" s="11">
        <f t="shared" si="10"/>
        <v>0.91379310344827591</v>
      </c>
      <c r="P103" s="11">
        <f t="shared" si="9"/>
        <v>0.23482275965073529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0.25016255859728509</v>
      </c>
      <c r="O104" s="11">
        <f t="shared" si="10"/>
        <v>0.91379310344827591</v>
      </c>
      <c r="P104" s="11">
        <f t="shared" si="9"/>
        <v>0.22859682078717433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0.42956856052036202</v>
      </c>
      <c r="O105" s="11">
        <f t="shared" si="10"/>
        <v>0.91379310344827591</v>
      </c>
      <c r="P105" s="11">
        <f t="shared" si="9"/>
        <v>0.39253678806171016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0.38503215686274506</v>
      </c>
      <c r="O106" s="11">
        <f t="shared" si="10"/>
        <v>1.8620689655172413</v>
      </c>
      <c r="P106" s="11">
        <f t="shared" si="9"/>
        <v>0.71695643002028386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5.5509936274509792</v>
      </c>
      <c r="O108" s="11">
        <f>(F108/100)*IF(G108&gt;$E$2,1,0.5)* 100/$F$2</f>
        <v>1.8620689655172413</v>
      </c>
      <c r="P108" s="11">
        <f>N108*O108</f>
        <v>10.336332961460444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5.8524852941176464</v>
      </c>
      <c r="O109" s="11">
        <f t="shared" si="10"/>
        <v>1.8620689655172413</v>
      </c>
      <c r="P109" s="11">
        <f t="shared" si="9"/>
        <v>10.897731237322514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6.4425145098039218</v>
      </c>
      <c r="O110" s="11">
        <f>(F110/100)*IF(G110&gt;$E$2,1,0.5)* 100/$F$2</f>
        <v>1.8620689655172413</v>
      </c>
      <c r="P110" s="11">
        <f>N110*O110</f>
        <v>11.996406328600406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3.5597913235294119</v>
      </c>
      <c r="O111" s="11">
        <f>(F111/100)*IF(G111&gt;$E$2,1,0.5)* 100/$F$2</f>
        <v>0.75862068965517238</v>
      </c>
      <c r="P111" s="11">
        <f>N111*O111</f>
        <v>2.7005313488843812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7.9319325942684751</v>
      </c>
      <c r="O113" s="11">
        <f t="shared" si="10"/>
        <v>2.0344827586206895</v>
      </c>
      <c r="P113" s="11">
        <f t="shared" si="9"/>
        <v>16.137380105580689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3.7656686580882357</v>
      </c>
      <c r="O114" s="11">
        <f t="shared" si="10"/>
        <v>0.93103448275862066</v>
      </c>
      <c r="P114" s="11">
        <f t="shared" si="9"/>
        <v>3.5059673713235298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4.5190030501089309</v>
      </c>
      <c r="O115" s="11">
        <f t="shared" si="10"/>
        <v>2.0344827586206895</v>
      </c>
      <c r="P115" s="11">
        <f t="shared" si="9"/>
        <v>9.1938337916009285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5.0671323529411767</v>
      </c>
      <c r="O116" s="11">
        <f t="shared" si="10"/>
        <v>0.93103448275862066</v>
      </c>
      <c r="P116" s="11">
        <f t="shared" si="9"/>
        <v>4.7176749492900614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8.370000000000001</v>
      </c>
      <c r="O117" s="11">
        <f t="shared" si="10"/>
        <v>0.93103448275862066</v>
      </c>
      <c r="P117" s="11">
        <f t="shared" si="9"/>
        <v>7.7927586206896562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4.0056100643382342</v>
      </c>
      <c r="O118" s="11">
        <f t="shared" si="10"/>
        <v>0.93103448275862066</v>
      </c>
      <c r="P118" s="11">
        <f t="shared" si="9"/>
        <v>3.7293610943838731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4.6648209450980396</v>
      </c>
      <c r="O119" s="11">
        <f t="shared" si="10"/>
        <v>1.8620689655172413</v>
      </c>
      <c r="P119" s="11">
        <f t="shared" si="9"/>
        <v>8.6862183115618663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3.3567472662141782</v>
      </c>
      <c r="O120" s="11">
        <f t="shared" si="10"/>
        <v>2.4137931034482758</v>
      </c>
      <c r="P120" s="11">
        <f t="shared" si="9"/>
        <v>8.1024934012066367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2.0210303940422327</v>
      </c>
      <c r="O121" s="11">
        <f t="shared" si="10"/>
        <v>0.86206896551724133</v>
      </c>
      <c r="P121" s="11">
        <f t="shared" si="9"/>
        <v>1.7422675810708901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0.87889978745404429</v>
      </c>
      <c r="O122" s="11">
        <f t="shared" si="10"/>
        <v>0.93103448275862066</v>
      </c>
      <c r="P122" s="11">
        <f t="shared" si="9"/>
        <v>0.81828600900893778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0.35960294117647057</v>
      </c>
      <c r="O123" s="11">
        <f t="shared" si="10"/>
        <v>0.91379310344827591</v>
      </c>
      <c r="P123" s="11">
        <f t="shared" si="9"/>
        <v>0.32860268762677486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0.24694004524886878</v>
      </c>
      <c r="O124" s="11">
        <f t="shared" si="10"/>
        <v>1.0344827586206897</v>
      </c>
      <c r="P124" s="11">
        <f t="shared" si="9"/>
        <v>0.25545521922296771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42" sqref="B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71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3.4353050202839759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3.7204610176509596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3.8434089249492907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3.7710867139959436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6.8226495943204863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1.762377160511585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8.2998364026499196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14.969506062654949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13.395835518008528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24.255758620689662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13.39193428355958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13.616114118275517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18.56930857937045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26.178846743295018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24.318127490196073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12.744932582074973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13.103944767485535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10.620775862068969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6.4938377281947259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13.768825833978045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10.218606085192697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1.4282861782454364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6.1087607222644822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3.5763730691215481E-2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0.38318282883445154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0.58073486503354665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3.2232632860040571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0.19991925456389453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0.97582271805273835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2.0093125552608302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1.9071659339875058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5.0807204712123591E-2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17.415766004056795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17.073704827586205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13.206505449252498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16.99379456990459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17.119986113740513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40.655413177649486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43.352050709939149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14.569413050397879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8.9867641379310346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12.432702413793105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13.353643333333332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14.283738284703796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19.332054699381079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1.1357717241379315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6.6604479950070221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0.15447672413793104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0.27145653404067205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1.0241641441722575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1.0241641441722575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0.12251622242647059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0.54959208386643776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0.96484797082228102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0.18590406788793104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0.90648910645706549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17.415766004056795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7.7927586206896562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10.493108340705128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6.7372997971602446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18.455003697071501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0.84609285032376347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0.53374604004134807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0.23440757138399124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0.23482275965073529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0.22859682078717433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0.39253678806171016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0.71695643002028386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10.336332961460444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10.897731237322514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14.696937677484787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16.137380105580689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3.5059673713235298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13.911508740890991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7.7927586206896562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3.7293610943838731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8.6862183115618663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9.8447609822775277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0.81828600900893778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0.32860268762677486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0.25545521922296771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2017-12-23T11:12:55Z</dcterms:modified>
</cp:coreProperties>
</file>