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34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3" l="1"/>
  <c r="H34" i="22" l="1"/>
  <c r="B34" i="22" s="1"/>
  <c r="H19" i="22"/>
  <c r="B19" i="22" s="1"/>
  <c r="B17" i="22"/>
  <c r="B16" i="22"/>
  <c r="H37" i="22"/>
  <c r="B37" i="22" s="1"/>
  <c r="H36" i="22"/>
  <c r="H12" i="22" l="1"/>
  <c r="H5" i="22" l="1"/>
  <c r="H38" i="22" l="1"/>
  <c r="B38" i="22" s="1"/>
  <c r="B36" i="22"/>
  <c r="H39" i="22"/>
  <c r="B39" i="22" s="1"/>
  <c r="D40" i="22"/>
  <c r="H32" i="22" l="1"/>
  <c r="H14" i="22"/>
  <c r="H29" i="22" l="1"/>
  <c r="H6" i="22" l="1"/>
  <c r="H35" i="22" l="1"/>
  <c r="B35" i="22" l="1"/>
  <c r="H28" i="22" l="1"/>
  <c r="H7" i="22"/>
  <c r="H33" i="22" l="1"/>
  <c r="B33" i="22" s="1"/>
  <c r="B32" i="22"/>
  <c r="D30" i="22"/>
  <c r="B29" i="22"/>
  <c r="B28" i="22"/>
  <c r="B27" i="22"/>
  <c r="B26" i="22"/>
  <c r="B25" i="22"/>
  <c r="B24" i="22"/>
  <c r="B23" i="22"/>
  <c r="D21" i="22"/>
  <c r="B20" i="22"/>
  <c r="H18" i="22"/>
  <c r="B18" i="22" s="1"/>
  <c r="B15" i="22"/>
  <c r="B14" i="22"/>
  <c r="B13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<sst xmlns="http://schemas.openxmlformats.org/spreadsheetml/2006/main" count="1217" uniqueCount="369">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</sst>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D37" sqref="D37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>I3+M3+Q3+U3+Y3+AC3-AG3</f>
        <v>1300</v>
      </c>
      <c r="D3" s="4">
        <f>J3+N3+R3+V3+Z3+AD3-AH3</f>
        <v>-15017</v>
      </c>
      <c r="E3" s="4">
        <f>K3+O3+S3+W3+AA3+AE3-AI3</f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0">H4+L4+P4+T4+X4+AB4-AF4</f>
        <v>1489132</v>
      </c>
      <c r="C4" s="4">
        <f t="shared" ref="C4:C67" si="1">I4+M4+Q4+U4+Y4+AC4-AG4</f>
        <v>4606</v>
      </c>
      <c r="D4" s="4">
        <f t="shared" ref="D4:D67" si="2">J4+N4+R4+V4+Z4+AD4-AH4</f>
        <v>-13104</v>
      </c>
      <c r="E4" s="4">
        <f t="shared" ref="E4:E67" si="3">K4+O4+S4+W4+AA4+AE4-AI4</f>
        <v>-2251</v>
      </c>
      <c r="F4" s="23">
        <f>IFERROR(100*H4*$I$3/(I4*$H$3),0)</f>
        <v>100.14121172626469</v>
      </c>
      <c r="G4" s="23">
        <f t="shared" ref="G4:G67" si="4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0"/>
        <v>1424326</v>
      </c>
      <c r="C5" s="4">
        <f t="shared" si="1"/>
        <v>7524</v>
      </c>
      <c r="D5" s="4">
        <f t="shared" si="2"/>
        <v>-10830</v>
      </c>
      <c r="E5" s="4">
        <f t="shared" si="3"/>
        <v>458</v>
      </c>
      <c r="F5" s="23">
        <f t="shared" ref="F5:F68" si="5">IFERROR(100*H5*$I$3/(I5*$H$3),0)</f>
        <v>102.82381833580564</v>
      </c>
      <c r="G5" s="23">
        <f t="shared" si="4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0"/>
        <v>1678587</v>
      </c>
      <c r="C6" s="4">
        <f t="shared" si="1"/>
        <v>11605</v>
      </c>
      <c r="D6" s="4">
        <f t="shared" si="2"/>
        <v>-7511</v>
      </c>
      <c r="E6" s="4">
        <f t="shared" si="3"/>
        <v>-2914</v>
      </c>
      <c r="F6" s="23">
        <f t="shared" si="5"/>
        <v>102.06714535883071</v>
      </c>
      <c r="G6" s="23">
        <f t="shared" si="4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0"/>
        <v>1489052</v>
      </c>
      <c r="C7" s="4">
        <f t="shared" si="1"/>
        <v>10613</v>
      </c>
      <c r="D7" s="4">
        <f t="shared" si="2"/>
        <v>-7014</v>
      </c>
      <c r="E7" s="4">
        <f t="shared" si="3"/>
        <v>-2122</v>
      </c>
      <c r="F7" s="23">
        <f t="shared" si="5"/>
        <v>102.22044333517205</v>
      </c>
      <c r="G7" s="23">
        <f t="shared" si="4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6">A7+1</f>
        <v>5</v>
      </c>
      <c r="B8" s="4">
        <f t="shared" si="0"/>
        <v>1128250</v>
      </c>
      <c r="C8" s="4">
        <f t="shared" si="1"/>
        <v>8198</v>
      </c>
      <c r="D8" s="4">
        <f t="shared" si="2"/>
        <v>-7754</v>
      </c>
      <c r="E8" s="4">
        <f t="shared" si="3"/>
        <v>-1207</v>
      </c>
      <c r="F8" s="23">
        <f t="shared" si="5"/>
        <v>101.36648724167132</v>
      </c>
      <c r="G8" s="23">
        <f t="shared" si="4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6"/>
        <v>6</v>
      </c>
      <c r="B9" s="4">
        <f t="shared" si="0"/>
        <v>1158021</v>
      </c>
      <c r="C9" s="4">
        <f t="shared" si="1"/>
        <v>6083</v>
      </c>
      <c r="D9" s="4">
        <f t="shared" si="2"/>
        <v>-7806</v>
      </c>
      <c r="E9" s="4">
        <f t="shared" si="3"/>
        <v>-1012</v>
      </c>
      <c r="F9" s="23">
        <f t="shared" si="5"/>
        <v>101.55700442440151</v>
      </c>
      <c r="G9" s="23">
        <f t="shared" si="4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6"/>
        <v>7</v>
      </c>
      <c r="B10" s="4">
        <f t="shared" si="0"/>
        <v>952737</v>
      </c>
      <c r="C10" s="4">
        <f t="shared" si="1"/>
        <v>4874</v>
      </c>
      <c r="D10" s="4">
        <f t="shared" si="2"/>
        <v>-6660</v>
      </c>
      <c r="E10" s="4">
        <f t="shared" si="3"/>
        <v>448</v>
      </c>
      <c r="F10" s="23">
        <f t="shared" si="5"/>
        <v>101.31599158164421</v>
      </c>
      <c r="G10" s="23">
        <f t="shared" si="4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6"/>
        <v>8</v>
      </c>
      <c r="B11" s="4">
        <f t="shared" si="0"/>
        <v>903711</v>
      </c>
      <c r="C11" s="4">
        <f t="shared" si="1"/>
        <v>3976</v>
      </c>
      <c r="D11" s="4">
        <f t="shared" si="2"/>
        <v>-6123</v>
      </c>
      <c r="E11" s="4">
        <f t="shared" si="3"/>
        <v>198</v>
      </c>
      <c r="F11" s="23">
        <f t="shared" si="5"/>
        <v>101.66144646076602</v>
      </c>
      <c r="G11" s="23">
        <f t="shared" si="4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6"/>
        <v>9</v>
      </c>
      <c r="B12" s="4">
        <f t="shared" si="0"/>
        <v>945487</v>
      </c>
      <c r="C12" s="4">
        <f t="shared" si="1"/>
        <v>4995</v>
      </c>
      <c r="D12" s="4">
        <f t="shared" si="2"/>
        <v>-4624</v>
      </c>
      <c r="E12" s="4">
        <f t="shared" si="3"/>
        <v>-212</v>
      </c>
      <c r="F12" s="23">
        <f t="shared" si="5"/>
        <v>101.86773463850615</v>
      </c>
      <c r="G12" s="23">
        <f t="shared" si="4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6"/>
        <v>10</v>
      </c>
      <c r="B13" s="4">
        <f t="shared" si="0"/>
        <v>847046</v>
      </c>
      <c r="C13" s="4">
        <f t="shared" si="1"/>
        <v>4913</v>
      </c>
      <c r="D13" s="4">
        <f t="shared" si="2"/>
        <v>-5007</v>
      </c>
      <c r="E13" s="4">
        <f t="shared" si="3"/>
        <v>-351</v>
      </c>
      <c r="F13" s="23">
        <f t="shared" si="5"/>
        <v>101.83373300818039</v>
      </c>
      <c r="G13" s="23">
        <f t="shared" si="4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6"/>
        <v>11</v>
      </c>
      <c r="B14" s="4">
        <f t="shared" si="0"/>
        <v>675129</v>
      </c>
      <c r="C14" s="4">
        <f t="shared" si="1"/>
        <v>3647</v>
      </c>
      <c r="D14" s="4">
        <f t="shared" si="2"/>
        <v>-4380</v>
      </c>
      <c r="E14" s="4">
        <f t="shared" si="3"/>
        <v>-854</v>
      </c>
      <c r="F14" s="23">
        <f t="shared" si="5"/>
        <v>101.55311593355351</v>
      </c>
      <c r="G14" s="23">
        <f t="shared" si="4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6"/>
        <v>12</v>
      </c>
      <c r="B15" s="4">
        <f t="shared" si="0"/>
        <v>566060</v>
      </c>
      <c r="C15" s="4">
        <f t="shared" si="1"/>
        <v>3048</v>
      </c>
      <c r="D15" s="4">
        <f t="shared" si="2"/>
        <v>-4256</v>
      </c>
      <c r="E15" s="4">
        <f t="shared" si="3"/>
        <v>-678</v>
      </c>
      <c r="F15" s="23">
        <f t="shared" si="5"/>
        <v>101.76503217524501</v>
      </c>
      <c r="G15" s="23">
        <f t="shared" si="4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6"/>
        <v>13</v>
      </c>
      <c r="B16" s="4">
        <f t="shared" si="0"/>
        <v>595812</v>
      </c>
      <c r="C16" s="4">
        <f t="shared" si="1"/>
        <v>2729</v>
      </c>
      <c r="D16" s="4">
        <f t="shared" si="2"/>
        <v>-2961</v>
      </c>
      <c r="E16" s="4">
        <f t="shared" si="3"/>
        <v>-1422</v>
      </c>
      <c r="F16" s="23">
        <f t="shared" si="5"/>
        <v>101.9055824033743</v>
      </c>
      <c r="G16" s="23">
        <f t="shared" si="4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6"/>
        <v>14</v>
      </c>
      <c r="B17" s="4">
        <f t="shared" si="0"/>
        <v>497513</v>
      </c>
      <c r="C17" s="4">
        <f t="shared" si="1"/>
        <v>2168</v>
      </c>
      <c r="D17" s="4">
        <f t="shared" si="2"/>
        <v>-3638</v>
      </c>
      <c r="E17" s="4">
        <f t="shared" si="3"/>
        <v>-1307</v>
      </c>
      <c r="F17" s="23">
        <f t="shared" si="5"/>
        <v>101.30667481299869</v>
      </c>
      <c r="G17" s="23">
        <f t="shared" si="4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6"/>
        <v>15</v>
      </c>
      <c r="B18" s="4">
        <f t="shared" si="0"/>
        <v>409570</v>
      </c>
      <c r="C18" s="4">
        <f t="shared" si="1"/>
        <v>912</v>
      </c>
      <c r="D18" s="4">
        <f t="shared" si="2"/>
        <v>-4318</v>
      </c>
      <c r="E18" s="4">
        <f t="shared" si="3"/>
        <v>-1269</v>
      </c>
      <c r="F18" s="23">
        <f t="shared" si="5"/>
        <v>101.73531950227606</v>
      </c>
      <c r="G18" s="23">
        <f t="shared" si="4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6"/>
        <v>16</v>
      </c>
      <c r="B19" s="4">
        <f t="shared" si="0"/>
        <v>358517</v>
      </c>
      <c r="C19" s="4">
        <f t="shared" si="1"/>
        <v>-75</v>
      </c>
      <c r="D19" s="4">
        <f t="shared" si="2"/>
        <v>-4141</v>
      </c>
      <c r="E19" s="4">
        <f t="shared" si="3"/>
        <v>-1808</v>
      </c>
      <c r="F19" s="23">
        <f t="shared" si="5"/>
        <v>101.78424719505338</v>
      </c>
      <c r="G19" s="23">
        <f t="shared" si="4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6"/>
        <v>17</v>
      </c>
      <c r="B20" s="4">
        <f t="shared" si="0"/>
        <v>250437</v>
      </c>
      <c r="C20" s="4">
        <f t="shared" si="1"/>
        <v>-1155</v>
      </c>
      <c r="D20" s="4">
        <f t="shared" si="2"/>
        <v>-4542</v>
      </c>
      <c r="E20" s="4">
        <f t="shared" si="3"/>
        <v>-1262</v>
      </c>
      <c r="F20" s="23">
        <f t="shared" si="5"/>
        <v>101.95789207955647</v>
      </c>
      <c r="G20" s="23">
        <f t="shared" si="4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6"/>
        <v>18</v>
      </c>
      <c r="B21" s="4">
        <f t="shared" si="0"/>
        <v>138302</v>
      </c>
      <c r="C21" s="4">
        <f t="shared" si="1"/>
        <v>-1704</v>
      </c>
      <c r="D21" s="4">
        <f t="shared" si="2"/>
        <v>-4418</v>
      </c>
      <c r="E21" s="4">
        <f t="shared" si="3"/>
        <v>-1100</v>
      </c>
      <c r="F21" s="23">
        <f t="shared" si="5"/>
        <v>101.88030434357879</v>
      </c>
      <c r="G21" s="23">
        <f t="shared" si="4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6"/>
        <v>19</v>
      </c>
      <c r="B22" s="4">
        <f t="shared" si="0"/>
        <v>-6397</v>
      </c>
      <c r="C22" s="4">
        <f t="shared" si="1"/>
        <v>-2923</v>
      </c>
      <c r="D22" s="4">
        <f t="shared" si="2"/>
        <v>-4978</v>
      </c>
      <c r="E22" s="4">
        <f t="shared" si="3"/>
        <v>-748</v>
      </c>
      <c r="F22" s="23">
        <f t="shared" si="5"/>
        <v>102.00111273576483</v>
      </c>
      <c r="G22" s="23">
        <f t="shared" si="4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hidden="1" x14ac:dyDescent="0.25">
      <c r="A23" s="5">
        <f t="shared" si="6"/>
        <v>20</v>
      </c>
      <c r="B23" s="4">
        <f t="shared" si="0"/>
        <v>-132721</v>
      </c>
      <c r="C23" s="4">
        <f t="shared" si="1"/>
        <v>-3655</v>
      </c>
      <c r="D23" s="4">
        <f t="shared" si="2"/>
        <v>-4831</v>
      </c>
      <c r="E23" s="4">
        <f t="shared" si="3"/>
        <v>-1768</v>
      </c>
      <c r="F23" s="23">
        <f t="shared" si="5"/>
        <v>101.74423469310376</v>
      </c>
      <c r="G23" s="23">
        <f t="shared" si="4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hidden="1" x14ac:dyDescent="0.25">
      <c r="A24" s="5">
        <f t="shared" si="6"/>
        <v>21</v>
      </c>
      <c r="B24" s="4">
        <f t="shared" si="0"/>
        <v>-237197</v>
      </c>
      <c r="C24" s="4">
        <f t="shared" si="1"/>
        <v>-4811</v>
      </c>
      <c r="D24" s="4">
        <f t="shared" si="2"/>
        <v>-5025</v>
      </c>
      <c r="E24" s="4">
        <f t="shared" si="3"/>
        <v>-2230</v>
      </c>
      <c r="F24" s="23">
        <f t="shared" si="5"/>
        <v>101.84445332930203</v>
      </c>
      <c r="G24" s="23">
        <f t="shared" si="4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hidden="1" x14ac:dyDescent="0.25">
      <c r="A25" s="5">
        <f t="shared" si="6"/>
        <v>22</v>
      </c>
      <c r="B25" s="4">
        <f t="shared" si="0"/>
        <v>-332313</v>
      </c>
      <c r="C25" s="4">
        <f t="shared" si="1"/>
        <v>-6530</v>
      </c>
      <c r="D25" s="4">
        <f t="shared" si="2"/>
        <v>-5326</v>
      </c>
      <c r="E25" s="4">
        <f t="shared" si="3"/>
        <v>1624</v>
      </c>
      <c r="F25" s="23">
        <f t="shared" si="5"/>
        <v>101.52246909567802</v>
      </c>
      <c r="G25" s="23">
        <f t="shared" si="4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hidden="1" x14ac:dyDescent="0.25">
      <c r="A26" s="5">
        <f t="shared" si="6"/>
        <v>23</v>
      </c>
      <c r="B26" s="4">
        <f t="shared" si="0"/>
        <v>-466396</v>
      </c>
      <c r="C26" s="4">
        <f t="shared" si="1"/>
        <v>-7765</v>
      </c>
      <c r="D26" s="4">
        <f t="shared" si="2"/>
        <v>-5716</v>
      </c>
      <c r="E26" s="4">
        <f>K26+O26+S26+W26+AA26+AE26-AI26</f>
        <v>-2338</v>
      </c>
      <c r="F26" s="23">
        <f t="shared" si="5"/>
        <v>101.75421541031899</v>
      </c>
      <c r="G26" s="23">
        <f t="shared" si="4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hidden="1" x14ac:dyDescent="0.25">
      <c r="A27" s="5">
        <f t="shared" si="6"/>
        <v>24</v>
      </c>
      <c r="B27" s="4">
        <f t="shared" si="0"/>
        <v>-603267</v>
      </c>
      <c r="C27" s="4">
        <f t="shared" si="1"/>
        <v>-8983</v>
      </c>
      <c r="D27" s="4">
        <f t="shared" si="2"/>
        <v>-5725</v>
      </c>
      <c r="E27" s="4">
        <f t="shared" si="3"/>
        <v>-1999</v>
      </c>
      <c r="F27" s="23">
        <f t="shared" si="5"/>
        <v>101.23518623148497</v>
      </c>
      <c r="G27" s="23">
        <f t="shared" si="4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hidden="1" x14ac:dyDescent="0.25">
      <c r="A28" s="5">
        <f t="shared" si="6"/>
        <v>25</v>
      </c>
      <c r="B28" s="4">
        <f t="shared" si="0"/>
        <v>-653839</v>
      </c>
      <c r="C28" s="4">
        <f t="shared" si="1"/>
        <v>-9853</v>
      </c>
      <c r="D28" s="4">
        <f t="shared" si="2"/>
        <v>-6039</v>
      </c>
      <c r="E28" s="4">
        <f t="shared" si="3"/>
        <v>-2375</v>
      </c>
      <c r="F28" s="23">
        <f t="shared" si="5"/>
        <v>101.80983594837097</v>
      </c>
      <c r="G28" s="23">
        <f t="shared" si="4"/>
        <v>117.34730372673647</v>
      </c>
      <c r="H28" s="7">
        <v>3568468</v>
      </c>
      <c r="I28" s="7">
        <v>33995</v>
      </c>
      <c r="J28" s="7">
        <v>4853</v>
      </c>
      <c r="K28" s="7">
        <v>3260</v>
      </c>
      <c r="L28" s="7">
        <v>673505</v>
      </c>
      <c r="M28" s="7">
        <v>5471</v>
      </c>
      <c r="N28" s="7">
        <v>175</v>
      </c>
      <c r="O28" s="7">
        <v>503</v>
      </c>
      <c r="P28" s="7">
        <v>465254</v>
      </c>
      <c r="Q28" s="7">
        <v>3332</v>
      </c>
      <c r="R28" s="7">
        <v>110</v>
      </c>
      <c r="S28" s="7">
        <v>265</v>
      </c>
      <c r="T28" s="7">
        <v>232743</v>
      </c>
      <c r="U28" s="7">
        <v>1963</v>
      </c>
      <c r="V28" s="7">
        <v>146</v>
      </c>
      <c r="W28" s="7">
        <v>71</v>
      </c>
      <c r="X28" s="7">
        <v>305910</v>
      </c>
      <c r="Y28" s="7">
        <v>3236</v>
      </c>
      <c r="Z28" s="7">
        <v>30</v>
      </c>
      <c r="AA28" s="7">
        <v>350</v>
      </c>
      <c r="AB28" s="7">
        <v>41258</v>
      </c>
      <c r="AC28" s="7">
        <v>225</v>
      </c>
      <c r="AD28" s="7">
        <v>0</v>
      </c>
      <c r="AE28" s="7">
        <v>0</v>
      </c>
      <c r="AF28" s="7">
        <v>5940977</v>
      </c>
      <c r="AG28" s="7">
        <v>58075</v>
      </c>
      <c r="AH28" s="7">
        <v>11353</v>
      </c>
      <c r="AI28" s="7">
        <v>6824</v>
      </c>
    </row>
    <row r="29" spans="1:35" hidden="1" x14ac:dyDescent="0.25">
      <c r="A29" s="5">
        <f t="shared" si="6"/>
        <v>26</v>
      </c>
      <c r="B29" s="4">
        <f t="shared" si="0"/>
        <v>-716417</v>
      </c>
      <c r="C29" s="4">
        <f t="shared" si="1"/>
        <v>-11302</v>
      </c>
      <c r="D29" s="4">
        <f t="shared" si="2"/>
        <v>-5213</v>
      </c>
      <c r="E29" s="4">
        <f t="shared" si="3"/>
        <v>-1988</v>
      </c>
      <c r="F29" s="23">
        <f t="shared" si="5"/>
        <v>102.09555023890395</v>
      </c>
      <c r="G29" s="23">
        <f t="shared" si="4"/>
        <v>115.63135644426042</v>
      </c>
      <c r="H29" s="7">
        <v>3507218</v>
      </c>
      <c r="I29" s="7">
        <v>33318</v>
      </c>
      <c r="J29" s="7">
        <v>5043</v>
      </c>
      <c r="K29" s="7">
        <v>3631</v>
      </c>
      <c r="L29" s="7">
        <v>665219</v>
      </c>
      <c r="M29" s="7">
        <v>5469</v>
      </c>
      <c r="N29" s="7">
        <v>164</v>
      </c>
      <c r="O29" s="7">
        <v>501</v>
      </c>
      <c r="P29" s="7">
        <v>457026</v>
      </c>
      <c r="Q29" s="7">
        <v>3254</v>
      </c>
      <c r="R29" s="7">
        <v>87</v>
      </c>
      <c r="S29" s="7">
        <v>268</v>
      </c>
      <c r="T29" s="7">
        <v>233004</v>
      </c>
      <c r="U29" s="7">
        <v>1980</v>
      </c>
      <c r="V29" s="7">
        <v>143</v>
      </c>
      <c r="W29" s="7">
        <v>71</v>
      </c>
      <c r="X29" s="7">
        <v>306539</v>
      </c>
      <c r="Y29" s="7">
        <v>3247</v>
      </c>
      <c r="Z29" s="7">
        <v>30</v>
      </c>
      <c r="AA29" s="7">
        <v>350</v>
      </c>
      <c r="AB29" s="7">
        <v>41258</v>
      </c>
      <c r="AC29" s="7">
        <v>225</v>
      </c>
      <c r="AD29" s="7">
        <v>0</v>
      </c>
      <c r="AE29" s="7">
        <v>0</v>
      </c>
      <c r="AF29" s="7">
        <v>5926681</v>
      </c>
      <c r="AG29" s="7">
        <v>58795</v>
      </c>
      <c r="AH29" s="7">
        <v>10680</v>
      </c>
      <c r="AI29" s="7">
        <v>6809</v>
      </c>
    </row>
    <row r="30" spans="1:35" hidden="1" x14ac:dyDescent="0.25">
      <c r="A30" s="5">
        <f t="shared" si="6"/>
        <v>27</v>
      </c>
      <c r="B30" s="4">
        <f t="shared" si="0"/>
        <v>-711482</v>
      </c>
      <c r="C30" s="4">
        <f t="shared" si="1"/>
        <v>-12161</v>
      </c>
      <c r="D30" s="4">
        <f t="shared" si="2"/>
        <v>-4332</v>
      </c>
      <c r="E30" s="4">
        <f t="shared" si="3"/>
        <v>-2106</v>
      </c>
      <c r="F30" s="23">
        <f t="shared" si="5"/>
        <v>101.07988056459729</v>
      </c>
      <c r="G30" s="23">
        <f t="shared" si="4"/>
        <v>112.95639071131772</v>
      </c>
      <c r="H30" s="7">
        <v>3445335</v>
      </c>
      <c r="I30" s="7">
        <v>33059</v>
      </c>
      <c r="J30" s="7">
        <v>4896</v>
      </c>
      <c r="K30" s="7">
        <v>3616</v>
      </c>
      <c r="L30" s="7">
        <v>647421</v>
      </c>
      <c r="M30" s="7">
        <v>5401</v>
      </c>
      <c r="N30" s="7">
        <v>152</v>
      </c>
      <c r="O30" s="7">
        <v>506</v>
      </c>
      <c r="P30" s="7">
        <v>455144</v>
      </c>
      <c r="Q30" s="7">
        <v>3252</v>
      </c>
      <c r="R30" s="7">
        <v>78</v>
      </c>
      <c r="S30" s="7">
        <v>271</v>
      </c>
      <c r="T30" s="7">
        <v>232832</v>
      </c>
      <c r="U30" s="7">
        <v>1957</v>
      </c>
      <c r="V30" s="7">
        <v>141</v>
      </c>
      <c r="W30" s="7">
        <v>71</v>
      </c>
      <c r="X30" s="7">
        <v>307153</v>
      </c>
      <c r="Y30" s="7">
        <v>3259</v>
      </c>
      <c r="Z30" s="7">
        <v>30</v>
      </c>
      <c r="AA30" s="7">
        <v>350</v>
      </c>
      <c r="AB30" s="7">
        <v>41118</v>
      </c>
      <c r="AC30" s="7">
        <v>223</v>
      </c>
      <c r="AD30" s="7">
        <v>0</v>
      </c>
      <c r="AE30" s="7">
        <v>0</v>
      </c>
      <c r="AF30" s="7">
        <v>5840485</v>
      </c>
      <c r="AG30" s="7">
        <v>59312</v>
      </c>
      <c r="AH30" s="7">
        <v>9629</v>
      </c>
      <c r="AI30" s="7">
        <v>6920</v>
      </c>
    </row>
    <row r="31" spans="1:35" hidden="1" x14ac:dyDescent="0.25">
      <c r="A31" s="5">
        <f t="shared" si="6"/>
        <v>28</v>
      </c>
      <c r="B31" s="4">
        <f t="shared" si="0"/>
        <v>-842912</v>
      </c>
      <c r="C31" s="4">
        <f t="shared" si="1"/>
        <v>-14244</v>
      </c>
      <c r="D31" s="4">
        <f t="shared" si="2"/>
        <v>-3970</v>
      </c>
      <c r="E31" s="4">
        <f t="shared" si="3"/>
        <v>-2395</v>
      </c>
      <c r="F31" s="23">
        <f t="shared" si="5"/>
        <v>101.28052891676724</v>
      </c>
      <c r="G31" s="23">
        <f t="shared" si="4"/>
        <v>111.36935026490177</v>
      </c>
      <c r="H31" s="7">
        <v>3387953</v>
      </c>
      <c r="I31" s="7">
        <v>32444</v>
      </c>
      <c r="J31" s="7">
        <v>4850</v>
      </c>
      <c r="K31" s="7">
        <v>3617</v>
      </c>
      <c r="L31" s="7">
        <v>633438</v>
      </c>
      <c r="M31" s="7">
        <v>5377</v>
      </c>
      <c r="N31" s="7">
        <v>141</v>
      </c>
      <c r="O31" s="7">
        <v>466</v>
      </c>
      <c r="P31" s="7">
        <v>453774</v>
      </c>
      <c r="Q31" s="7">
        <v>3250</v>
      </c>
      <c r="R31" s="7">
        <v>77</v>
      </c>
      <c r="S31" s="7">
        <v>152</v>
      </c>
      <c r="T31" s="7">
        <v>232387</v>
      </c>
      <c r="U31" s="7">
        <v>1942</v>
      </c>
      <c r="V31" s="7">
        <v>136</v>
      </c>
      <c r="W31" s="7">
        <v>71</v>
      </c>
      <c r="X31" s="7">
        <v>306531</v>
      </c>
      <c r="Y31" s="7">
        <v>3272</v>
      </c>
      <c r="Z31" s="7">
        <v>30</v>
      </c>
      <c r="AA31" s="7">
        <v>350</v>
      </c>
      <c r="AB31" s="7">
        <v>40848</v>
      </c>
      <c r="AC31" s="7">
        <v>219</v>
      </c>
      <c r="AD31" s="7">
        <v>0</v>
      </c>
      <c r="AE31" s="7">
        <v>0</v>
      </c>
      <c r="AF31" s="7">
        <v>5897843</v>
      </c>
      <c r="AG31" s="7">
        <v>60748</v>
      </c>
      <c r="AH31" s="7">
        <v>9204</v>
      </c>
      <c r="AI31" s="7">
        <v>7051</v>
      </c>
    </row>
    <row r="32" spans="1:35" hidden="1" x14ac:dyDescent="0.25">
      <c r="A32" s="5">
        <f t="shared" si="6"/>
        <v>29</v>
      </c>
      <c r="B32" s="4">
        <f t="shared" si="0"/>
        <v>-821142</v>
      </c>
      <c r="C32" s="4">
        <f t="shared" si="1"/>
        <v>-14907</v>
      </c>
      <c r="D32" s="4">
        <f t="shared" si="2"/>
        <v>-3936</v>
      </c>
      <c r="E32" s="4">
        <f t="shared" si="3"/>
        <v>-2812</v>
      </c>
      <c r="F32" s="23">
        <f t="shared" si="5"/>
        <v>102.11936998313158</v>
      </c>
      <c r="G32" s="23">
        <f t="shared" si="4"/>
        <v>110.14590476470238</v>
      </c>
      <c r="H32" s="7">
        <v>3449390</v>
      </c>
      <c r="I32" s="7">
        <v>32761</v>
      </c>
      <c r="J32" s="7">
        <v>4796</v>
      </c>
      <c r="K32" s="7">
        <v>3358</v>
      </c>
      <c r="L32" s="7">
        <v>599863</v>
      </c>
      <c r="M32" s="7">
        <v>5471</v>
      </c>
      <c r="N32" s="7">
        <v>130</v>
      </c>
      <c r="O32" s="7">
        <v>496</v>
      </c>
      <c r="P32" s="7">
        <v>458475</v>
      </c>
      <c r="Q32" s="7">
        <v>3250</v>
      </c>
      <c r="R32" s="7">
        <v>86</v>
      </c>
      <c r="S32" s="7">
        <v>152</v>
      </c>
      <c r="T32" s="7">
        <v>232451</v>
      </c>
      <c r="U32" s="7">
        <v>1990</v>
      </c>
      <c r="V32" s="7">
        <v>139</v>
      </c>
      <c r="W32" s="7">
        <v>71</v>
      </c>
      <c r="X32" s="7">
        <v>294819</v>
      </c>
      <c r="Y32" s="7">
        <v>2817</v>
      </c>
      <c r="Z32" s="7">
        <v>30</v>
      </c>
      <c r="AA32" s="7">
        <v>350</v>
      </c>
      <c r="AB32" s="7">
        <v>40766</v>
      </c>
      <c r="AC32" s="7">
        <v>217</v>
      </c>
      <c r="AD32" s="7">
        <v>0</v>
      </c>
      <c r="AE32" s="7">
        <v>0</v>
      </c>
      <c r="AF32" s="7">
        <v>5896906</v>
      </c>
      <c r="AG32" s="7">
        <v>61413</v>
      </c>
      <c r="AH32" s="7">
        <v>9117</v>
      </c>
      <c r="AI32" s="7">
        <v>7239</v>
      </c>
    </row>
    <row r="33" spans="1:35" x14ac:dyDescent="0.25">
      <c r="A33" s="5">
        <f t="shared" si="6"/>
        <v>30</v>
      </c>
      <c r="B33" s="4">
        <f t="shared" si="0"/>
        <v>-780717</v>
      </c>
      <c r="C33" s="4">
        <f t="shared" si="1"/>
        <v>-15148</v>
      </c>
      <c r="D33" s="4">
        <f t="shared" si="2"/>
        <v>-3775</v>
      </c>
      <c r="E33" s="4">
        <f t="shared" si="3"/>
        <v>-3137</v>
      </c>
      <c r="F33" s="23">
        <f t="shared" si="5"/>
        <v>102.07575717110824</v>
      </c>
      <c r="G33" s="23">
        <f t="shared" si="4"/>
        <v>108.7715543277625</v>
      </c>
      <c r="H33" s="7">
        <v>3531902</v>
      </c>
      <c r="I33" s="7">
        <v>33559</v>
      </c>
      <c r="J33" s="7">
        <v>4725</v>
      </c>
      <c r="K33" s="7">
        <v>3191</v>
      </c>
      <c r="L33" s="7">
        <v>593357</v>
      </c>
      <c r="M33" s="7">
        <v>5609</v>
      </c>
      <c r="N33" s="7">
        <v>119</v>
      </c>
      <c r="O33" s="7">
        <v>500</v>
      </c>
      <c r="P33" s="7">
        <v>461140</v>
      </c>
      <c r="Q33" s="7">
        <v>3251</v>
      </c>
      <c r="R33" s="7">
        <v>87</v>
      </c>
      <c r="S33" s="7">
        <v>153</v>
      </c>
      <c r="T33" s="7">
        <v>234821</v>
      </c>
      <c r="U33" s="7">
        <v>2014</v>
      </c>
      <c r="V33" s="7">
        <v>138</v>
      </c>
      <c r="W33" s="7">
        <v>69</v>
      </c>
      <c r="X33" s="7">
        <v>295430</v>
      </c>
      <c r="Y33" s="7">
        <v>2828</v>
      </c>
      <c r="Z33" s="7">
        <v>30</v>
      </c>
      <c r="AA33" s="7">
        <v>350</v>
      </c>
      <c r="AB33" s="7">
        <v>40790</v>
      </c>
      <c r="AC33" s="7">
        <v>215</v>
      </c>
      <c r="AD33" s="7">
        <v>0</v>
      </c>
      <c r="AE33" s="7">
        <v>0</v>
      </c>
      <c r="AF33" s="7">
        <v>5938157</v>
      </c>
      <c r="AG33" s="7">
        <v>62624</v>
      </c>
      <c r="AH33" s="7">
        <v>8874</v>
      </c>
      <c r="AI33" s="7">
        <v>7400</v>
      </c>
    </row>
    <row r="34" spans="1:35" x14ac:dyDescent="0.25">
      <c r="A34" s="5">
        <f t="shared" si="6"/>
        <v>31</v>
      </c>
      <c r="B34" s="4">
        <f t="shared" si="0"/>
        <v>-815089</v>
      </c>
      <c r="C34" s="4">
        <f t="shared" si="1"/>
        <v>-16671</v>
      </c>
      <c r="D34" s="4">
        <f t="shared" si="2"/>
        <v>-3455</v>
      </c>
      <c r="E34" s="4">
        <f t="shared" si="3"/>
        <v>-2149</v>
      </c>
      <c r="F34" s="23">
        <f t="shared" si="5"/>
        <v>101.70857501674612</v>
      </c>
      <c r="G34" s="23">
        <f t="shared" si="4"/>
        <v>106.7385329264369</v>
      </c>
      <c r="H34" s="7">
        <v>3530313</v>
      </c>
      <c r="I34" s="7">
        <v>33665</v>
      </c>
      <c r="J34" s="7">
        <v>4711</v>
      </c>
      <c r="K34" s="7">
        <v>3610</v>
      </c>
      <c r="L34" s="7">
        <v>591934</v>
      </c>
      <c r="M34" s="7">
        <v>5517</v>
      </c>
      <c r="N34" s="7">
        <v>63</v>
      </c>
      <c r="O34" s="7">
        <v>495</v>
      </c>
      <c r="P34" s="7">
        <v>460907</v>
      </c>
      <c r="Q34" s="7">
        <v>3248</v>
      </c>
      <c r="R34" s="7">
        <v>70</v>
      </c>
      <c r="S34" s="7">
        <v>146</v>
      </c>
      <c r="T34" s="7">
        <v>236159</v>
      </c>
      <c r="U34" s="7">
        <v>2020</v>
      </c>
      <c r="V34" s="7">
        <v>137</v>
      </c>
      <c r="W34" s="7">
        <v>68</v>
      </c>
      <c r="X34" s="7">
        <v>296084</v>
      </c>
      <c r="Y34" s="7">
        <v>2839</v>
      </c>
      <c r="Z34" s="7">
        <v>30</v>
      </c>
      <c r="AA34" s="7">
        <v>350</v>
      </c>
      <c r="AB34" s="7">
        <v>40817</v>
      </c>
      <c r="AC34" s="7">
        <v>213</v>
      </c>
      <c r="AD34" s="7">
        <v>0</v>
      </c>
      <c r="AE34" s="7">
        <v>0</v>
      </c>
      <c r="AF34" s="7">
        <v>5971303</v>
      </c>
      <c r="AG34" s="7">
        <v>64173</v>
      </c>
      <c r="AH34" s="7">
        <v>8466</v>
      </c>
      <c r="AI34" s="7">
        <v>6818</v>
      </c>
    </row>
    <row r="35" spans="1:35" x14ac:dyDescent="0.25">
      <c r="A35" s="5">
        <f t="shared" si="6"/>
        <v>32</v>
      </c>
      <c r="B35" s="4">
        <f t="shared" si="0"/>
        <v>-894053</v>
      </c>
      <c r="C35" s="4">
        <f t="shared" si="1"/>
        <v>-18699</v>
      </c>
      <c r="D35" s="4">
        <f t="shared" si="2"/>
        <v>-2959</v>
      </c>
      <c r="E35" s="4">
        <f t="shared" si="3"/>
        <v>-2572</v>
      </c>
      <c r="F35" s="23">
        <f t="shared" si="5"/>
        <v>101.93960780686444</v>
      </c>
      <c r="G35" s="23">
        <f t="shared" si="4"/>
        <v>104.88837636438929</v>
      </c>
      <c r="H35" s="7">
        <v>3534128</v>
      </c>
      <c r="I35" s="7">
        <v>33625</v>
      </c>
      <c r="J35" s="7">
        <v>4734</v>
      </c>
      <c r="K35" s="7">
        <v>3731</v>
      </c>
      <c r="L35" s="7">
        <v>579212</v>
      </c>
      <c r="M35" s="7">
        <v>5380</v>
      </c>
      <c r="N35" s="7">
        <v>49</v>
      </c>
      <c r="O35" s="7">
        <v>495</v>
      </c>
      <c r="P35" s="7">
        <v>452443</v>
      </c>
      <c r="Q35" s="7">
        <v>3166</v>
      </c>
      <c r="R35" s="7">
        <v>50</v>
      </c>
      <c r="S35" s="7">
        <v>144</v>
      </c>
      <c r="T35" s="7">
        <v>235447</v>
      </c>
      <c r="U35" s="7">
        <v>2007</v>
      </c>
      <c r="V35" s="7">
        <v>139</v>
      </c>
      <c r="W35" s="7">
        <v>68</v>
      </c>
      <c r="X35" s="7">
        <v>281387</v>
      </c>
      <c r="Y35" s="7">
        <v>2718</v>
      </c>
      <c r="Z35" s="7">
        <v>30</v>
      </c>
      <c r="AA35" s="7">
        <v>350</v>
      </c>
      <c r="AB35" s="7">
        <v>40629</v>
      </c>
      <c r="AC35" s="7">
        <v>213</v>
      </c>
      <c r="AD35" s="7">
        <v>0</v>
      </c>
      <c r="AE35" s="7">
        <v>0</v>
      </c>
      <c r="AF35" s="7">
        <v>6017299</v>
      </c>
      <c r="AG35" s="7">
        <v>65808</v>
      </c>
      <c r="AH35" s="7">
        <v>7961</v>
      </c>
      <c r="AI35" s="7">
        <v>7360</v>
      </c>
    </row>
    <row r="36" spans="1:35" x14ac:dyDescent="0.25">
      <c r="A36" s="5">
        <f t="shared" si="6"/>
        <v>33</v>
      </c>
      <c r="B36" s="4">
        <f t="shared" si="0"/>
        <v>-938927</v>
      </c>
      <c r="C36" s="4">
        <f t="shared" si="1"/>
        <v>-20215</v>
      </c>
      <c r="D36" s="4">
        <f t="shared" si="2"/>
        <v>-2364</v>
      </c>
      <c r="E36" s="4">
        <f t="shared" si="3"/>
        <v>-2857</v>
      </c>
      <c r="F36" s="23">
        <f t="shared" si="5"/>
        <v>102.21262867093317</v>
      </c>
      <c r="G36" s="23">
        <f t="shared" si="4"/>
        <v>103.1348373686297</v>
      </c>
      <c r="H36" s="7">
        <v>3512083</v>
      </c>
      <c r="I36" s="7">
        <v>33326</v>
      </c>
      <c r="J36" s="7">
        <v>4657</v>
      </c>
      <c r="K36" s="7">
        <v>3554</v>
      </c>
      <c r="L36" s="7">
        <v>581432</v>
      </c>
      <c r="M36" s="7">
        <v>5462</v>
      </c>
      <c r="N36" s="7">
        <v>50</v>
      </c>
      <c r="O36" s="7">
        <v>416</v>
      </c>
      <c r="P36" s="7">
        <v>452980</v>
      </c>
      <c r="Q36" s="7">
        <v>3168</v>
      </c>
      <c r="R36" s="7">
        <v>50</v>
      </c>
      <c r="S36" s="7">
        <v>144</v>
      </c>
      <c r="T36" s="7">
        <v>234639</v>
      </c>
      <c r="U36" s="7">
        <v>1985</v>
      </c>
      <c r="V36" s="7">
        <v>126</v>
      </c>
      <c r="W36" s="7">
        <v>68</v>
      </c>
      <c r="X36" s="7">
        <v>291666</v>
      </c>
      <c r="Y36" s="7">
        <v>2948</v>
      </c>
      <c r="Z36" s="7">
        <v>30</v>
      </c>
      <c r="AA36" s="7">
        <v>350</v>
      </c>
      <c r="AB36" s="7">
        <v>40556</v>
      </c>
      <c r="AC36" s="7">
        <v>212</v>
      </c>
      <c r="AD36" s="7">
        <v>0</v>
      </c>
      <c r="AE36" s="7">
        <v>0</v>
      </c>
      <c r="AF36" s="7">
        <v>6052283</v>
      </c>
      <c r="AG36" s="7">
        <v>67316</v>
      </c>
      <c r="AH36" s="7">
        <v>7277</v>
      </c>
      <c r="AI36" s="7">
        <v>7389</v>
      </c>
    </row>
    <row r="37" spans="1:35" x14ac:dyDescent="0.25">
      <c r="A37" s="5">
        <f t="shared" si="6"/>
        <v>34</v>
      </c>
      <c r="B37" s="4">
        <f t="shared" si="0"/>
        <v>-927678</v>
      </c>
      <c r="C37" s="4">
        <f t="shared" si="1"/>
        <v>-21105</v>
      </c>
      <c r="D37" s="4">
        <f t="shared" si="2"/>
        <v>-2191</v>
      </c>
      <c r="E37" s="4">
        <f t="shared" si="3"/>
        <v>1615</v>
      </c>
      <c r="F37" s="23">
        <f t="shared" si="5"/>
        <v>101.59283138789955</v>
      </c>
      <c r="G37" s="23">
        <f t="shared" si="4"/>
        <v>101.22108220062638</v>
      </c>
      <c r="H37" s="7">
        <v>3558348</v>
      </c>
      <c r="I37" s="7">
        <v>33971</v>
      </c>
      <c r="J37" s="7">
        <v>4693</v>
      </c>
      <c r="K37" s="7">
        <v>3815</v>
      </c>
      <c r="L37" s="7">
        <v>589810</v>
      </c>
      <c r="M37" s="7">
        <v>5561</v>
      </c>
      <c r="N37" s="7">
        <v>49</v>
      </c>
      <c r="O37" s="7">
        <v>445</v>
      </c>
      <c r="P37" s="7">
        <v>457201</v>
      </c>
      <c r="Q37" s="7">
        <v>3229</v>
      </c>
      <c r="R37" s="7">
        <v>45</v>
      </c>
      <c r="S37" s="7">
        <v>176</v>
      </c>
      <c r="T37" s="7">
        <v>235836</v>
      </c>
      <c r="U37" s="7">
        <v>2010</v>
      </c>
      <c r="V37" s="7">
        <v>129</v>
      </c>
      <c r="W37" s="7">
        <v>68</v>
      </c>
      <c r="X37" s="7">
        <v>271878</v>
      </c>
      <c r="Y37" s="7">
        <v>2834</v>
      </c>
      <c r="Z37" s="7">
        <v>30</v>
      </c>
      <c r="AA37" s="7">
        <v>350</v>
      </c>
      <c r="AB37" s="7">
        <v>40764</v>
      </c>
      <c r="AC37" s="7">
        <v>210</v>
      </c>
      <c r="AD37" s="7">
        <v>0</v>
      </c>
      <c r="AE37" s="7">
        <v>0</v>
      </c>
      <c r="AF37" s="7">
        <v>6081515</v>
      </c>
      <c r="AG37" s="7">
        <v>68920</v>
      </c>
      <c r="AH37" s="7">
        <v>7137</v>
      </c>
      <c r="AI37" s="7">
        <v>3239</v>
      </c>
    </row>
    <row r="38" spans="1:35" x14ac:dyDescent="0.25">
      <c r="A38" s="5">
        <f t="shared" si="6"/>
        <v>35</v>
      </c>
      <c r="B38" s="4">
        <f t="shared" si="0"/>
        <v>0</v>
      </c>
      <c r="C38" s="4">
        <f t="shared" si="1"/>
        <v>0</v>
      </c>
      <c r="D38" s="4">
        <f t="shared" si="2"/>
        <v>0</v>
      </c>
      <c r="E38" s="4">
        <f t="shared" si="3"/>
        <v>0</v>
      </c>
      <c r="F38" s="23">
        <f t="shared" si="5"/>
        <v>0</v>
      </c>
      <c r="G38" s="23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</row>
    <row r="49" spans="1:7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</row>
    <row r="50" spans="1:7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</row>
    <row r="51" spans="1:7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</row>
    <row r="52" spans="1:7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7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7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7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7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7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7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7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7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7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7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7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7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8" workbookViewId="0">
      <selection activeCell="D38" sqref="D38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34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108</v>
      </c>
      <c r="D4" s="5">
        <v>470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57</v>
      </c>
      <c r="D5" s="5">
        <v>314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414</v>
      </c>
      <c r="D6" s="5">
        <v>326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546</v>
      </c>
      <c r="D7" s="5">
        <v>41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1125</v>
      </c>
      <c r="C8" s="30"/>
      <c r="D8" s="30">
        <f>SUM(D4:D7)</f>
        <v>1151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1091</v>
      </c>
      <c r="D10" s="5">
        <v>2134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722</v>
      </c>
      <c r="D12" s="5">
        <v>586</v>
      </c>
      <c r="E12">
        <v>274</v>
      </c>
      <c r="F12">
        <v>22</v>
      </c>
      <c r="G12">
        <v>0</v>
      </c>
      <c r="H12">
        <f>MIN(B1,63)*22+IF(B1&gt;12,264, (B1-12)*22)</f>
        <v>1012</v>
      </c>
    </row>
    <row r="13" spans="1:11" x14ac:dyDescent="0.25">
      <c r="A13" t="s">
        <v>93</v>
      </c>
      <c r="B13" s="10">
        <f t="shared" si="0"/>
        <v>843</v>
      </c>
      <c r="D13" s="5">
        <v>269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542</v>
      </c>
      <c r="D14" s="5">
        <v>853</v>
      </c>
      <c r="E14">
        <v>813</v>
      </c>
      <c r="F14">
        <v>75</v>
      </c>
      <c r="G14">
        <v>0</v>
      </c>
      <c r="H14">
        <f>15*B1 - 3-IF(AND(B1&gt;12,B1&lt;31),5*(B1-12),0)</f>
        <v>507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330</v>
      </c>
      <c r="B17" s="10">
        <f t="shared" si="0"/>
        <v>0</v>
      </c>
      <c r="D17" s="5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353</v>
      </c>
      <c r="B18" s="10">
        <f t="shared" si="0"/>
        <v>43</v>
      </c>
      <c r="D18" s="5">
        <v>4</v>
      </c>
      <c r="E18">
        <v>0</v>
      </c>
      <c r="F18">
        <v>0</v>
      </c>
      <c r="G18">
        <v>13</v>
      </c>
      <c r="H18">
        <f>B1</f>
        <v>34</v>
      </c>
    </row>
    <row r="19" spans="1:8" x14ac:dyDescent="0.25">
      <c r="A19" t="s">
        <v>331</v>
      </c>
      <c r="B19" s="10">
        <f t="shared" si="0"/>
        <v>15</v>
      </c>
      <c r="D19" s="5">
        <v>0</v>
      </c>
      <c r="E19">
        <v>0</v>
      </c>
      <c r="F19">
        <v>0</v>
      </c>
      <c r="G19">
        <v>0</v>
      </c>
      <c r="H19">
        <f>IF(B1&gt;29,(B1-29)*3,0)</f>
        <v>15</v>
      </c>
    </row>
    <row r="20" spans="1:8" x14ac:dyDescent="0.25">
      <c r="A20" t="s">
        <v>354</v>
      </c>
      <c r="B20" s="10">
        <f t="shared" si="0"/>
        <v>46</v>
      </c>
      <c r="D20" s="5">
        <v>25</v>
      </c>
      <c r="E20">
        <v>0</v>
      </c>
      <c r="F20">
        <v>0</v>
      </c>
      <c r="G20">
        <v>71</v>
      </c>
      <c r="H20">
        <v>0</v>
      </c>
    </row>
    <row r="21" spans="1:8" x14ac:dyDescent="0.25">
      <c r="A21" s="29" t="s">
        <v>345</v>
      </c>
      <c r="B21" s="29">
        <f>SUM(B10:B20)</f>
        <v>3531</v>
      </c>
      <c r="C21" s="30"/>
      <c r="D21" s="30">
        <f>SUM(D10:D20)</f>
        <v>4120</v>
      </c>
      <c r="E21" s="26"/>
      <c r="F21" s="26"/>
      <c r="G21" s="26"/>
      <c r="H21" s="26"/>
    </row>
    <row r="23" spans="1:8" x14ac:dyDescent="0.25">
      <c r="A23" t="s">
        <v>355</v>
      </c>
      <c r="B23" s="10">
        <f t="shared" ref="B23:B29" si="1">SUM(E23:H23)-D23</f>
        <v>6</v>
      </c>
      <c r="D23" s="27">
        <v>76</v>
      </c>
      <c r="E23">
        <v>73</v>
      </c>
      <c r="F23">
        <v>9</v>
      </c>
      <c r="G23">
        <v>0</v>
      </c>
      <c r="H23">
        <v>0</v>
      </c>
    </row>
    <row r="24" spans="1:8" x14ac:dyDescent="0.25">
      <c r="A24" t="s">
        <v>356</v>
      </c>
      <c r="B24" s="10">
        <f t="shared" si="1"/>
        <v>14</v>
      </c>
      <c r="D24" s="27">
        <v>22</v>
      </c>
      <c r="E24">
        <v>28</v>
      </c>
      <c r="F24">
        <v>8</v>
      </c>
      <c r="G24">
        <v>0</v>
      </c>
      <c r="H24">
        <v>0</v>
      </c>
    </row>
    <row r="25" spans="1:8" x14ac:dyDescent="0.25">
      <c r="A25" t="s">
        <v>357</v>
      </c>
      <c r="B25" s="10">
        <f t="shared" si="1"/>
        <v>168</v>
      </c>
      <c r="D25" s="27">
        <v>43</v>
      </c>
      <c r="E25">
        <v>67</v>
      </c>
      <c r="F25">
        <v>144</v>
      </c>
      <c r="G25">
        <v>0</v>
      </c>
      <c r="H25">
        <v>0</v>
      </c>
    </row>
    <row r="26" spans="1:8" x14ac:dyDescent="0.25">
      <c r="A26" t="s">
        <v>358</v>
      </c>
      <c r="B26" s="10">
        <f t="shared" si="1"/>
        <v>97</v>
      </c>
      <c r="D26" s="27">
        <v>0</v>
      </c>
      <c r="E26">
        <v>0</v>
      </c>
      <c r="F26">
        <v>97</v>
      </c>
      <c r="G26">
        <v>0</v>
      </c>
      <c r="H26">
        <v>0</v>
      </c>
    </row>
    <row r="27" spans="1:8" x14ac:dyDescent="0.25">
      <c r="A27" t="s">
        <v>359</v>
      </c>
      <c r="B27" s="10">
        <f t="shared" si="1"/>
        <v>81</v>
      </c>
      <c r="D27" s="27">
        <v>535</v>
      </c>
      <c r="E27">
        <v>187</v>
      </c>
      <c r="F27">
        <v>429</v>
      </c>
      <c r="G27">
        <v>0</v>
      </c>
      <c r="H27">
        <v>0</v>
      </c>
    </row>
    <row r="28" spans="1:8" x14ac:dyDescent="0.25">
      <c r="A28" t="s">
        <v>360</v>
      </c>
      <c r="B28" s="10">
        <f t="shared" si="1"/>
        <v>18</v>
      </c>
      <c r="D28" s="27">
        <v>0</v>
      </c>
      <c r="E28">
        <v>0</v>
      </c>
      <c r="F28">
        <v>0</v>
      </c>
      <c r="G28">
        <v>0</v>
      </c>
      <c r="H28">
        <f>MIN(6*B1, 18)</f>
        <v>18</v>
      </c>
    </row>
    <row r="29" spans="1:8" x14ac:dyDescent="0.25">
      <c r="A29" t="s">
        <v>361</v>
      </c>
      <c r="B29" s="10">
        <f t="shared" si="1"/>
        <v>66</v>
      </c>
      <c r="D29" s="27">
        <v>30</v>
      </c>
      <c r="E29">
        <v>0</v>
      </c>
      <c r="F29">
        <v>0</v>
      </c>
      <c r="G29">
        <v>0</v>
      </c>
      <c r="H29">
        <f>IF(B1&gt;7, (B1-7)*6, 0)-IF(B1&gt;12, (B1-12)*3,0)</f>
        <v>96</v>
      </c>
    </row>
    <row r="30" spans="1:8" x14ac:dyDescent="0.25">
      <c r="A30" s="29" t="s">
        <v>345</v>
      </c>
      <c r="B30" s="29">
        <f>SUM(B22:B29)</f>
        <v>450</v>
      </c>
      <c r="C30" s="30"/>
      <c r="D30" s="30">
        <f>SUM(D22:D29)</f>
        <v>706</v>
      </c>
      <c r="E30" s="26"/>
      <c r="F30" s="26"/>
      <c r="G30" s="26"/>
      <c r="H30" s="26"/>
    </row>
    <row r="32" spans="1:8" x14ac:dyDescent="0.25">
      <c r="A32" t="s">
        <v>362</v>
      </c>
      <c r="B32" s="10">
        <f t="shared" ref="B32:B39" si="2">SUM(E32:H32)-D32</f>
        <v>625</v>
      </c>
      <c r="D32" s="27">
        <v>1547</v>
      </c>
      <c r="E32">
        <v>1042</v>
      </c>
      <c r="F32">
        <v>266</v>
      </c>
      <c r="G32">
        <v>0</v>
      </c>
      <c r="H32">
        <f>IF(B1&lt;13,B1*72,12*72)</f>
        <v>864</v>
      </c>
    </row>
    <row r="33" spans="1:8" x14ac:dyDescent="0.25">
      <c r="A33" t="s">
        <v>7</v>
      </c>
      <c r="B33" s="10">
        <f t="shared" si="2"/>
        <v>1645</v>
      </c>
      <c r="D33" s="27">
        <v>652</v>
      </c>
      <c r="E33">
        <v>102</v>
      </c>
      <c r="F33">
        <v>253</v>
      </c>
      <c r="G33">
        <v>0</v>
      </c>
      <c r="H33">
        <f>IF(B1&lt;20,B1*(13+3*(B1+1)/2),817 + (B1-19)*75)</f>
        <v>1942</v>
      </c>
    </row>
    <row r="34" spans="1:8" x14ac:dyDescent="0.25">
      <c r="A34" t="s">
        <v>157</v>
      </c>
      <c r="B34" s="10">
        <f t="shared" si="2"/>
        <v>68</v>
      </c>
      <c r="D34" s="27">
        <v>13</v>
      </c>
      <c r="E34">
        <v>0</v>
      </c>
      <c r="F34">
        <v>0</v>
      </c>
      <c r="G34">
        <v>0</v>
      </c>
      <c r="H34">
        <f>IF(B1&gt;25, (B1-25)*9,0)</f>
        <v>81</v>
      </c>
    </row>
    <row r="35" spans="1:8" x14ac:dyDescent="0.25">
      <c r="A35" t="s">
        <v>69</v>
      </c>
      <c r="B35" s="10">
        <f>SUM(E35:H35)-D35</f>
        <v>43</v>
      </c>
      <c r="D35" s="27">
        <v>0</v>
      </c>
      <c r="E35">
        <v>0</v>
      </c>
      <c r="F35">
        <v>0</v>
      </c>
      <c r="G35">
        <v>0</v>
      </c>
      <c r="H35">
        <f>IF(B1&gt;32,(22*(B1-32))-1,0)</f>
        <v>43</v>
      </c>
    </row>
    <row r="36" spans="1:8" x14ac:dyDescent="0.25">
      <c r="A36" t="s">
        <v>68</v>
      </c>
      <c r="B36" s="10">
        <f>SUM(E36:H36)-D36</f>
        <v>187</v>
      </c>
      <c r="D36" s="27">
        <v>23</v>
      </c>
      <c r="E36">
        <v>0</v>
      </c>
      <c r="F36">
        <v>0</v>
      </c>
      <c r="G36">
        <v>0</v>
      </c>
      <c r="H36">
        <f>IF(AND(B1&gt;15,B1&lt;30),(B1-15)*15,14*15)</f>
        <v>210</v>
      </c>
    </row>
    <row r="37" spans="1:8" x14ac:dyDescent="0.25">
      <c r="A37" t="s">
        <v>280</v>
      </c>
      <c r="B37" s="10">
        <f>SUM(E37:H37)-D37</f>
        <v>45</v>
      </c>
      <c r="D37" s="27">
        <v>0</v>
      </c>
      <c r="E37">
        <v>0</v>
      </c>
      <c r="F37">
        <v>0</v>
      </c>
      <c r="G37">
        <v>0</v>
      </c>
      <c r="H37">
        <f>IF(B1&gt;29, (B1-29)*9,0)</f>
        <v>45</v>
      </c>
    </row>
    <row r="38" spans="1:8" x14ac:dyDescent="0.25">
      <c r="A38" t="s">
        <v>71</v>
      </c>
      <c r="B38" s="10">
        <f>SUM(E38:H38)-D38</f>
        <v>459</v>
      </c>
      <c r="D38" s="27">
        <v>73</v>
      </c>
      <c r="E38">
        <v>0</v>
      </c>
      <c r="F38">
        <v>0</v>
      </c>
      <c r="G38">
        <v>0</v>
      </c>
      <c r="H38">
        <f>IF(B1&gt;15,(B1-15)*28,0)</f>
        <v>532</v>
      </c>
    </row>
    <row r="39" spans="1:8" x14ac:dyDescent="0.25">
      <c r="A39" t="s">
        <v>8</v>
      </c>
      <c r="B39" s="10">
        <f t="shared" si="2"/>
        <v>1757</v>
      </c>
      <c r="D39" s="27">
        <v>803</v>
      </c>
      <c r="E39">
        <v>133</v>
      </c>
      <c r="F39">
        <v>186</v>
      </c>
      <c r="G39">
        <v>0</v>
      </c>
      <c r="H39">
        <f>(B1*66)-3</f>
        <v>2241</v>
      </c>
    </row>
    <row r="40" spans="1:8" x14ac:dyDescent="0.25">
      <c r="A40" s="29" t="s">
        <v>345</v>
      </c>
      <c r="B40" s="29">
        <f>SUM(B32:B39)</f>
        <v>4829</v>
      </c>
      <c r="C40" s="30"/>
      <c r="D40" s="30">
        <f>SUM(D32:D39)</f>
        <v>3111</v>
      </c>
      <c r="E40" s="26"/>
      <c r="F40" s="26"/>
      <c r="G40" s="26"/>
      <c r="H40" s="26"/>
    </row>
  </sheetData>
  <sortState ref="A1:D64">
    <sortCondition ref="A1:A64"/>
  </sortState>
  <dataValidations count="1">
    <dataValidation type="list" allowBlank="1" showInputMessage="1" showErrorMessage="1" sqref="C6:C79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110F-2</v>
      </c>
      <c r="C2">
        <f>VLOOKUP($B$2,DogFighters!$A$4:'DogFighters'!$F$251,2,FALSE)</f>
        <v>364</v>
      </c>
      <c r="D2">
        <f>VLOOKUP($B$2,DogFighters!$A$4:'DogFighters'!$F$251,3,FALSE)</f>
        <v>2100</v>
      </c>
      <c r="E2">
        <f>VLOOKUP($B$2,DogFighters!$A$4:'DogFighters'!$F$251,4,FALSE)</f>
        <v>1</v>
      </c>
      <c r="F2">
        <f>VLOOKUP($B$2,DogFighters!$A$4:'DogFighters'!$F$251,5,FALSE)</f>
        <v>37</v>
      </c>
      <c r="G2">
        <f>VLOOKUP($B$2,DogFighters!$A$4:'DogFighters'!$F$251,6,FALSE)</f>
        <v>29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3.3086307692307693</v>
      </c>
      <c r="O6" s="11">
        <f>(F6/100)*IF(G6&gt;$E$2,1,0.5)* 100/$F$2</f>
        <v>0.81081081081081086</v>
      </c>
      <c r="P6" s="11">
        <f t="shared" ref="P6:P38" si="1">N6*O6</f>
        <v>2.6826735966735971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4.2425538461538457</v>
      </c>
      <c r="O7" s="11">
        <f t="shared" ref="O7:O100" si="2">(F7/100)*IF(G7&gt;$E$2,1,0.5)* 100/$F$2</f>
        <v>0.71621621621621623</v>
      </c>
      <c r="P7" s="11">
        <f t="shared" si="1"/>
        <v>3.0385858627858626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3.5822769230769231</v>
      </c>
      <c r="O8" s="11">
        <f t="shared" si="2"/>
        <v>0.81081081081081086</v>
      </c>
      <c r="P8" s="11">
        <f t="shared" si="1"/>
        <v>2.9045488565488569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3.6320307692307696</v>
      </c>
      <c r="O9" s="11">
        <f t="shared" si="2"/>
        <v>0.81081081081081086</v>
      </c>
      <c r="P9" s="11">
        <f t="shared" si="1"/>
        <v>2.9448898128898136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2.3342886446886442</v>
      </c>
      <c r="O10" s="11">
        <f t="shared" si="2"/>
        <v>1.6216216216216217</v>
      </c>
      <c r="P10" s="11">
        <f t="shared" si="1"/>
        <v>3.7853329373329365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1.9024923076923077</v>
      </c>
      <c r="O11" s="11">
        <f t="shared" si="2"/>
        <v>0.81081081081081086</v>
      </c>
      <c r="P11" s="11">
        <f t="shared" si="1"/>
        <v>1.5425613305613306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1.8867961538461537</v>
      </c>
      <c r="O12" s="11">
        <f t="shared" si="2"/>
        <v>0.81081081081081086</v>
      </c>
      <c r="P12" s="11">
        <f t="shared" si="1"/>
        <v>1.5298347193347193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3.0115555555555553</v>
      </c>
      <c r="O13" s="11">
        <f t="shared" si="2"/>
        <v>1.6216216216216217</v>
      </c>
      <c r="P13" s="11">
        <f t="shared" si="1"/>
        <v>4.8836036036036035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2.5540307692307693</v>
      </c>
      <c r="O14" s="11">
        <f t="shared" si="2"/>
        <v>0.81081081081081086</v>
      </c>
      <c r="P14" s="11">
        <f t="shared" si="1"/>
        <v>2.0708357588357589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4.5445848595848588</v>
      </c>
      <c r="O15" s="11">
        <f t="shared" si="2"/>
        <v>2</v>
      </c>
      <c r="P15" s="11">
        <f t="shared" si="1"/>
        <v>9.0891697191697176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2.3064461538461543</v>
      </c>
      <c r="O16" s="11">
        <f t="shared" si="2"/>
        <v>0.81081081081081086</v>
      </c>
      <c r="P16" s="11">
        <f t="shared" si="1"/>
        <v>1.8700914760914766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4.3905311355311349</v>
      </c>
      <c r="O17" s="11">
        <f>(F17/100)*IF(G17&gt;$E$2,1,0.5)* 100/$F$2</f>
        <v>2</v>
      </c>
      <c r="P17" s="11">
        <f t="shared" si="1"/>
        <v>8.7810622710622699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2.2282615384615387</v>
      </c>
      <c r="O18" s="11">
        <f>(F18/100)*IF(G18&gt;$E$2,1,0.5)* 100/$F$2</f>
        <v>0.81081081081081086</v>
      </c>
      <c r="P18" s="11">
        <f t="shared" si="1"/>
        <v>1.8066985446985451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4.5060714285714285</v>
      </c>
      <c r="O19" s="11">
        <f>(F19/100)*IF(G19&gt;$E$2,1,0.5)* 100/$F$2</f>
        <v>2</v>
      </c>
      <c r="P19" s="11">
        <f t="shared" si="1"/>
        <v>9.012142857142857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5.3931428571428581</v>
      </c>
      <c r="O20" s="11">
        <f>(F20/100)*IF(G20&gt;$E$2,1,0.5)* 100/$F$2</f>
        <v>1.6216216216216217</v>
      </c>
      <c r="P20" s="11">
        <f t="shared" si="1"/>
        <v>8.7456370656370677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3.9605811965811966</v>
      </c>
      <c r="O21" s="11">
        <f t="shared" si="2"/>
        <v>2</v>
      </c>
      <c r="P21" s="11">
        <f t="shared" si="1"/>
        <v>7.9211623931623931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2.3701333333333339</v>
      </c>
      <c r="O22" s="11">
        <f t="shared" si="2"/>
        <v>1.6216216216216217</v>
      </c>
      <c r="P22" s="11">
        <f t="shared" si="1"/>
        <v>3.8434594594594604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2.0100553846153848</v>
      </c>
      <c r="O23" s="11">
        <f t="shared" si="2"/>
        <v>0.81081081081081086</v>
      </c>
      <c r="P23" s="11">
        <f t="shared" si="1"/>
        <v>1.6297746361746364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4.5095726495726494</v>
      </c>
      <c r="O24" s="11">
        <f>(F24/100)*IF(G24&gt;$E$2,1,0.5)* 100/$F$2</f>
        <v>2</v>
      </c>
      <c r="P24" s="11">
        <f t="shared" si="1"/>
        <v>9.0191452991452987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2.6986666666666665</v>
      </c>
      <c r="O25" s="11">
        <f>(F25/100)*IF(G25&gt;$E$2,1,0.5)* 100/$F$2</f>
        <v>1.6216216216216217</v>
      </c>
      <c r="P25" s="11">
        <f t="shared" si="1"/>
        <v>4.3762162162162159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4.7243142043142043</v>
      </c>
      <c r="O26" s="11">
        <f t="shared" si="2"/>
        <v>2</v>
      </c>
      <c r="P26" s="11">
        <f t="shared" si="1"/>
        <v>9.4486284086284087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2.8271746031746035</v>
      </c>
      <c r="O27" s="11">
        <f>(F27/100)*IF(G27&gt;$E$2,1,0.5)* 100/$F$2</f>
        <v>1.6216216216216217</v>
      </c>
      <c r="P27" s="11">
        <f t="shared" si="1"/>
        <v>4.5846074646074655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9.5828418803418796</v>
      </c>
      <c r="O28" s="11">
        <f t="shared" si="2"/>
        <v>2</v>
      </c>
      <c r="P28" s="11">
        <f t="shared" si="1"/>
        <v>19.165683760683759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5.0285714285714285</v>
      </c>
      <c r="O29" s="11">
        <f t="shared" si="2"/>
        <v>2.0270270270270272</v>
      </c>
      <c r="P29" s="11">
        <f t="shared" si="1"/>
        <v>10.193050193050194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5.6758388278388274</v>
      </c>
      <c r="O30" s="11">
        <f>(F30/100)*IF(G30&gt;$E$2,1,0.5)* 100/$F$2</f>
        <v>1.5945945945945945</v>
      </c>
      <c r="P30" s="11">
        <f t="shared" si="1"/>
        <v>9.0506619146619141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5.8514171754171747</v>
      </c>
      <c r="O31" s="11">
        <f t="shared" si="2"/>
        <v>1.5945945945945945</v>
      </c>
      <c r="P31" s="11">
        <f t="shared" si="1"/>
        <v>9.3306381986381961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6.0162458282458262</v>
      </c>
      <c r="O32" s="11">
        <f>(F32/100)*IF(G32&gt;$E$2,1,0.5)* 100/$F$2</f>
        <v>1.5945945945945945</v>
      </c>
      <c r="P32" s="11">
        <f t="shared" si="1"/>
        <v>9.5934730774730745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4.0052695285010564</v>
      </c>
      <c r="O33" s="11">
        <f>(F33/100)*IF(G33&gt;$E$2,1,0.5)* 100/$F$2</f>
        <v>1.6216216216216217</v>
      </c>
      <c r="P33" s="11">
        <f t="shared" si="1"/>
        <v>6.4950316678395517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3.4945088903524848</v>
      </c>
      <c r="O34" s="11">
        <f>(F34/100)*IF(G34&gt;$E$2,1,0.5)* 100/$F$2</f>
        <v>2</v>
      </c>
      <c r="P34" s="11">
        <f t="shared" si="1"/>
        <v>6.9890177807049696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4.1824427242161226</v>
      </c>
      <c r="O35" s="11">
        <f t="shared" si="2"/>
        <v>1.6216216216216217</v>
      </c>
      <c r="P35" s="11">
        <f t="shared" si="1"/>
        <v>6.7823395527829016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10.655357142857147</v>
      </c>
      <c r="O36" s="11">
        <f t="shared" si="2"/>
        <v>0.72972972972972971</v>
      </c>
      <c r="P36" s="11">
        <f t="shared" si="1"/>
        <v>7.7755308880308904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2.769980934136107</v>
      </c>
      <c r="O37" s="11">
        <f t="shared" si="2"/>
        <v>2</v>
      </c>
      <c r="P37" s="11">
        <f t="shared" si="1"/>
        <v>5.539961868272214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0.7029037931034483</v>
      </c>
      <c r="O38" s="11">
        <f t="shared" si="2"/>
        <v>0.81081081081081086</v>
      </c>
      <c r="P38" s="11">
        <f t="shared" si="1"/>
        <v>0.56992199440820135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4.6133450549450545</v>
      </c>
      <c r="O39" s="11">
        <f t="shared" si="2"/>
        <v>1.6216216216216217</v>
      </c>
      <c r="P39" s="11">
        <f t="shared" ref="P39:P49" si="3">N39*O39</f>
        <v>7.4811000891000887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1.7618768275862067</v>
      </c>
      <c r="O40" s="11">
        <f t="shared" si="2"/>
        <v>0.81081081081081086</v>
      </c>
      <c r="P40" s="11">
        <f t="shared" si="3"/>
        <v>1.4285487791239515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4.4116710875331568E-2</v>
      </c>
      <c r="O41" s="11">
        <f t="shared" si="2"/>
        <v>0.81081081081081086</v>
      </c>
      <c r="P41" s="11">
        <f t="shared" si="3"/>
        <v>3.5770306115133703E-2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0.47267904509283837</v>
      </c>
      <c r="O42" s="11">
        <f t="shared" si="2"/>
        <v>0.81081081081081086</v>
      </c>
      <c r="P42" s="11">
        <f t="shared" si="3"/>
        <v>0.38325327980500412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0.71637135278514597</v>
      </c>
      <c r="O43" s="11">
        <f t="shared" si="2"/>
        <v>0.81081081081081086</v>
      </c>
      <c r="P43" s="11">
        <f t="shared" si="3"/>
        <v>0.58084163739336159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1.9880444757213229</v>
      </c>
      <c r="O44" s="11">
        <f t="shared" si="2"/>
        <v>1.6216216216216217</v>
      </c>
      <c r="P44" s="11">
        <f t="shared" si="3"/>
        <v>3.2238559065751184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0.24661241379310347</v>
      </c>
      <c r="O45" s="11">
        <f t="shared" si="2"/>
        <v>0.81081081081081086</v>
      </c>
      <c r="P45" s="11">
        <f t="shared" si="3"/>
        <v>0.19995601118359743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0.60186798029556643</v>
      </c>
      <c r="O46" s="11">
        <f t="shared" si="2"/>
        <v>1.6216216216216217</v>
      </c>
      <c r="P46" s="11">
        <f t="shared" si="3"/>
        <v>0.97600213020902671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1.2603090396193846</v>
      </c>
      <c r="O47" s="11">
        <f>(F47/100)*IF(G47&gt;$E$2,1,0.5)* 100/$F$2</f>
        <v>1.5945945945945945</v>
      </c>
      <c r="P47" s="11">
        <f>N47*O47</f>
        <v>2.0096819820957754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1.1962392114484066</v>
      </c>
      <c r="O48" s="11">
        <f>(F48/100)*IF(G48&gt;$E$2,1,0.5)* 100/$F$2</f>
        <v>1.5945945945945945</v>
      </c>
      <c r="P48" s="11">
        <f>N48*O48</f>
        <v>1.9075165804177294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6.2673740053050403E-2</v>
      </c>
      <c r="O49" s="11">
        <f t="shared" si="2"/>
        <v>0.81081081081081086</v>
      </c>
      <c r="P49" s="11">
        <f t="shared" si="3"/>
        <v>5.0816545988959787E-2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6.1069538461538455</v>
      </c>
      <c r="O51" s="11">
        <f t="shared" si="2"/>
        <v>1.7837837837837838</v>
      </c>
      <c r="P51" s="11">
        <f t="shared" ref="P51:P78" si="5">N51*O51</f>
        <v>10.893485239085237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2.5923692307692314</v>
      </c>
      <c r="O52" s="11">
        <f t="shared" si="2"/>
        <v>0.71621621621621623</v>
      </c>
      <c r="P52" s="11">
        <f t="shared" si="5"/>
        <v>1.8566968814968821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5.9665641025641021</v>
      </c>
      <c r="O53" s="11">
        <f t="shared" si="2"/>
        <v>1.7837837837837838</v>
      </c>
      <c r="P53" s="11">
        <f t="shared" si="5"/>
        <v>10.643060291060291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2.5923692307692314</v>
      </c>
      <c r="O54" s="11">
        <f t="shared" si="2"/>
        <v>0.71621621621621623</v>
      </c>
      <c r="P54" s="11">
        <f t="shared" si="5"/>
        <v>1.8566968814968821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4.591394739519739</v>
      </c>
      <c r="O55" s="11">
        <f t="shared" si="2"/>
        <v>1.6486486486486487</v>
      </c>
      <c r="P55" s="11">
        <f t="shared" si="5"/>
        <v>7.5695967327217319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2.9306256410256419</v>
      </c>
      <c r="O56" s="11">
        <f t="shared" si="2"/>
        <v>0.71621621621621623</v>
      </c>
      <c r="P56" s="11">
        <f t="shared" si="5"/>
        <v>2.0989616077616082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5.3266503866503863</v>
      </c>
      <c r="O57" s="11">
        <f t="shared" si="2"/>
        <v>1.9189189189189189</v>
      </c>
      <c r="P57" s="11">
        <f t="shared" si="5"/>
        <v>10.221410201410201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3.0994051282051291</v>
      </c>
      <c r="O58" s="11">
        <f t="shared" si="2"/>
        <v>0.71621621621621623</v>
      </c>
      <c r="P58" s="11">
        <f t="shared" si="5"/>
        <v>2.219844213444214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5.3662047212047206</v>
      </c>
      <c r="O59" s="11">
        <f>(F59/100)*IF(G59&gt;$E$2,1,0.5)* 100/$F$2</f>
        <v>1.9189189189189189</v>
      </c>
      <c r="P59" s="11">
        <f t="shared" si="5"/>
        <v>10.297311762311761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3.1224205128205136</v>
      </c>
      <c r="O60" s="11">
        <f>(F60/100)*IF(G60&gt;$E$2,1,0.5)* 100/$F$2</f>
        <v>0.71621621621621623</v>
      </c>
      <c r="P60" s="11">
        <f t="shared" si="5"/>
        <v>2.2363282051282058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9.9425213675213637</v>
      </c>
      <c r="O61" s="11">
        <f t="shared" si="2"/>
        <v>1.9189189189189189</v>
      </c>
      <c r="P61" s="11">
        <f t="shared" si="5"/>
        <v>19.078892353892346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6.6576068376068376</v>
      </c>
      <c r="O62" s="11">
        <f t="shared" si="2"/>
        <v>1.7837837837837838</v>
      </c>
      <c r="P62" s="11">
        <f t="shared" si="5"/>
        <v>11.875731115731115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10.194230769230769</v>
      </c>
      <c r="O63" s="11">
        <f>(F63/100)*IF(G63&gt;$E$2,1,0.5)* 100/$F$2</f>
        <v>1.9189189189189189</v>
      </c>
      <c r="P63" s="11">
        <f t="shared" si="5"/>
        <v>19.561902286902285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6.8261538461538462</v>
      </c>
      <c r="O64" s="11">
        <f>(F64/100)*IF(G64&gt;$E$2,1,0.5)* 100/$F$2</f>
        <v>1.7837837837837838</v>
      </c>
      <c r="P64" s="11">
        <f t="shared" si="5"/>
        <v>12.176382536382537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6.0171282051282029</v>
      </c>
      <c r="O65" s="11">
        <f t="shared" si="2"/>
        <v>1.7837837837837838</v>
      </c>
      <c r="P65" s="11">
        <f t="shared" si="5"/>
        <v>10.733255717255712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2.6143384615384622</v>
      </c>
      <c r="O66" s="11">
        <f t="shared" si="2"/>
        <v>0.71621621621621623</v>
      </c>
      <c r="P66" s="11">
        <f t="shared" si="5"/>
        <v>1.8724316008316013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3.7355995115995104</v>
      </c>
      <c r="O67" s="11">
        <f t="shared" si="2"/>
        <v>1.7837837837837838</v>
      </c>
      <c r="P67" s="11">
        <f t="shared" si="5"/>
        <v>6.6635018315018293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3.2461071618037134</v>
      </c>
      <c r="O68" s="11">
        <f t="shared" si="2"/>
        <v>0.71621621621621623</v>
      </c>
      <c r="P68" s="11">
        <f t="shared" si="5"/>
        <v>2.3249145888594165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5.1680000000000001</v>
      </c>
      <c r="O69" s="11">
        <f t="shared" si="2"/>
        <v>1.7837837837837838</v>
      </c>
      <c r="P69" s="11">
        <f t="shared" si="5"/>
        <v>9.2185945945945953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4.4908137931034497</v>
      </c>
      <c r="O70" s="11">
        <f t="shared" si="2"/>
        <v>0.71621621621621623</v>
      </c>
      <c r="P70" s="11">
        <f t="shared" si="5"/>
        <v>3.2163936626281466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5.5508148148148138</v>
      </c>
      <c r="O71" s="11">
        <f>(F71/100)*IF(G71&gt;$E$2,1,0.5)* 100/$F$2</f>
        <v>1.7837837837837838</v>
      </c>
      <c r="P71" s="11">
        <f t="shared" si="5"/>
        <v>9.9014534534534508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4.8234666666666675</v>
      </c>
      <c r="O72" s="11">
        <f>(F72/100)*IF(G72&gt;$E$2,1,0.5)* 100/$F$2</f>
        <v>0.71621621621621623</v>
      </c>
      <c r="P72" s="11">
        <f t="shared" si="5"/>
        <v>3.4546450450450457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5.8991452991452968</v>
      </c>
      <c r="O73" s="11">
        <f>(F73/100)*IF(G73&gt;$E$2,1,0.5)* 100/$F$2</f>
        <v>1.7837837837837838</v>
      </c>
      <c r="P73" s="11">
        <f t="shared" si="5"/>
        <v>10.522799722799718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2.5630769230769235</v>
      </c>
      <c r="O74" s="11">
        <f>(F74/100)*IF(G74&gt;$E$2,1,0.5)* 100/$F$2</f>
        <v>0.71621621621621623</v>
      </c>
      <c r="P74" s="11">
        <f t="shared" si="5"/>
        <v>1.8357172557172561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8.6761626878868263</v>
      </c>
      <c r="O75" s="11">
        <f t="shared" si="2"/>
        <v>1.9189189189189189</v>
      </c>
      <c r="P75" s="11">
        <f t="shared" si="5"/>
        <v>16.648852725404449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2.5241888594164461</v>
      </c>
      <c r="O76" s="11">
        <f t="shared" si="2"/>
        <v>0.71621621621621623</v>
      </c>
      <c r="P76" s="11">
        <f t="shared" si="5"/>
        <v>1.8078649939063736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0.21572413793103448</v>
      </c>
      <c r="O77" s="11">
        <f t="shared" si="2"/>
        <v>0.71621621621621623</v>
      </c>
      <c r="P77" s="11">
        <f t="shared" si="5"/>
        <v>0.15450512581547066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0.3790844680223992</v>
      </c>
      <c r="O78" s="11">
        <f>(F78/100)*IF(G78&gt;$E$2,1,0.5)* 100/$F$2</f>
        <v>0.71621621621621623</v>
      </c>
      <c r="P78" s="11">
        <f t="shared" si="5"/>
        <v>0.27150644331333995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1.2810694960212203</v>
      </c>
      <c r="O79" s="11">
        <f t="shared" si="2"/>
        <v>0.71621621621621623</v>
      </c>
      <c r="P79" s="11">
        <f t="shared" ref="P79:P89" si="7">N79*O79</f>
        <v>0.91752274715033355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1.0852110647972715</v>
      </c>
      <c r="O80" s="11">
        <f>(F80/100)*IF(G80&gt;$E$2,1,0.5)* 100/$F$2</f>
        <v>2.1081081081081079</v>
      </c>
      <c r="P80" s="11">
        <f>N80*O80</f>
        <v>2.2877422447077613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1.4964398491492084</v>
      </c>
      <c r="O81" s="11">
        <f t="shared" si="2"/>
        <v>1.9189189189189189</v>
      </c>
      <c r="P81" s="11">
        <f t="shared" si="7"/>
        <v>2.8715467375565891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0.94217275663581068</v>
      </c>
      <c r="O82" s="11">
        <f>(F82/100)*IF(G82&gt;$E$2,1,0.5)* 100/$F$2</f>
        <v>1.5945945945945945</v>
      </c>
      <c r="P82" s="11">
        <f>N82*O82</f>
        <v>1.5023835849057521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0.64239051588805285</v>
      </c>
      <c r="O83" s="11">
        <f t="shared" si="2"/>
        <v>1.5945945945945945</v>
      </c>
      <c r="P83" s="11">
        <f t="shared" si="7"/>
        <v>1.024352444253922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0.64239051588805285</v>
      </c>
      <c r="O84" s="11">
        <f>(F84/100)*IF(G84&gt;$E$2,1,0.5)* 100/$F$2</f>
        <v>1.5945945945945945</v>
      </c>
      <c r="P84" s="11">
        <f>N84*O84</f>
        <v>1.024352444253922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0.17109183673469386</v>
      </c>
      <c r="O85" s="11">
        <f>(F85/100)*IF(G85&gt;$E$2,1,0.5)* 100/$F$2</f>
        <v>0.71621621621621623</v>
      </c>
      <c r="P85" s="11">
        <f>N85*O85</f>
        <v>0.12253874793160506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0.34472281058842635</v>
      </c>
      <c r="O86" s="11">
        <f>(F86/100)*IF(G86&gt;$E$2,1,0.5)* 100/$F$2</f>
        <v>1.5945945945945945</v>
      </c>
      <c r="P86" s="11">
        <f>N86*O86</f>
        <v>0.54969313039776091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0.60518539850953623</v>
      </c>
      <c r="O87" s="11">
        <f t="shared" si="2"/>
        <v>1.5945945945945945</v>
      </c>
      <c r="P87" s="11">
        <f t="shared" si="7"/>
        <v>0.965025365190882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0.25961189303307525</v>
      </c>
      <c r="O88" s="11">
        <f>(F88/100)*IF(G88&gt;$E$2,1,0.5)* 100/$F$2</f>
        <v>0.71621621621621623</v>
      </c>
      <c r="P88" s="11">
        <f>N88*O88</f>
        <v>0.18593824771287823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0.56858073782156537</v>
      </c>
      <c r="O89" s="11">
        <f t="shared" si="2"/>
        <v>1.5945945945945945</v>
      </c>
      <c r="P89" s="11">
        <f t="shared" si="7"/>
        <v>0.90665577112087448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6.1069538461538455</v>
      </c>
      <c r="O92" s="11">
        <f t="shared" si="2"/>
        <v>1.7837837837837838</v>
      </c>
      <c r="P92" s="11">
        <f t="shared" ref="P92:P99" si="8">N92*O92</f>
        <v>10.893485239085237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2.5923692307692314</v>
      </c>
      <c r="O93" s="11">
        <f t="shared" si="2"/>
        <v>0.71621621621621623</v>
      </c>
      <c r="P93" s="11">
        <f t="shared" si="8"/>
        <v>1.8566968814968821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8.7428571428571438</v>
      </c>
      <c r="O94" s="11">
        <f t="shared" si="2"/>
        <v>0.72972972972972971</v>
      </c>
      <c r="P94" s="11">
        <f t="shared" si="8"/>
        <v>6.3799227799227802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5.0096424745624732</v>
      </c>
      <c r="O95" s="11">
        <f t="shared" si="2"/>
        <v>1.7837837837837838</v>
      </c>
      <c r="P95" s="11">
        <f t="shared" si="8"/>
        <v>8.9361190086790057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2.1766032820512824</v>
      </c>
      <c r="O96" s="11">
        <f t="shared" si="2"/>
        <v>0.71621621621621623</v>
      </c>
      <c r="P96" s="11">
        <f t="shared" si="8"/>
        <v>1.5589185668745671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6.8867692307692314</v>
      </c>
      <c r="O97" s="11">
        <f t="shared" si="2"/>
        <v>0.71621621621621623</v>
      </c>
      <c r="P97" s="11">
        <f t="shared" si="8"/>
        <v>4.932415800415801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6.816201923076922</v>
      </c>
      <c r="O98" s="11">
        <f t="shared" si="2"/>
        <v>1.8918918918918919</v>
      </c>
      <c r="P98" s="11">
        <f t="shared" si="8"/>
        <v>12.89551715176715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2.117001923076923</v>
      </c>
      <c r="O99" s="11">
        <f t="shared" si="2"/>
        <v>0.71621621621621623</v>
      </c>
      <c r="P99" s="11">
        <f t="shared" si="8"/>
        <v>1.516231107068607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1.1815543847416949</v>
      </c>
      <c r="O100" s="11">
        <f t="shared" si="2"/>
        <v>0.71621621621621623</v>
      </c>
      <c r="P100" s="11">
        <f t="shared" ref="P100:P124" si="9">N100*O100</f>
        <v>0.84624841069337609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0.74536733611216366</v>
      </c>
      <c r="O101" s="11">
        <f t="shared" ref="O101:O124" si="10">(F101/100)*IF(G101&gt;$E$2,1,0.5)* 100/$F$2</f>
        <v>0.71621621621621623</v>
      </c>
      <c r="P101" s="11">
        <f t="shared" si="9"/>
        <v>0.53384417316141453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0.32734621700138944</v>
      </c>
      <c r="O102" s="11">
        <f t="shared" si="10"/>
        <v>0.71621621621621623</v>
      </c>
      <c r="P102" s="11">
        <f t="shared" si="9"/>
        <v>0.23445066893342759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0.32792602040816327</v>
      </c>
      <c r="O103" s="11">
        <f t="shared" si="10"/>
        <v>0.71621621621621623</v>
      </c>
      <c r="P103" s="11">
        <f t="shared" si="9"/>
        <v>0.23486593353557639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0.31923160186939492</v>
      </c>
      <c r="O104" s="11">
        <f t="shared" si="10"/>
        <v>0.71621621621621623</v>
      </c>
      <c r="P104" s="11">
        <f t="shared" si="9"/>
        <v>0.22863884998753961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0.54817099911582667</v>
      </c>
      <c r="O105" s="11">
        <f t="shared" si="10"/>
        <v>0.71621621621621623</v>
      </c>
      <c r="P105" s="11">
        <f t="shared" si="9"/>
        <v>0.39260895882620017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0.49133824380326846</v>
      </c>
      <c r="O106" s="11">
        <f t="shared" si="10"/>
        <v>1.4594594594594594</v>
      </c>
      <c r="P106" s="11">
        <f t="shared" si="9"/>
        <v>0.71708824771287827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5.5306603174603168</v>
      </c>
      <c r="O108" s="11">
        <f>(F108/100)*IF(G108&gt;$E$2,1,0.5)* 100/$F$2</f>
        <v>1.4594594594594594</v>
      </c>
      <c r="P108" s="11">
        <f>N108*O108</f>
        <v>8.0717745173745161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5.8310476190476193</v>
      </c>
      <c r="O109" s="11">
        <f t="shared" si="10"/>
        <v>1.4594594594594594</v>
      </c>
      <c r="P109" s="11">
        <f t="shared" si="9"/>
        <v>8.5101776061776064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6.0177333333333323</v>
      </c>
      <c r="O110" s="11">
        <f>(F110/100)*IF(G110&gt;$E$2,1,0.5)* 100/$F$2</f>
        <v>1.4594594594594594</v>
      </c>
      <c r="P110" s="11">
        <f>N110*O110</f>
        <v>8.7826378378378358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3.3250798076923069</v>
      </c>
      <c r="O111" s="11">
        <f>(F111/100)*IF(G111&gt;$E$2,1,0.5)* 100/$F$2</f>
        <v>0.59459459459459463</v>
      </c>
      <c r="P111" s="11">
        <f>N111*O111</f>
        <v>1.97707448024948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9.66182564102564</v>
      </c>
      <c r="O113" s="11">
        <f t="shared" si="10"/>
        <v>1.5945945945945945</v>
      </c>
      <c r="P113" s="11">
        <f t="shared" si="9"/>
        <v>15.406694941094939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4.3875000000000002</v>
      </c>
      <c r="O114" s="11">
        <f t="shared" si="10"/>
        <v>0.72972972972972971</v>
      </c>
      <c r="P114" s="11">
        <f t="shared" si="9"/>
        <v>3.2016891891891892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4.2210468050468046</v>
      </c>
      <c r="O115" s="11">
        <f t="shared" si="10"/>
        <v>1.5945945945945945</v>
      </c>
      <c r="P115" s="11">
        <f t="shared" si="9"/>
        <v>6.7308584188584177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4.7330357142857142</v>
      </c>
      <c r="O116" s="11">
        <f t="shared" si="10"/>
        <v>0.72972972972972971</v>
      </c>
      <c r="P116" s="11">
        <f t="shared" si="9"/>
        <v>3.4538368725868724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8.7428571428571438</v>
      </c>
      <c r="O117" s="11">
        <f t="shared" si="10"/>
        <v>0.72972972972972971</v>
      </c>
      <c r="P117" s="11">
        <f t="shared" si="9"/>
        <v>6.3799227799227802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4.8262500000000008</v>
      </c>
      <c r="O118" s="11">
        <f t="shared" si="10"/>
        <v>0.72972972972972971</v>
      </c>
      <c r="P118" s="11">
        <f t="shared" si="9"/>
        <v>3.5218581081081086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4.8793134099616848</v>
      </c>
      <c r="O119" s="11">
        <f t="shared" si="10"/>
        <v>1.4594594594594594</v>
      </c>
      <c r="P119" s="11">
        <f t="shared" si="9"/>
        <v>7.1211601118359722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3.8278388278388271</v>
      </c>
      <c r="O120" s="11">
        <f t="shared" si="10"/>
        <v>1.8918918918918919</v>
      </c>
      <c r="P120" s="11">
        <f t="shared" si="9"/>
        <v>7.2418572418572404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2.3046652014652014</v>
      </c>
      <c r="O121" s="11">
        <f t="shared" si="10"/>
        <v>0.67567567567567566</v>
      </c>
      <c r="P121" s="11">
        <f t="shared" si="9"/>
        <v>1.5572062172062171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1.1215610705489094</v>
      </c>
      <c r="O122" s="11">
        <f t="shared" si="10"/>
        <v>0.72972972972972971</v>
      </c>
      <c r="P122" s="11">
        <f t="shared" si="9"/>
        <v>0.81843645688704203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0.45888810696692478</v>
      </c>
      <c r="O123" s="11">
        <f t="shared" si="10"/>
        <v>0.71621621621621623</v>
      </c>
      <c r="P123" s="11">
        <f t="shared" si="9"/>
        <v>0.32866310363847318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0.3151193633952255</v>
      </c>
      <c r="O124" s="11">
        <f t="shared" si="10"/>
        <v>0.81081081081081086</v>
      </c>
      <c r="P124" s="11">
        <f t="shared" si="9"/>
        <v>0.25550218653666934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286</v>
      </c>
      <c r="G1" s="10" t="s">
        <v>266</v>
      </c>
      <c r="H1" t="s">
        <v>81</v>
      </c>
      <c r="J1" s="10" t="s">
        <v>297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2.6826735966735971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3.0385858627858626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2.9045488565488569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2.9448898128898136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5.3278942678942673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1.5298347193347193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6.9544393624393628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10.959261195261194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10.587760815760815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17.757779922779925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13.39439648879649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13.395361515361515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14.033235873235874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19.165683760683759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19.243712107712106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9.3306381986381961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9.5934730774730745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7.7755308880308904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6.4950316678395517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13.77135733348787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7.4811000891000887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1.4285487791239515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6.1098838626804151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3.5770306115133703E-2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0.38325327980500412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0.58084163739336159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3.2238559065751184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0.19995601118359743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0.97600213020902671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2.0096819820957754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1.9075165804177294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5.0816545988959787E-2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12.750182120582119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12.499757172557173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9.6685583404833402</v>
      </c>
      <c r="K39">
        <v>41</v>
      </c>
      <c r="L39">
        <v>41</v>
      </c>
      <c r="N39">
        <f t="shared" si="0"/>
        <v>0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12.441254414854415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12.533639967439967</v>
      </c>
      <c r="K41">
        <v>42</v>
      </c>
      <c r="L41">
        <v>43</v>
      </c>
      <c r="N41">
        <f t="shared" si="0"/>
        <v>1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30.954623469623463</v>
      </c>
      <c r="K42">
        <v>41</v>
      </c>
      <c r="L42">
        <v>42</v>
      </c>
      <c r="N42">
        <f t="shared" si="0"/>
        <v>1</v>
      </c>
    </row>
    <row r="43" spans="1:14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31.738284823284822</v>
      </c>
      <c r="K43">
        <v>42</v>
      </c>
      <c r="L43">
        <v>43</v>
      </c>
      <c r="N43">
        <f t="shared" si="0"/>
        <v>1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12.605687318087314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8.9884164203612453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12.434988257222741</v>
      </c>
      <c r="K46">
        <v>41</v>
      </c>
      <c r="L46">
        <v>41</v>
      </c>
      <c r="N46">
        <f t="shared" si="0"/>
        <v>0</v>
      </c>
    </row>
    <row r="47" spans="1:14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13.356098498498497</v>
      </c>
      <c r="K47">
        <v>42</v>
      </c>
      <c r="L47">
        <v>42</v>
      </c>
      <c r="N47">
        <f t="shared" si="0"/>
        <v>1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12.358516978516974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18.456717719310824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0.91752274715033355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6.6616725671701023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0.15450512581547066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0.27150644331333995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1.024352444253922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1.024352444253922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0.12253874793160506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0.54969313039776091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0.965025365190882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0.18593824771287823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0.90665577112087448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12.750182120582119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6.3799227799227802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10.495037575553573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4.932415800415801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14.411748258835757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0.84624841069337609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0.53384417316141453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0.23445066893342759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0.23486593353557639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0.22863884998753961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0.39260895882620017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0.71708824771287827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8.0717745173745161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8.5101776061776064</v>
      </c>
      <c r="K76">
        <v>41</v>
      </c>
      <c r="L76">
        <v>41</v>
      </c>
      <c r="N76">
        <f t="shared" si="1"/>
        <v>0</v>
      </c>
    </row>
    <row r="77" spans="1:14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10.759712318087315</v>
      </c>
      <c r="K77">
        <v>42</v>
      </c>
      <c r="L77">
        <v>43</v>
      </c>
      <c r="N77">
        <f t="shared" si="1"/>
        <v>1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15.406694941094939</v>
      </c>
      <c r="K79">
        <v>41</v>
      </c>
      <c r="L79">
        <v>45</v>
      </c>
      <c r="N79">
        <f t="shared" si="1"/>
        <v>1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3.2016891891891892</v>
      </c>
      <c r="K80">
        <v>41</v>
      </c>
      <c r="L80">
        <v>41</v>
      </c>
      <c r="N80">
        <f t="shared" si="1"/>
        <v>0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10.184695291445291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6.3799227799227802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3.5218581081081086</v>
      </c>
      <c r="K83">
        <v>41</v>
      </c>
      <c r="L83">
        <v>45</v>
      </c>
      <c r="N83">
        <f t="shared" si="1"/>
        <v>1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7.1211601118359722</v>
      </c>
      <c r="K84">
        <v>41</v>
      </c>
      <c r="L84">
        <v>41</v>
      </c>
      <c r="N84">
        <f t="shared" si="1"/>
        <v>0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8.7990634590634578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0.81843645688704203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0.32866310363847318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0.25550218653666934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2018-01-01T20:44:10Z</dcterms:modified>
</cp:coreProperties>
</file>