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35\"/>
    </mc:Choice>
  </mc:AlternateContent>
  <bookViews>
    <workbookView xWindow="0" yWindow="0" windowWidth="19200" windowHeight="11595" activeTab="1"/>
  </bookViews>
  <sheets>
    <sheet name="Axis, template" sheetId="5" r:id="rId1"/>
    <sheet name="Soviet Aircraft" sheetId="22" r:id="rId2"/>
    <sheet name="Soviet Tank Fuel" sheetId="23" r:id="rId3"/>
    <sheet name="German Support Units" sheetId="19" r:id="rId4"/>
    <sheet name="Air units,Axis template" sheetId="18" r:id="rId5"/>
    <sheet name="AirDevices" sheetId="8" r:id="rId6"/>
    <sheet name="DeviceVals" sheetId="7" r:id="rId7"/>
    <sheet name="DogFighters" sheetId="9" r:id="rId8"/>
  </sheets>
  <definedNames>
    <definedName name="_xlnm._FilterDatabase" localSheetId="7" hidden="1">DogFighters!$N$1:$N$152</definedName>
    <definedName name="_xlnm._FilterDatabase" localSheetId="3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3" l="1"/>
  <c r="H34" i="22" l="1"/>
  <c r="B34" i="22" s="1"/>
  <c r="H19" i="22"/>
  <c r="B19" i="22" s="1"/>
  <c r="B17" i="22"/>
  <c r="B16" i="22"/>
  <c r="H37" i="22"/>
  <c r="B37" i="22" s="1"/>
  <c r="H36" i="22"/>
  <c r="H12" i="22" l="1"/>
  <c r="H5" i="22" l="1"/>
  <c r="H38" i="22" l="1"/>
  <c r="B38" i="22" s="1"/>
  <c r="B36" i="22"/>
  <c r="H39" i="22"/>
  <c r="B39" i="22" s="1"/>
  <c r="D40" i="22"/>
  <c r="H32" i="22" l="1"/>
  <c r="H14" i="22"/>
  <c r="H29" i="22" l="1"/>
  <c r="H6" i="22" l="1"/>
  <c r="H35" i="22" l="1"/>
  <c r="B35" i="22" l="1"/>
  <c r="H28" i="22" l="1"/>
  <c r="H7" i="22"/>
  <c r="H33" i="22" l="1"/>
  <c r="B33" i="22" s="1"/>
  <c r="B32" i="22"/>
  <c r="D30" i="22"/>
  <c r="B29" i="22"/>
  <c r="B28" i="22"/>
  <c r="B27" i="22"/>
  <c r="B26" i="22"/>
  <c r="B25" i="22"/>
  <c r="B24" i="22"/>
  <c r="B23" i="22"/>
  <c r="D21" i="22"/>
  <c r="B20" i="22"/>
  <c r="H18" i="22"/>
  <c r="B18" i="22" s="1"/>
  <c r="B15" i="22"/>
  <c r="B14" i="22"/>
  <c r="B13" i="22"/>
  <c r="B12" i="22"/>
  <c r="B11" i="22"/>
  <c r="B10" i="22"/>
  <c r="D8" i="22"/>
  <c r="B7" i="22"/>
  <c r="B6" i="22"/>
  <c r="B5" i="22"/>
  <c r="B4" i="22"/>
  <c r="B40" i="22" l="1"/>
  <c r="B30" i="22"/>
  <c r="B8" i="22"/>
  <c r="B21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<sst xmlns="http://schemas.openxmlformats.org/spreadsheetml/2006/main" count="1217" uniqueCount="369">
  <si>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</si>
  <si>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</si>
  <si>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</si>
  <si>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</si>
  <si>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</si>
  <si>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</si>
  <si>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</si>
  <si>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</si>
  <si>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</si>
  <si>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</si>
  <si>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</si>
  <si>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</si>
  <si>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</si>
  <si>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</si>
  <si>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</si>
  <si>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</si>
  <si>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</si>
  <si>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</si>
  <si>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</si>
  <si>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</si>
  <si>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</si>
  <si>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</si>
  <si>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</si>
  <si>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</si>
  <si>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</si>
  <si>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</si>
  <si>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</si>
  <si>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</si>
  <si>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</si>
  <si>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</si>
  <si>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</si>
  <si>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</si>
  <si>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</si>
  <si>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</si>
  <si>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</si>
  <si>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</si>
  <si>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</si>
  <si>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</si>
  <si>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</si>
  <si>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</si>
  <si>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</si>
  <si>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</si>
  <si>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</si>
  <si>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</si>
  <si>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</si>
  <si>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</si>
  <si>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</si>
  <si>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</si>
  <si>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</si>
  <si>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</si>
  <si>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</si>
  <si>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</si>
  <si>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</si>
  <si>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</si>
  <si>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</si>
  <si>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</si>
  <si>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</si>
  <si>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</si>
  <si>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</si>
  <si>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</si>
  <si>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</si>
  <si>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</si>
  <si>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</si>
  <si>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</si>
  <si>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</si>
  <si>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</si>
  <si>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</si>
  <si>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</si>
  <si>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</si>
  <si>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</si>
  <si>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</si>
  <si>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</si>
  <si>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</si>
  <si>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</si>
  <si>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</si>
  <si>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</si>
  <si>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</si>
  <si>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</si>
  <si>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</si>
  <si>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</si>
  <si>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</si>
  <si>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</si>
  <si>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</si>
  <si>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</si>
  <si>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</si>
  <si>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</si>
  <si>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</si>
  <si>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</si>
  <si>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</si>
  <si>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</si>
  <si>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</si>
  <si>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</si>
  <si>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</si>
  <si>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</si>
  <si>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</si>
  <si>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</si>
  <si>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</si>
  <si>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</si>
  <si>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</si>
  <si>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</si>
  <si>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</si>
  <si>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</si>
  <si>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</si>
  <si>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</si>
  <si>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</si>
  <si>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</si>
  <si>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</si>
  <si>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</si>
  <si>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</si>
  <si>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</si>
  <si>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</si>
  <si>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</si>
  <si>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</si>
  <si>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</si>
  <si>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</si>
  <si>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</si>
  <si>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</si>
  <si>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</si>
  <si>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</si>
  <si>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</si>
  <si>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</si>
  <si>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</si>
  <si>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</si>
  <si>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</si>
  <si>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</si>
  <si>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</si>
  <si>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</si>
  <si>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</si>
  <si>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</si>
  <si>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</si>
  <si>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</si>
  <si>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</si>
  <si>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</si>
  <si>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</si>
  <si>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</si>
  <si>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</si>
  <si>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</si>
  <si>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</si>
  <si>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</si>
  <si>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</si>
  <si>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</si>
  <si>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</si>
  <si>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</si>
  <si>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</si>
  <si>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</si>
  <si>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</si>
  <si>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</si>
  <si>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</si>
  <si>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</si>
  <si>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</si>
  <si>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</si>
  <si>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</si>
  <si>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</si>
  <si>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</si>
  <si>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</si>
  <si>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</si>
  <si>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</si>
  <si>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</si>
  <si>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</si>
  <si>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</si>
  <si>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</si>
  <si>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</si>
  <si>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</si>
  <si>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</si>
  <si>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</si>
  <si>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</si>
  <si>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</si>
  <si>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</si>
  <si>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</si>
  <si>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</si>
  <si>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</si>
  <si>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</si>
  <si>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</si>
  <si>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</si>
  <si>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</si>
  <si>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</si>
  <si>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</si>
  <si>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</si>
  <si>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</si>
  <si>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</si>
  <si>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</si>
  <si>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</si>
  <si>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</si>
  <si>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</si>
  <si>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</si>
  <si>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</si>
  <si>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</si>
  <si>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</si>
  <si>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</si>
  <si>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</si>
  <si>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</si>
  <si>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</si>
  <si>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</si>
  <si>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</si>
  <si>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</si>
  <si>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</si>
  <si>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</si>
  <si>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</si>
  <si>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</si>
  <si>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</si>
  <si>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</si>
  <si>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</si>
  <si>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</si>
  <si>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</si>
  <si>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</si>
  <si>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</si>
  <si>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</si>
  <si>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</si>
  <si>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</si>
  <si>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</si>
  <si>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</si>
  <si>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</si>
  <si>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</si>
  <si>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</si>
  <si>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</si>
  <si>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</si>
  <si>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</si>
  <si>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</si>
  <si>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</si>
  <si>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</si>
  <si>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</si>
  <si>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</si>
  <si>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</si>
  <si>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</si>
  <si>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</si>
  <si>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</si>
  <si>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</si>
  <si>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</si>
  <si>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</si>
  <si>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</si>
  <si>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</si>
  <si>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</si>
  <si>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</si>
  <si>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</si>
  <si>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</si>
  <si>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</si>
  <si>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</si>
  <si>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</si>
  <si>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</si>
  <si>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</si>
  <si>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</si>
  <si>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</si>
  <si>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</si>
  <si>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</si>
  <si>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</si>
  <si>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</si>
  <si>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</si>
  <si>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</si>
  <si>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</si>
  <si>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</si>
  <si>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</si>
  <si>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</si>
  <si>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</si>
  <si>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</si>
  <si>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</si>
  <si>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</si>
  <si>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</si>
  <si>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</si>
  <si>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</si>
  <si>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</si>
  <si>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</si>
  <si>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</si>
  <si>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</si>
  <si>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</si>
  <si>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</si>
  <si>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</si>
  <si>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</si>
  <si>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</si>
  <si>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</si>
  <si>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</si>
  <si>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</si>
  <si>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</si>
  <si>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</si>
  <si>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</si>
  <si>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</si>
  <si>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</si>
  <si>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</si>
  <si>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</si>
  <si>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</si>
  <si>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</si>
  <si>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</si>
  <si>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</si>
  <si>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</si>
  <si>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</si>
  <si>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</si>
  <si>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</si>
  <si>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</si>
  <si>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</si>
  <si>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</si>
  <si>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</si>
  <si>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</si>
  <si>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</si>
  <si>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</si>
  <si>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</si>
  <si>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</si>
  <si>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</si>
  <si>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</si>
  <si>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</si>
  <si>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</si>
  <si>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</si>
  <si>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</si>
  <si>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</si>
  <si>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</si>
  <si>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</si>
  <si>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</si>
  <si>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</si>
  <si>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</si>
  <si>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</si>
  <si>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</si>
  <si>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</si>
  <si>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</si>
  <si>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</si>
  <si>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</si>
  <si>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</si>
  <si>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</si>
  <si>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</si>
  <si>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</si>
  <si>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</si>
  <si>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</si>
  <si>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</si>
  <si>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</si>
  <si>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</si>
  <si>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</si>
  <si>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</si>
  <si>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</si>
  <si>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</si>
  <si>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</si>
  <si>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</si>
  <si>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</si>
  <si>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</si>
  <si>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</si>
  <si>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</si>
  <si>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</si>
  <si>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</si>
  <si>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</si>
  <si>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</si>
  <si>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</si>
  <si>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</si>
  <si>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</si>
  <si>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</si>
  <si>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</si>
  <si>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</si>
  <si>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</si>
  <si>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</si>
  <si>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</si>
  <si>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</si>
  <si>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</si>
  <si>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</si>
  <si>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</si>
  <si>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</si>
  <si>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</si>
  <si>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</si>
  <si>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</si>
  <si>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</si>
  <si>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</si>
  <si>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</si>
  <si>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</si>
  <si>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</si>
  <si>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</si>
  <si>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</si>
  <si>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</si>
  <si>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</si>
  <si>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</si>
  <si>
    <t>Li-2VV</t>
  </si>
  <si>
    <t>40: Red</t>
  </si>
  <si>
    <t>48: Orange</t>
  </si>
  <si>
    <t>64: Yellow</t>
  </si>
  <si>
    <t>78: Dark Green</t>
  </si>
  <si>
    <t>90: Ligt 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</si>
</sst>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  <xf numFmtId="0" fontId="4" fillId="0" borderId="0" xfId="0" applyFont="1" applyAlignment="1">
      <alignment horizontal="center"/>
    </xf>
    <xf numFmtId="1" fontId="0" fillId="8" borderId="0" xfId="0" applyNumberFormat="1" applyFill="1"/>
    <xf numFmtId="0" fontId="0" fillId="8" borderId="0" xfId="0" applyFill="1"/>
    <xf numFmtId="17" fontId="0" fillId="8" borderId="0" xfId="0" applyNumberFormat="1" applyFill="1"/>
    <xf numFmtId="17" fontId="0" fillId="9" borderId="0" xfId="0" applyNumberFormat="1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workbookViewId="0">
      <selection activeCell="G38" sqref="G38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>I3+M3+Q3+U3+Y3+AC3-AG3</f>
        <v>1300</v>
      </c>
      <c r="D3" s="4">
        <f>J3+N3+R3+V3+Z3+AD3-AH3</f>
        <v>-15017</v>
      </c>
      <c r="E3" s="4">
        <f>K3+O3+S3+W3+AA3+AE3-AI3</f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0">H4+L4+P4+T4+X4+AB4-AF4</f>
        <v>1489132</v>
      </c>
      <c r="C4" s="4">
        <f t="shared" ref="C4:C67" si="1">I4+M4+Q4+U4+Y4+AC4-AG4</f>
        <v>4606</v>
      </c>
      <c r="D4" s="4">
        <f t="shared" ref="D4:D67" si="2">J4+N4+R4+V4+Z4+AD4-AH4</f>
        <v>-13104</v>
      </c>
      <c r="E4" s="4">
        <f t="shared" ref="E4:E67" si="3">K4+O4+S4+W4+AA4+AE4-AI4</f>
        <v>-2251</v>
      </c>
      <c r="F4" s="23">
        <f>IFERROR(100*H4*$I$3/(I4*$H$3),0)</f>
        <v>100.14121172626469</v>
      </c>
      <c r="G4" s="23">
        <f t="shared" ref="G4:G67" si="4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0"/>
        <v>1424326</v>
      </c>
      <c r="C5" s="4">
        <f t="shared" si="1"/>
        <v>7524</v>
      </c>
      <c r="D5" s="4">
        <f t="shared" si="2"/>
        <v>-10830</v>
      </c>
      <c r="E5" s="4">
        <f t="shared" si="3"/>
        <v>458</v>
      </c>
      <c r="F5" s="23">
        <f t="shared" ref="F5:F68" si="5">IFERROR(100*H5*$I$3/(I5*$H$3),0)</f>
        <v>102.82381833580564</v>
      </c>
      <c r="G5" s="23">
        <f t="shared" si="4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0"/>
        <v>1678587</v>
      </c>
      <c r="C6" s="4">
        <f t="shared" si="1"/>
        <v>11605</v>
      </c>
      <c r="D6" s="4">
        <f t="shared" si="2"/>
        <v>-7511</v>
      </c>
      <c r="E6" s="4">
        <f t="shared" si="3"/>
        <v>-2914</v>
      </c>
      <c r="F6" s="23">
        <f t="shared" si="5"/>
        <v>102.06714535883071</v>
      </c>
      <c r="G6" s="23">
        <f t="shared" si="4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0"/>
        <v>1489052</v>
      </c>
      <c r="C7" s="4">
        <f t="shared" si="1"/>
        <v>10613</v>
      </c>
      <c r="D7" s="4">
        <f t="shared" si="2"/>
        <v>-7014</v>
      </c>
      <c r="E7" s="4">
        <f t="shared" si="3"/>
        <v>-2122</v>
      </c>
      <c r="F7" s="23">
        <f t="shared" si="5"/>
        <v>102.22044333517205</v>
      </c>
      <c r="G7" s="23">
        <f t="shared" si="4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6">A7+1</f>
        <v>5</v>
      </c>
      <c r="B8" s="4">
        <f t="shared" si="0"/>
        <v>1128250</v>
      </c>
      <c r="C8" s="4">
        <f t="shared" si="1"/>
        <v>8198</v>
      </c>
      <c r="D8" s="4">
        <f t="shared" si="2"/>
        <v>-7754</v>
      </c>
      <c r="E8" s="4">
        <f t="shared" si="3"/>
        <v>-1207</v>
      </c>
      <c r="F8" s="23">
        <f t="shared" si="5"/>
        <v>101.36648724167132</v>
      </c>
      <c r="G8" s="23">
        <f t="shared" si="4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6"/>
        <v>6</v>
      </c>
      <c r="B9" s="4">
        <f t="shared" si="0"/>
        <v>1158021</v>
      </c>
      <c r="C9" s="4">
        <f t="shared" si="1"/>
        <v>6083</v>
      </c>
      <c r="D9" s="4">
        <f t="shared" si="2"/>
        <v>-7806</v>
      </c>
      <c r="E9" s="4">
        <f t="shared" si="3"/>
        <v>-1012</v>
      </c>
      <c r="F9" s="23">
        <f t="shared" si="5"/>
        <v>101.55700442440151</v>
      </c>
      <c r="G9" s="23">
        <f t="shared" si="4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6"/>
        <v>7</v>
      </c>
      <c r="B10" s="4">
        <f t="shared" si="0"/>
        <v>952737</v>
      </c>
      <c r="C10" s="4">
        <f t="shared" si="1"/>
        <v>4874</v>
      </c>
      <c r="D10" s="4">
        <f t="shared" si="2"/>
        <v>-6660</v>
      </c>
      <c r="E10" s="4">
        <f t="shared" si="3"/>
        <v>448</v>
      </c>
      <c r="F10" s="23">
        <f t="shared" si="5"/>
        <v>101.31599158164421</v>
      </c>
      <c r="G10" s="23">
        <f t="shared" si="4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6"/>
        <v>8</v>
      </c>
      <c r="B11" s="4">
        <f t="shared" si="0"/>
        <v>903711</v>
      </c>
      <c r="C11" s="4">
        <f t="shared" si="1"/>
        <v>3976</v>
      </c>
      <c r="D11" s="4">
        <f t="shared" si="2"/>
        <v>-6123</v>
      </c>
      <c r="E11" s="4">
        <f t="shared" si="3"/>
        <v>198</v>
      </c>
      <c r="F11" s="23">
        <f t="shared" si="5"/>
        <v>101.66144646076602</v>
      </c>
      <c r="G11" s="23">
        <f t="shared" si="4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6"/>
        <v>9</v>
      </c>
      <c r="B12" s="4">
        <f t="shared" si="0"/>
        <v>945487</v>
      </c>
      <c r="C12" s="4">
        <f t="shared" si="1"/>
        <v>4995</v>
      </c>
      <c r="D12" s="4">
        <f t="shared" si="2"/>
        <v>-4624</v>
      </c>
      <c r="E12" s="4">
        <f t="shared" si="3"/>
        <v>-212</v>
      </c>
      <c r="F12" s="23">
        <f t="shared" si="5"/>
        <v>101.86773463850615</v>
      </c>
      <c r="G12" s="23">
        <f t="shared" si="4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hidden="1" x14ac:dyDescent="0.25">
      <c r="A13" s="5">
        <f t="shared" si="6"/>
        <v>10</v>
      </c>
      <c r="B13" s="4">
        <f t="shared" si="0"/>
        <v>847046</v>
      </c>
      <c r="C13" s="4">
        <f t="shared" si="1"/>
        <v>4913</v>
      </c>
      <c r="D13" s="4">
        <f t="shared" si="2"/>
        <v>-5007</v>
      </c>
      <c r="E13" s="4">
        <f t="shared" si="3"/>
        <v>-351</v>
      </c>
      <c r="F13" s="23">
        <f t="shared" si="5"/>
        <v>101.83373300818039</v>
      </c>
      <c r="G13" s="23">
        <f t="shared" si="4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hidden="1" x14ac:dyDescent="0.25">
      <c r="A14" s="5">
        <f t="shared" si="6"/>
        <v>11</v>
      </c>
      <c r="B14" s="4">
        <f t="shared" si="0"/>
        <v>675129</v>
      </c>
      <c r="C14" s="4">
        <f t="shared" si="1"/>
        <v>3647</v>
      </c>
      <c r="D14" s="4">
        <f t="shared" si="2"/>
        <v>-4380</v>
      </c>
      <c r="E14" s="4">
        <f t="shared" si="3"/>
        <v>-854</v>
      </c>
      <c r="F14" s="23">
        <f t="shared" si="5"/>
        <v>101.55311593355351</v>
      </c>
      <c r="G14" s="23">
        <f t="shared" si="4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hidden="1" x14ac:dyDescent="0.25">
      <c r="A15" s="5">
        <f t="shared" si="6"/>
        <v>12</v>
      </c>
      <c r="B15" s="4">
        <f t="shared" si="0"/>
        <v>566060</v>
      </c>
      <c r="C15" s="4">
        <f t="shared" si="1"/>
        <v>3048</v>
      </c>
      <c r="D15" s="4">
        <f t="shared" si="2"/>
        <v>-4256</v>
      </c>
      <c r="E15" s="4">
        <f t="shared" si="3"/>
        <v>-678</v>
      </c>
      <c r="F15" s="23">
        <f t="shared" si="5"/>
        <v>101.76503217524501</v>
      </c>
      <c r="G15" s="23">
        <f t="shared" si="4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hidden="1" x14ac:dyDescent="0.25">
      <c r="A16" s="5">
        <f t="shared" si="6"/>
        <v>13</v>
      </c>
      <c r="B16" s="4">
        <f t="shared" si="0"/>
        <v>595812</v>
      </c>
      <c r="C16" s="4">
        <f t="shared" si="1"/>
        <v>2729</v>
      </c>
      <c r="D16" s="4">
        <f t="shared" si="2"/>
        <v>-2961</v>
      </c>
      <c r="E16" s="4">
        <f t="shared" si="3"/>
        <v>-1422</v>
      </c>
      <c r="F16" s="23">
        <f t="shared" si="5"/>
        <v>101.9055824033743</v>
      </c>
      <c r="G16" s="23">
        <f t="shared" si="4"/>
        <v>121.81194549799365</v>
      </c>
      <c r="H16" s="7">
        <v>3588635</v>
      </c>
      <c r="I16" s="7">
        <v>34155</v>
      </c>
      <c r="J16" s="7">
        <v>4971</v>
      </c>
      <c r="K16" s="7">
        <v>2757</v>
      </c>
      <c r="L16" s="7">
        <v>679608</v>
      </c>
      <c r="M16" s="7">
        <v>5113</v>
      </c>
      <c r="N16" s="7">
        <v>194</v>
      </c>
      <c r="O16" s="7">
        <v>463</v>
      </c>
      <c r="P16" s="7">
        <v>436671</v>
      </c>
      <c r="Q16" s="7">
        <v>3073</v>
      </c>
      <c r="R16" s="7">
        <v>129</v>
      </c>
      <c r="S16" s="7">
        <v>342</v>
      </c>
      <c r="T16" s="7">
        <v>230419</v>
      </c>
      <c r="U16" s="7">
        <v>1795</v>
      </c>
      <c r="V16" s="7">
        <v>324</v>
      </c>
      <c r="W16" s="7">
        <v>72</v>
      </c>
      <c r="X16" s="7">
        <v>374382</v>
      </c>
      <c r="Y16" s="7">
        <v>3314</v>
      </c>
      <c r="Z16" s="7">
        <v>30</v>
      </c>
      <c r="AA16" s="7">
        <v>347</v>
      </c>
      <c r="AB16" s="7">
        <v>62012</v>
      </c>
      <c r="AC16" s="7">
        <v>254</v>
      </c>
      <c r="AD16" s="7">
        <v>45</v>
      </c>
      <c r="AE16" s="7">
        <v>66</v>
      </c>
      <c r="AF16" s="7">
        <v>4775915</v>
      </c>
      <c r="AG16" s="7">
        <v>44975</v>
      </c>
      <c r="AH16" s="7">
        <v>8654</v>
      </c>
      <c r="AI16" s="7">
        <v>5469</v>
      </c>
    </row>
    <row r="17" spans="1:35" hidden="1" x14ac:dyDescent="0.25">
      <c r="A17" s="5">
        <f t="shared" si="6"/>
        <v>14</v>
      </c>
      <c r="B17" s="4">
        <f t="shared" si="0"/>
        <v>497513</v>
      </c>
      <c r="C17" s="4">
        <f t="shared" si="1"/>
        <v>2168</v>
      </c>
      <c r="D17" s="4">
        <f t="shared" si="2"/>
        <v>-3638</v>
      </c>
      <c r="E17" s="4">
        <f t="shared" si="3"/>
        <v>-1307</v>
      </c>
      <c r="F17" s="23">
        <f t="shared" si="5"/>
        <v>101.30667481299869</v>
      </c>
      <c r="G17" s="23">
        <f t="shared" si="4"/>
        <v>122.09454836073549</v>
      </c>
      <c r="H17" s="7">
        <v>3587599</v>
      </c>
      <c r="I17" s="7">
        <v>34347</v>
      </c>
      <c r="J17" s="7">
        <v>5004</v>
      </c>
      <c r="K17" s="7">
        <v>3197</v>
      </c>
      <c r="L17" s="7">
        <v>675952</v>
      </c>
      <c r="M17" s="7">
        <v>5223</v>
      </c>
      <c r="N17" s="7">
        <v>189</v>
      </c>
      <c r="O17" s="7">
        <v>467</v>
      </c>
      <c r="P17" s="7">
        <v>438468</v>
      </c>
      <c r="Q17" s="7">
        <v>3138</v>
      </c>
      <c r="R17" s="7">
        <v>126</v>
      </c>
      <c r="S17" s="7">
        <v>341</v>
      </c>
      <c r="T17" s="7">
        <v>230360</v>
      </c>
      <c r="U17" s="7">
        <v>1812</v>
      </c>
      <c r="V17" s="7">
        <v>323</v>
      </c>
      <c r="W17" s="7">
        <v>72</v>
      </c>
      <c r="X17" s="7">
        <v>370374</v>
      </c>
      <c r="Y17" s="7">
        <v>3123</v>
      </c>
      <c r="Z17" s="7">
        <v>30</v>
      </c>
      <c r="AA17" s="7">
        <v>357</v>
      </c>
      <c r="AB17" s="7">
        <v>61902</v>
      </c>
      <c r="AC17" s="7">
        <v>253</v>
      </c>
      <c r="AD17" s="7">
        <v>41</v>
      </c>
      <c r="AE17" s="7">
        <v>70</v>
      </c>
      <c r="AF17" s="7">
        <v>4867142</v>
      </c>
      <c r="AG17" s="7">
        <v>45728</v>
      </c>
      <c r="AH17" s="7">
        <v>9351</v>
      </c>
      <c r="AI17" s="7">
        <v>5811</v>
      </c>
    </row>
    <row r="18" spans="1:35" hidden="1" x14ac:dyDescent="0.25">
      <c r="A18" s="5">
        <f t="shared" si="6"/>
        <v>15</v>
      </c>
      <c r="B18" s="4">
        <f t="shared" si="0"/>
        <v>409570</v>
      </c>
      <c r="C18" s="4">
        <f t="shared" si="1"/>
        <v>912</v>
      </c>
      <c r="D18" s="4">
        <f t="shared" si="2"/>
        <v>-4318</v>
      </c>
      <c r="E18" s="4">
        <f t="shared" si="3"/>
        <v>-1269</v>
      </c>
      <c r="F18" s="23">
        <f t="shared" si="5"/>
        <v>101.73531950227606</v>
      </c>
      <c r="G18" s="23">
        <f t="shared" si="4"/>
        <v>121.13310117450246</v>
      </c>
      <c r="H18" s="7">
        <v>3604457</v>
      </c>
      <c r="I18" s="7">
        <v>34363</v>
      </c>
      <c r="J18" s="7">
        <v>5022</v>
      </c>
      <c r="K18" s="7">
        <v>3212</v>
      </c>
      <c r="L18" s="7">
        <v>681566</v>
      </c>
      <c r="M18" s="7">
        <v>5318</v>
      </c>
      <c r="N18" s="7">
        <v>191</v>
      </c>
      <c r="O18" s="7">
        <v>463</v>
      </c>
      <c r="P18" s="7">
        <v>440175</v>
      </c>
      <c r="Q18" s="7">
        <v>3185</v>
      </c>
      <c r="R18" s="7">
        <v>123</v>
      </c>
      <c r="S18" s="7">
        <v>331</v>
      </c>
      <c r="T18" s="7">
        <v>230709</v>
      </c>
      <c r="U18" s="7">
        <v>1829</v>
      </c>
      <c r="V18" s="7">
        <v>320</v>
      </c>
      <c r="W18" s="7">
        <v>72</v>
      </c>
      <c r="X18" s="7">
        <v>370587</v>
      </c>
      <c r="Y18" s="7">
        <v>3137</v>
      </c>
      <c r="Z18" s="7">
        <v>30</v>
      </c>
      <c r="AA18" s="7">
        <v>359</v>
      </c>
      <c r="AB18" s="7">
        <v>63270</v>
      </c>
      <c r="AC18" s="7">
        <v>251</v>
      </c>
      <c r="AD18" s="7">
        <v>0</v>
      </c>
      <c r="AE18" s="7">
        <v>71</v>
      </c>
      <c r="AF18" s="7">
        <v>4981194</v>
      </c>
      <c r="AG18" s="7">
        <v>47171</v>
      </c>
      <c r="AH18" s="7">
        <v>10004</v>
      </c>
      <c r="AI18" s="7">
        <v>5777</v>
      </c>
    </row>
    <row r="19" spans="1:35" hidden="1" x14ac:dyDescent="0.25">
      <c r="A19" s="5">
        <f t="shared" si="6"/>
        <v>16</v>
      </c>
      <c r="B19" s="4">
        <f t="shared" si="0"/>
        <v>358517</v>
      </c>
      <c r="C19" s="4">
        <f t="shared" si="1"/>
        <v>-75</v>
      </c>
      <c r="D19" s="4">
        <f t="shared" si="2"/>
        <v>-4141</v>
      </c>
      <c r="E19" s="4">
        <f t="shared" si="3"/>
        <v>-1808</v>
      </c>
      <c r="F19" s="23">
        <f t="shared" si="5"/>
        <v>101.78424719505338</v>
      </c>
      <c r="G19" s="23">
        <f t="shared" si="4"/>
        <v>119.2399851264678</v>
      </c>
      <c r="H19" s="7">
        <v>3605246</v>
      </c>
      <c r="I19" s="7">
        <v>34354</v>
      </c>
      <c r="J19" s="7">
        <v>5050</v>
      </c>
      <c r="K19" s="7">
        <v>2995</v>
      </c>
      <c r="L19" s="7">
        <v>681512</v>
      </c>
      <c r="M19" s="7">
        <v>5352</v>
      </c>
      <c r="N19" s="7">
        <v>181</v>
      </c>
      <c r="O19" s="7">
        <v>471</v>
      </c>
      <c r="P19" s="7">
        <v>449292</v>
      </c>
      <c r="Q19" s="7">
        <v>3250</v>
      </c>
      <c r="R19" s="7">
        <v>122</v>
      </c>
      <c r="S19" s="7">
        <v>329</v>
      </c>
      <c r="T19" s="7">
        <v>231369</v>
      </c>
      <c r="U19" s="7">
        <v>1848</v>
      </c>
      <c r="V19" s="7">
        <v>316</v>
      </c>
      <c r="W19" s="7">
        <v>72</v>
      </c>
      <c r="X19" s="7">
        <v>377095</v>
      </c>
      <c r="Y19" s="7">
        <v>3449</v>
      </c>
      <c r="Z19" s="7">
        <v>30</v>
      </c>
      <c r="AA19" s="7">
        <v>360</v>
      </c>
      <c r="AB19" s="7">
        <v>64020</v>
      </c>
      <c r="AC19" s="7">
        <v>254</v>
      </c>
      <c r="AD19" s="7">
        <v>0</v>
      </c>
      <c r="AE19" s="7">
        <v>72</v>
      </c>
      <c r="AF19" s="7">
        <v>5050017</v>
      </c>
      <c r="AG19" s="7">
        <v>48582</v>
      </c>
      <c r="AH19" s="7">
        <v>9840</v>
      </c>
      <c r="AI19" s="7">
        <v>6107</v>
      </c>
    </row>
    <row r="20" spans="1:35" hidden="1" x14ac:dyDescent="0.25">
      <c r="A20" s="5">
        <f t="shared" si="6"/>
        <v>17</v>
      </c>
      <c r="B20" s="4">
        <f t="shared" si="0"/>
        <v>250437</v>
      </c>
      <c r="C20" s="4">
        <f t="shared" si="1"/>
        <v>-1155</v>
      </c>
      <c r="D20" s="4">
        <f t="shared" si="2"/>
        <v>-4542</v>
      </c>
      <c r="E20" s="4">
        <f t="shared" si="3"/>
        <v>-1262</v>
      </c>
      <c r="F20" s="23">
        <f t="shared" si="5"/>
        <v>101.95789207955647</v>
      </c>
      <c r="G20" s="23">
        <f t="shared" si="4"/>
        <v>119.37954958536012</v>
      </c>
      <c r="H20" s="7">
        <v>3609189</v>
      </c>
      <c r="I20" s="7">
        <v>34333</v>
      </c>
      <c r="J20" s="7">
        <v>5075</v>
      </c>
      <c r="K20" s="7">
        <v>3221</v>
      </c>
      <c r="L20" s="7">
        <v>682064</v>
      </c>
      <c r="M20" s="7">
        <v>5382</v>
      </c>
      <c r="N20" s="7">
        <v>184</v>
      </c>
      <c r="O20" s="7">
        <v>471</v>
      </c>
      <c r="P20" s="7">
        <v>465126</v>
      </c>
      <c r="Q20" s="7">
        <v>3303</v>
      </c>
      <c r="R20" s="7">
        <v>117</v>
      </c>
      <c r="S20" s="7">
        <v>333</v>
      </c>
      <c r="T20" s="7">
        <v>231995</v>
      </c>
      <c r="U20" s="7">
        <v>1871</v>
      </c>
      <c r="V20" s="7">
        <v>313</v>
      </c>
      <c r="W20" s="7">
        <v>72</v>
      </c>
      <c r="X20" s="7">
        <v>377158</v>
      </c>
      <c r="Y20" s="7">
        <v>3470</v>
      </c>
      <c r="Z20" s="7">
        <v>30</v>
      </c>
      <c r="AA20" s="7">
        <v>350</v>
      </c>
      <c r="AB20" s="7">
        <v>64572</v>
      </c>
      <c r="AC20" s="7">
        <v>257</v>
      </c>
      <c r="AD20" s="7">
        <v>0</v>
      </c>
      <c r="AE20" s="7">
        <v>72</v>
      </c>
      <c r="AF20" s="7">
        <v>5179667</v>
      </c>
      <c r="AG20" s="7">
        <v>49771</v>
      </c>
      <c r="AH20" s="7">
        <v>10261</v>
      </c>
      <c r="AI20" s="7">
        <v>5781</v>
      </c>
    </row>
    <row r="21" spans="1:35" hidden="1" x14ac:dyDescent="0.25">
      <c r="A21" s="5">
        <f t="shared" si="6"/>
        <v>18</v>
      </c>
      <c r="B21" s="4">
        <f t="shared" si="0"/>
        <v>138302</v>
      </c>
      <c r="C21" s="4">
        <f t="shared" si="1"/>
        <v>-1704</v>
      </c>
      <c r="D21" s="4">
        <f t="shared" si="2"/>
        <v>-4418</v>
      </c>
      <c r="E21" s="4">
        <f t="shared" si="3"/>
        <v>-1100</v>
      </c>
      <c r="F21" s="23">
        <f t="shared" si="5"/>
        <v>101.88030434357879</v>
      </c>
      <c r="G21" s="23">
        <f t="shared" si="4"/>
        <v>120.41521158413464</v>
      </c>
      <c r="H21" s="7">
        <v>3597934</v>
      </c>
      <c r="I21" s="7">
        <v>34252</v>
      </c>
      <c r="J21" s="7">
        <v>5019</v>
      </c>
      <c r="K21" s="7">
        <v>2662</v>
      </c>
      <c r="L21" s="7">
        <v>679893</v>
      </c>
      <c r="M21" s="7">
        <v>5387</v>
      </c>
      <c r="N21" s="7">
        <v>186</v>
      </c>
      <c r="O21" s="7">
        <v>477</v>
      </c>
      <c r="P21" s="7">
        <v>466977</v>
      </c>
      <c r="Q21" s="7">
        <v>3312</v>
      </c>
      <c r="R21" s="7">
        <v>115</v>
      </c>
      <c r="S21" s="7">
        <v>333</v>
      </c>
      <c r="T21" s="7">
        <v>232326</v>
      </c>
      <c r="U21" s="7">
        <v>1890</v>
      </c>
      <c r="V21" s="7">
        <v>312</v>
      </c>
      <c r="W21" s="7">
        <v>72</v>
      </c>
      <c r="X21" s="7">
        <v>377221</v>
      </c>
      <c r="Y21" s="7">
        <v>3504</v>
      </c>
      <c r="Z21" s="7">
        <v>30</v>
      </c>
      <c r="AA21" s="7">
        <v>350</v>
      </c>
      <c r="AB21" s="7">
        <v>64714</v>
      </c>
      <c r="AC21" s="7">
        <v>257</v>
      </c>
      <c r="AD21" s="7">
        <v>0</v>
      </c>
      <c r="AE21" s="7">
        <v>72</v>
      </c>
      <c r="AF21" s="7">
        <v>5280763</v>
      </c>
      <c r="AG21" s="7">
        <v>50306</v>
      </c>
      <c r="AH21" s="7">
        <v>10080</v>
      </c>
      <c r="AI21" s="7">
        <v>5066</v>
      </c>
    </row>
    <row r="22" spans="1:35" hidden="1" x14ac:dyDescent="0.25">
      <c r="A22" s="5">
        <f t="shared" si="6"/>
        <v>19</v>
      </c>
      <c r="B22" s="4">
        <f t="shared" si="0"/>
        <v>-6397</v>
      </c>
      <c r="C22" s="4">
        <f t="shared" si="1"/>
        <v>-2923</v>
      </c>
      <c r="D22" s="4">
        <f t="shared" si="2"/>
        <v>-4978</v>
      </c>
      <c r="E22" s="4">
        <f t="shared" si="3"/>
        <v>-748</v>
      </c>
      <c r="F22" s="23">
        <f t="shared" si="5"/>
        <v>102.00111273576483</v>
      </c>
      <c r="G22" s="23">
        <f t="shared" si="4"/>
        <v>119.96473278528006</v>
      </c>
      <c r="H22" s="7">
        <v>3596311</v>
      </c>
      <c r="I22" s="7">
        <v>34196</v>
      </c>
      <c r="J22" s="7">
        <v>5010</v>
      </c>
      <c r="K22" s="7">
        <v>3396</v>
      </c>
      <c r="L22" s="7">
        <v>676724</v>
      </c>
      <c r="M22" s="7">
        <v>5379</v>
      </c>
      <c r="N22" s="7">
        <v>188</v>
      </c>
      <c r="O22" s="7">
        <v>480</v>
      </c>
      <c r="P22" s="7">
        <v>468782</v>
      </c>
      <c r="Q22" s="7">
        <v>3320</v>
      </c>
      <c r="R22" s="7">
        <v>115</v>
      </c>
      <c r="S22" s="7">
        <v>336</v>
      </c>
      <c r="T22" s="7">
        <v>232568</v>
      </c>
      <c r="U22" s="7">
        <v>1904</v>
      </c>
      <c r="V22" s="7">
        <v>310</v>
      </c>
      <c r="W22" s="7">
        <v>72</v>
      </c>
      <c r="X22" s="7">
        <v>299625</v>
      </c>
      <c r="Y22" s="7">
        <v>3133</v>
      </c>
      <c r="Z22" s="7">
        <v>30</v>
      </c>
      <c r="AA22" s="7">
        <v>350</v>
      </c>
      <c r="AB22" s="7">
        <v>64892</v>
      </c>
      <c r="AC22" s="7">
        <v>257</v>
      </c>
      <c r="AD22" s="7">
        <v>0</v>
      </c>
      <c r="AE22" s="7">
        <v>72</v>
      </c>
      <c r="AF22" s="7">
        <v>5345299</v>
      </c>
      <c r="AG22" s="7">
        <v>51112</v>
      </c>
      <c r="AH22" s="7">
        <v>10631</v>
      </c>
      <c r="AI22" s="7">
        <v>5454</v>
      </c>
    </row>
    <row r="23" spans="1:35" hidden="1" x14ac:dyDescent="0.25">
      <c r="A23" s="5">
        <f t="shared" si="6"/>
        <v>20</v>
      </c>
      <c r="B23" s="4">
        <f t="shared" si="0"/>
        <v>-132721</v>
      </c>
      <c r="C23" s="4">
        <f t="shared" si="1"/>
        <v>-3655</v>
      </c>
      <c r="D23" s="4">
        <f t="shared" si="2"/>
        <v>-4831</v>
      </c>
      <c r="E23" s="4">
        <f t="shared" si="3"/>
        <v>-1768</v>
      </c>
      <c r="F23" s="23">
        <f t="shared" si="5"/>
        <v>101.74423469310376</v>
      </c>
      <c r="G23" s="23">
        <f t="shared" si="4"/>
        <v>120.31349196542024</v>
      </c>
      <c r="H23" s="7">
        <v>3610018</v>
      </c>
      <c r="I23" s="7">
        <v>34413</v>
      </c>
      <c r="J23" s="7">
        <v>4971</v>
      </c>
      <c r="K23" s="7">
        <v>3446</v>
      </c>
      <c r="L23" s="7">
        <v>673081</v>
      </c>
      <c r="M23" s="7">
        <v>5363</v>
      </c>
      <c r="N23" s="7">
        <v>185</v>
      </c>
      <c r="O23" s="7">
        <v>481</v>
      </c>
      <c r="P23" s="7">
        <v>469782</v>
      </c>
      <c r="Q23" s="7">
        <v>3325</v>
      </c>
      <c r="R23" s="7">
        <v>112</v>
      </c>
      <c r="S23" s="7">
        <v>338</v>
      </c>
      <c r="T23" s="7">
        <v>232875</v>
      </c>
      <c r="U23" s="7">
        <v>1920</v>
      </c>
      <c r="V23" s="7">
        <v>308</v>
      </c>
      <c r="W23" s="7">
        <v>72</v>
      </c>
      <c r="X23" s="7">
        <v>301383</v>
      </c>
      <c r="Y23" s="7">
        <v>3167</v>
      </c>
      <c r="Z23" s="7">
        <v>30</v>
      </c>
      <c r="AA23" s="7">
        <v>350</v>
      </c>
      <c r="AB23" s="7">
        <v>41248</v>
      </c>
      <c r="AC23" s="7">
        <v>225</v>
      </c>
      <c r="AD23" s="7">
        <v>0</v>
      </c>
      <c r="AE23" s="7">
        <v>0</v>
      </c>
      <c r="AF23" s="7">
        <v>5461108</v>
      </c>
      <c r="AG23" s="7">
        <v>52068</v>
      </c>
      <c r="AH23" s="7">
        <v>10437</v>
      </c>
      <c r="AI23" s="7">
        <v>6455</v>
      </c>
    </row>
    <row r="24" spans="1:35" hidden="1" x14ac:dyDescent="0.25">
      <c r="A24" s="5">
        <f t="shared" si="6"/>
        <v>21</v>
      </c>
      <c r="B24" s="4">
        <f t="shared" si="0"/>
        <v>-237197</v>
      </c>
      <c r="C24" s="4">
        <f t="shared" si="1"/>
        <v>-4811</v>
      </c>
      <c r="D24" s="4">
        <f t="shared" si="2"/>
        <v>-5025</v>
      </c>
      <c r="E24" s="4">
        <f t="shared" si="3"/>
        <v>-2230</v>
      </c>
      <c r="F24" s="23">
        <f t="shared" si="5"/>
        <v>101.84445332930203</v>
      </c>
      <c r="G24" s="23">
        <f t="shared" si="4"/>
        <v>119.86000831555539</v>
      </c>
      <c r="H24" s="7">
        <v>3580917</v>
      </c>
      <c r="I24" s="7">
        <v>34102</v>
      </c>
      <c r="J24" s="7">
        <v>4935</v>
      </c>
      <c r="K24" s="7">
        <v>3388</v>
      </c>
      <c r="L24" s="7">
        <v>670008</v>
      </c>
      <c r="M24" s="7">
        <v>5383</v>
      </c>
      <c r="N24" s="7">
        <v>181</v>
      </c>
      <c r="O24" s="7">
        <v>487</v>
      </c>
      <c r="P24" s="7">
        <v>469345</v>
      </c>
      <c r="Q24" s="7">
        <v>3324</v>
      </c>
      <c r="R24" s="7">
        <v>111</v>
      </c>
      <c r="S24" s="7">
        <v>225</v>
      </c>
      <c r="T24" s="7">
        <v>233229</v>
      </c>
      <c r="U24" s="7">
        <v>1936</v>
      </c>
      <c r="V24" s="7">
        <v>307</v>
      </c>
      <c r="W24" s="7">
        <v>72</v>
      </c>
      <c r="X24" s="7">
        <v>302829</v>
      </c>
      <c r="Y24" s="7">
        <v>3189</v>
      </c>
      <c r="Z24" s="7">
        <v>30</v>
      </c>
      <c r="AA24" s="7">
        <v>350</v>
      </c>
      <c r="AB24" s="7">
        <v>41248</v>
      </c>
      <c r="AC24" s="7">
        <v>225</v>
      </c>
      <c r="AD24" s="7">
        <v>0</v>
      </c>
      <c r="AE24" s="7">
        <v>0</v>
      </c>
      <c r="AF24" s="7">
        <v>5534773</v>
      </c>
      <c r="AG24" s="7">
        <v>52970</v>
      </c>
      <c r="AH24" s="7">
        <v>10589</v>
      </c>
      <c r="AI24" s="7">
        <v>6752</v>
      </c>
    </row>
    <row r="25" spans="1:35" hidden="1" x14ac:dyDescent="0.25">
      <c r="A25" s="5">
        <f t="shared" si="6"/>
        <v>22</v>
      </c>
      <c r="B25" s="4">
        <f t="shared" si="0"/>
        <v>-332313</v>
      </c>
      <c r="C25" s="4">
        <f t="shared" si="1"/>
        <v>-6530</v>
      </c>
      <c r="D25" s="4">
        <f t="shared" si="2"/>
        <v>-5326</v>
      </c>
      <c r="E25" s="4">
        <f t="shared" si="3"/>
        <v>1624</v>
      </c>
      <c r="F25" s="23">
        <f t="shared" si="5"/>
        <v>101.52246909567802</v>
      </c>
      <c r="G25" s="23">
        <f t="shared" si="4"/>
        <v>117.67003159243335</v>
      </c>
      <c r="H25" s="7">
        <v>3595555</v>
      </c>
      <c r="I25" s="7">
        <v>34350</v>
      </c>
      <c r="J25" s="7">
        <v>4915</v>
      </c>
      <c r="K25" s="7">
        <v>3440</v>
      </c>
      <c r="L25" s="7">
        <v>668942</v>
      </c>
      <c r="M25" s="7">
        <v>5402</v>
      </c>
      <c r="N25" s="7">
        <v>178</v>
      </c>
      <c r="O25" s="7">
        <v>486</v>
      </c>
      <c r="P25" s="7">
        <v>464803</v>
      </c>
      <c r="Q25" s="7">
        <v>3325</v>
      </c>
      <c r="R25" s="7">
        <v>111</v>
      </c>
      <c r="S25" s="7">
        <v>237</v>
      </c>
      <c r="T25" s="7">
        <v>233972</v>
      </c>
      <c r="U25" s="7">
        <v>1950</v>
      </c>
      <c r="V25" s="7">
        <v>307</v>
      </c>
      <c r="W25" s="7">
        <v>72</v>
      </c>
      <c r="X25" s="7">
        <v>303399</v>
      </c>
      <c r="Y25" s="7">
        <v>3202</v>
      </c>
      <c r="Z25" s="7">
        <v>30</v>
      </c>
      <c r="AA25" s="7">
        <v>350</v>
      </c>
      <c r="AB25" s="7">
        <v>41258</v>
      </c>
      <c r="AC25" s="7">
        <v>225</v>
      </c>
      <c r="AD25" s="7">
        <v>0</v>
      </c>
      <c r="AE25" s="7">
        <v>0</v>
      </c>
      <c r="AF25" s="7">
        <v>5640242</v>
      </c>
      <c r="AG25" s="7">
        <v>54984</v>
      </c>
      <c r="AH25" s="7">
        <v>10867</v>
      </c>
      <c r="AI25" s="7">
        <v>2961</v>
      </c>
    </row>
    <row r="26" spans="1:35" hidden="1" x14ac:dyDescent="0.25">
      <c r="A26" s="5">
        <f t="shared" si="6"/>
        <v>23</v>
      </c>
      <c r="B26" s="4">
        <f t="shared" si="0"/>
        <v>-466396</v>
      </c>
      <c r="C26" s="4">
        <f t="shared" si="1"/>
        <v>-7765</v>
      </c>
      <c r="D26" s="4">
        <f t="shared" si="2"/>
        <v>-5716</v>
      </c>
      <c r="E26" s="4">
        <f>K26+O26+S26+W26+AA26+AE26-AI26</f>
        <v>-2338</v>
      </c>
      <c r="F26" s="23">
        <f t="shared" si="5"/>
        <v>101.75421541031899</v>
      </c>
      <c r="G26" s="23">
        <f t="shared" si="4"/>
        <v>117.94822239962397</v>
      </c>
      <c r="H26" s="7">
        <v>3597258</v>
      </c>
      <c r="I26" s="7">
        <v>34288</v>
      </c>
      <c r="J26" s="7">
        <v>4958</v>
      </c>
      <c r="K26" s="7">
        <v>3354</v>
      </c>
      <c r="L26" s="7">
        <v>670410</v>
      </c>
      <c r="M26" s="7">
        <v>5418</v>
      </c>
      <c r="N26" s="7">
        <v>178</v>
      </c>
      <c r="O26" s="7">
        <v>490</v>
      </c>
      <c r="P26" s="7">
        <v>464879</v>
      </c>
      <c r="Q26" s="7">
        <v>3327</v>
      </c>
      <c r="R26" s="7">
        <v>110</v>
      </c>
      <c r="S26" s="7">
        <v>248</v>
      </c>
      <c r="T26" s="7">
        <v>230627</v>
      </c>
      <c r="U26" s="7">
        <v>1928</v>
      </c>
      <c r="V26" s="7">
        <v>146</v>
      </c>
      <c r="W26" s="7">
        <v>71</v>
      </c>
      <c r="X26" s="7">
        <v>303873</v>
      </c>
      <c r="Y26" s="7">
        <v>3211</v>
      </c>
      <c r="Z26" s="7">
        <v>30</v>
      </c>
      <c r="AA26" s="7">
        <v>350</v>
      </c>
      <c r="AB26" s="7">
        <v>41258</v>
      </c>
      <c r="AC26" s="7">
        <v>225</v>
      </c>
      <c r="AD26" s="7">
        <v>0</v>
      </c>
      <c r="AE26" s="7">
        <v>0</v>
      </c>
      <c r="AF26" s="7">
        <v>5774701</v>
      </c>
      <c r="AG26" s="7">
        <v>56162</v>
      </c>
      <c r="AH26" s="7">
        <v>11138</v>
      </c>
      <c r="AI26" s="7">
        <v>6851</v>
      </c>
    </row>
    <row r="27" spans="1:35" hidden="1" x14ac:dyDescent="0.25">
      <c r="A27" s="5">
        <f t="shared" si="6"/>
        <v>24</v>
      </c>
      <c r="B27" s="4">
        <f t="shared" si="0"/>
        <v>-603267</v>
      </c>
      <c r="C27" s="4">
        <f t="shared" si="1"/>
        <v>-8983</v>
      </c>
      <c r="D27" s="4">
        <f t="shared" si="2"/>
        <v>-5725</v>
      </c>
      <c r="E27" s="4">
        <f t="shared" si="3"/>
        <v>-1999</v>
      </c>
      <c r="F27" s="23">
        <f t="shared" si="5"/>
        <v>101.23518623148497</v>
      </c>
      <c r="G27" s="23">
        <f t="shared" si="4"/>
        <v>117.82765620061795</v>
      </c>
      <c r="H27" s="7">
        <v>3563148</v>
      </c>
      <c r="I27" s="7">
        <v>34137</v>
      </c>
      <c r="J27" s="7">
        <v>4943</v>
      </c>
      <c r="K27" s="7">
        <v>3640</v>
      </c>
      <c r="L27" s="7">
        <v>674914</v>
      </c>
      <c r="M27" s="7">
        <v>5449</v>
      </c>
      <c r="N27" s="7">
        <v>178</v>
      </c>
      <c r="O27" s="7">
        <v>494</v>
      </c>
      <c r="P27" s="7">
        <v>465164</v>
      </c>
      <c r="Q27" s="7">
        <v>3330</v>
      </c>
      <c r="R27" s="7">
        <v>109</v>
      </c>
      <c r="S27" s="7">
        <v>260</v>
      </c>
      <c r="T27" s="7">
        <v>231656</v>
      </c>
      <c r="U27" s="7">
        <v>1938</v>
      </c>
      <c r="V27" s="7">
        <v>146</v>
      </c>
      <c r="W27" s="7">
        <v>71</v>
      </c>
      <c r="X27" s="7">
        <v>304537</v>
      </c>
      <c r="Y27" s="7">
        <v>3221</v>
      </c>
      <c r="Z27" s="7">
        <v>30</v>
      </c>
      <c r="AA27" s="7">
        <v>350</v>
      </c>
      <c r="AB27" s="7">
        <v>41258</v>
      </c>
      <c r="AC27" s="7">
        <v>225</v>
      </c>
      <c r="AD27" s="7">
        <v>0</v>
      </c>
      <c r="AE27" s="7">
        <v>0</v>
      </c>
      <c r="AF27" s="7">
        <v>5883944</v>
      </c>
      <c r="AG27" s="7">
        <v>57283</v>
      </c>
      <c r="AH27" s="7">
        <v>11131</v>
      </c>
      <c r="AI27" s="7">
        <v>6814</v>
      </c>
    </row>
    <row r="28" spans="1:35" hidden="1" x14ac:dyDescent="0.25">
      <c r="A28" s="5">
        <f t="shared" si="6"/>
        <v>25</v>
      </c>
      <c r="B28" s="4">
        <f t="shared" si="0"/>
        <v>-653839</v>
      </c>
      <c r="C28" s="4">
        <f t="shared" si="1"/>
        <v>-9853</v>
      </c>
      <c r="D28" s="4">
        <f t="shared" si="2"/>
        <v>-6039</v>
      </c>
      <c r="E28" s="4">
        <f t="shared" si="3"/>
        <v>-2375</v>
      </c>
      <c r="F28" s="23">
        <f t="shared" si="5"/>
        <v>101.80983594837097</v>
      </c>
      <c r="G28" s="23">
        <f t="shared" si="4"/>
        <v>117.34730372673647</v>
      </c>
      <c r="H28" s="7">
        <v>3568468</v>
      </c>
      <c r="I28" s="7">
        <v>33995</v>
      </c>
      <c r="J28" s="7">
        <v>4853</v>
      </c>
      <c r="K28" s="7">
        <v>3260</v>
      </c>
      <c r="L28" s="7">
        <v>673505</v>
      </c>
      <c r="M28" s="7">
        <v>5471</v>
      </c>
      <c r="N28" s="7">
        <v>175</v>
      </c>
      <c r="O28" s="7">
        <v>503</v>
      </c>
      <c r="P28" s="7">
        <v>465254</v>
      </c>
      <c r="Q28" s="7">
        <v>3332</v>
      </c>
      <c r="R28" s="7">
        <v>110</v>
      </c>
      <c r="S28" s="7">
        <v>265</v>
      </c>
      <c r="T28" s="7">
        <v>232743</v>
      </c>
      <c r="U28" s="7">
        <v>1963</v>
      </c>
      <c r="V28" s="7">
        <v>146</v>
      </c>
      <c r="W28" s="7">
        <v>71</v>
      </c>
      <c r="X28" s="7">
        <v>305910</v>
      </c>
      <c r="Y28" s="7">
        <v>3236</v>
      </c>
      <c r="Z28" s="7">
        <v>30</v>
      </c>
      <c r="AA28" s="7">
        <v>350</v>
      </c>
      <c r="AB28" s="7">
        <v>41258</v>
      </c>
      <c r="AC28" s="7">
        <v>225</v>
      </c>
      <c r="AD28" s="7">
        <v>0</v>
      </c>
      <c r="AE28" s="7">
        <v>0</v>
      </c>
      <c r="AF28" s="7">
        <v>5940977</v>
      </c>
      <c r="AG28" s="7">
        <v>58075</v>
      </c>
      <c r="AH28" s="7">
        <v>11353</v>
      </c>
      <c r="AI28" s="7">
        <v>6824</v>
      </c>
    </row>
    <row r="29" spans="1:35" hidden="1" x14ac:dyDescent="0.25">
      <c r="A29" s="5">
        <f t="shared" si="6"/>
        <v>26</v>
      </c>
      <c r="B29" s="4">
        <f t="shared" si="0"/>
        <v>-716417</v>
      </c>
      <c r="C29" s="4">
        <f t="shared" si="1"/>
        <v>-11302</v>
      </c>
      <c r="D29" s="4">
        <f t="shared" si="2"/>
        <v>-5213</v>
      </c>
      <c r="E29" s="4">
        <f t="shared" si="3"/>
        <v>-1988</v>
      </c>
      <c r="F29" s="23">
        <f t="shared" si="5"/>
        <v>102.09555023890395</v>
      </c>
      <c r="G29" s="23">
        <f t="shared" si="4"/>
        <v>115.63135644426042</v>
      </c>
      <c r="H29" s="7">
        <v>3507218</v>
      </c>
      <c r="I29" s="7">
        <v>33318</v>
      </c>
      <c r="J29" s="7">
        <v>5043</v>
      </c>
      <c r="K29" s="7">
        <v>3631</v>
      </c>
      <c r="L29" s="7">
        <v>665219</v>
      </c>
      <c r="M29" s="7">
        <v>5469</v>
      </c>
      <c r="N29" s="7">
        <v>164</v>
      </c>
      <c r="O29" s="7">
        <v>501</v>
      </c>
      <c r="P29" s="7">
        <v>457026</v>
      </c>
      <c r="Q29" s="7">
        <v>3254</v>
      </c>
      <c r="R29" s="7">
        <v>87</v>
      </c>
      <c r="S29" s="7">
        <v>268</v>
      </c>
      <c r="T29" s="7">
        <v>233004</v>
      </c>
      <c r="U29" s="7">
        <v>1980</v>
      </c>
      <c r="V29" s="7">
        <v>143</v>
      </c>
      <c r="W29" s="7">
        <v>71</v>
      </c>
      <c r="X29" s="7">
        <v>306539</v>
      </c>
      <c r="Y29" s="7">
        <v>3247</v>
      </c>
      <c r="Z29" s="7">
        <v>30</v>
      </c>
      <c r="AA29" s="7">
        <v>350</v>
      </c>
      <c r="AB29" s="7">
        <v>41258</v>
      </c>
      <c r="AC29" s="7">
        <v>225</v>
      </c>
      <c r="AD29" s="7">
        <v>0</v>
      </c>
      <c r="AE29" s="7">
        <v>0</v>
      </c>
      <c r="AF29" s="7">
        <v>5926681</v>
      </c>
      <c r="AG29" s="7">
        <v>58795</v>
      </c>
      <c r="AH29" s="7">
        <v>10680</v>
      </c>
      <c r="AI29" s="7">
        <v>6809</v>
      </c>
    </row>
    <row r="30" spans="1:35" hidden="1" x14ac:dyDescent="0.25">
      <c r="A30" s="5">
        <f t="shared" si="6"/>
        <v>27</v>
      </c>
      <c r="B30" s="4">
        <f t="shared" si="0"/>
        <v>-711482</v>
      </c>
      <c r="C30" s="4">
        <f t="shared" si="1"/>
        <v>-12161</v>
      </c>
      <c r="D30" s="4">
        <f t="shared" si="2"/>
        <v>-4332</v>
      </c>
      <c r="E30" s="4">
        <f t="shared" si="3"/>
        <v>-2106</v>
      </c>
      <c r="F30" s="23">
        <f t="shared" si="5"/>
        <v>101.07988056459729</v>
      </c>
      <c r="G30" s="23">
        <f t="shared" si="4"/>
        <v>112.95639071131772</v>
      </c>
      <c r="H30" s="7">
        <v>3445335</v>
      </c>
      <c r="I30" s="7">
        <v>33059</v>
      </c>
      <c r="J30" s="7">
        <v>4896</v>
      </c>
      <c r="K30" s="7">
        <v>3616</v>
      </c>
      <c r="L30" s="7">
        <v>647421</v>
      </c>
      <c r="M30" s="7">
        <v>5401</v>
      </c>
      <c r="N30" s="7">
        <v>152</v>
      </c>
      <c r="O30" s="7">
        <v>506</v>
      </c>
      <c r="P30" s="7">
        <v>455144</v>
      </c>
      <c r="Q30" s="7">
        <v>3252</v>
      </c>
      <c r="R30" s="7">
        <v>78</v>
      </c>
      <c r="S30" s="7">
        <v>271</v>
      </c>
      <c r="T30" s="7">
        <v>232832</v>
      </c>
      <c r="U30" s="7">
        <v>1957</v>
      </c>
      <c r="V30" s="7">
        <v>141</v>
      </c>
      <c r="W30" s="7">
        <v>71</v>
      </c>
      <c r="X30" s="7">
        <v>307153</v>
      </c>
      <c r="Y30" s="7">
        <v>3259</v>
      </c>
      <c r="Z30" s="7">
        <v>30</v>
      </c>
      <c r="AA30" s="7">
        <v>350</v>
      </c>
      <c r="AB30" s="7">
        <v>41118</v>
      </c>
      <c r="AC30" s="7">
        <v>223</v>
      </c>
      <c r="AD30" s="7">
        <v>0</v>
      </c>
      <c r="AE30" s="7">
        <v>0</v>
      </c>
      <c r="AF30" s="7">
        <v>5840485</v>
      </c>
      <c r="AG30" s="7">
        <v>59312</v>
      </c>
      <c r="AH30" s="7">
        <v>9629</v>
      </c>
      <c r="AI30" s="7">
        <v>6920</v>
      </c>
    </row>
    <row r="31" spans="1:35" hidden="1" x14ac:dyDescent="0.25">
      <c r="A31" s="5">
        <f t="shared" si="6"/>
        <v>28</v>
      </c>
      <c r="B31" s="4">
        <f t="shared" si="0"/>
        <v>-842912</v>
      </c>
      <c r="C31" s="4">
        <f t="shared" si="1"/>
        <v>-14244</v>
      </c>
      <c r="D31" s="4">
        <f t="shared" si="2"/>
        <v>-3970</v>
      </c>
      <c r="E31" s="4">
        <f t="shared" si="3"/>
        <v>-2395</v>
      </c>
      <c r="F31" s="23">
        <f t="shared" si="5"/>
        <v>101.28052891676724</v>
      </c>
      <c r="G31" s="23">
        <f t="shared" si="4"/>
        <v>111.36935026490177</v>
      </c>
      <c r="H31" s="7">
        <v>3387953</v>
      </c>
      <c r="I31" s="7">
        <v>32444</v>
      </c>
      <c r="J31" s="7">
        <v>4850</v>
      </c>
      <c r="K31" s="7">
        <v>3617</v>
      </c>
      <c r="L31" s="7">
        <v>633438</v>
      </c>
      <c r="M31" s="7">
        <v>5377</v>
      </c>
      <c r="N31" s="7">
        <v>141</v>
      </c>
      <c r="O31" s="7">
        <v>466</v>
      </c>
      <c r="P31" s="7">
        <v>453774</v>
      </c>
      <c r="Q31" s="7">
        <v>3250</v>
      </c>
      <c r="R31" s="7">
        <v>77</v>
      </c>
      <c r="S31" s="7">
        <v>152</v>
      </c>
      <c r="T31" s="7">
        <v>232387</v>
      </c>
      <c r="U31" s="7">
        <v>1942</v>
      </c>
      <c r="V31" s="7">
        <v>136</v>
      </c>
      <c r="W31" s="7">
        <v>71</v>
      </c>
      <c r="X31" s="7">
        <v>306531</v>
      </c>
      <c r="Y31" s="7">
        <v>3272</v>
      </c>
      <c r="Z31" s="7">
        <v>30</v>
      </c>
      <c r="AA31" s="7">
        <v>350</v>
      </c>
      <c r="AB31" s="7">
        <v>40848</v>
      </c>
      <c r="AC31" s="7">
        <v>219</v>
      </c>
      <c r="AD31" s="7">
        <v>0</v>
      </c>
      <c r="AE31" s="7">
        <v>0</v>
      </c>
      <c r="AF31" s="7">
        <v>5897843</v>
      </c>
      <c r="AG31" s="7">
        <v>60748</v>
      </c>
      <c r="AH31" s="7">
        <v>9204</v>
      </c>
      <c r="AI31" s="7">
        <v>7051</v>
      </c>
    </row>
    <row r="32" spans="1:35" hidden="1" x14ac:dyDescent="0.25">
      <c r="A32" s="5">
        <f t="shared" si="6"/>
        <v>29</v>
      </c>
      <c r="B32" s="4">
        <f t="shared" si="0"/>
        <v>-821142</v>
      </c>
      <c r="C32" s="4">
        <f t="shared" si="1"/>
        <v>-14907</v>
      </c>
      <c r="D32" s="4">
        <f t="shared" si="2"/>
        <v>-3936</v>
      </c>
      <c r="E32" s="4">
        <f t="shared" si="3"/>
        <v>-2812</v>
      </c>
      <c r="F32" s="23">
        <f t="shared" si="5"/>
        <v>102.11936998313158</v>
      </c>
      <c r="G32" s="23">
        <f t="shared" si="4"/>
        <v>110.14590476470238</v>
      </c>
      <c r="H32" s="7">
        <v>3449390</v>
      </c>
      <c r="I32" s="7">
        <v>32761</v>
      </c>
      <c r="J32" s="7">
        <v>4796</v>
      </c>
      <c r="K32" s="7">
        <v>3358</v>
      </c>
      <c r="L32" s="7">
        <v>599863</v>
      </c>
      <c r="M32" s="7">
        <v>5471</v>
      </c>
      <c r="N32" s="7">
        <v>130</v>
      </c>
      <c r="O32" s="7">
        <v>496</v>
      </c>
      <c r="P32" s="7">
        <v>458475</v>
      </c>
      <c r="Q32" s="7">
        <v>3250</v>
      </c>
      <c r="R32" s="7">
        <v>86</v>
      </c>
      <c r="S32" s="7">
        <v>152</v>
      </c>
      <c r="T32" s="7">
        <v>232451</v>
      </c>
      <c r="U32" s="7">
        <v>1990</v>
      </c>
      <c r="V32" s="7">
        <v>139</v>
      </c>
      <c r="W32" s="7">
        <v>71</v>
      </c>
      <c r="X32" s="7">
        <v>294819</v>
      </c>
      <c r="Y32" s="7">
        <v>2817</v>
      </c>
      <c r="Z32" s="7">
        <v>30</v>
      </c>
      <c r="AA32" s="7">
        <v>350</v>
      </c>
      <c r="AB32" s="7">
        <v>40766</v>
      </c>
      <c r="AC32" s="7">
        <v>217</v>
      </c>
      <c r="AD32" s="7">
        <v>0</v>
      </c>
      <c r="AE32" s="7">
        <v>0</v>
      </c>
      <c r="AF32" s="7">
        <v>5896906</v>
      </c>
      <c r="AG32" s="7">
        <v>61413</v>
      </c>
      <c r="AH32" s="7">
        <v>9117</v>
      </c>
      <c r="AI32" s="7">
        <v>7239</v>
      </c>
    </row>
    <row r="33" spans="1:35" x14ac:dyDescent="0.25">
      <c r="A33" s="5">
        <f t="shared" si="6"/>
        <v>30</v>
      </c>
      <c r="B33" s="4">
        <f t="shared" si="0"/>
        <v>-780717</v>
      </c>
      <c r="C33" s="4">
        <f t="shared" si="1"/>
        <v>-15148</v>
      </c>
      <c r="D33" s="4">
        <f t="shared" si="2"/>
        <v>-3775</v>
      </c>
      <c r="E33" s="4">
        <f t="shared" si="3"/>
        <v>-3137</v>
      </c>
      <c r="F33" s="23">
        <f t="shared" si="5"/>
        <v>102.07575717110824</v>
      </c>
      <c r="G33" s="23">
        <f t="shared" si="4"/>
        <v>108.7715543277625</v>
      </c>
      <c r="H33" s="7">
        <v>3531902</v>
      </c>
      <c r="I33" s="7">
        <v>33559</v>
      </c>
      <c r="J33" s="7">
        <v>4725</v>
      </c>
      <c r="K33" s="7">
        <v>3191</v>
      </c>
      <c r="L33" s="7">
        <v>593357</v>
      </c>
      <c r="M33" s="7">
        <v>5609</v>
      </c>
      <c r="N33" s="7">
        <v>119</v>
      </c>
      <c r="O33" s="7">
        <v>500</v>
      </c>
      <c r="P33" s="7">
        <v>461140</v>
      </c>
      <c r="Q33" s="7">
        <v>3251</v>
      </c>
      <c r="R33" s="7">
        <v>87</v>
      </c>
      <c r="S33" s="7">
        <v>153</v>
      </c>
      <c r="T33" s="7">
        <v>234821</v>
      </c>
      <c r="U33" s="7">
        <v>2014</v>
      </c>
      <c r="V33" s="7">
        <v>138</v>
      </c>
      <c r="W33" s="7">
        <v>69</v>
      </c>
      <c r="X33" s="7">
        <v>295430</v>
      </c>
      <c r="Y33" s="7">
        <v>2828</v>
      </c>
      <c r="Z33" s="7">
        <v>30</v>
      </c>
      <c r="AA33" s="7">
        <v>350</v>
      </c>
      <c r="AB33" s="7">
        <v>40790</v>
      </c>
      <c r="AC33" s="7">
        <v>215</v>
      </c>
      <c r="AD33" s="7">
        <v>0</v>
      </c>
      <c r="AE33" s="7">
        <v>0</v>
      </c>
      <c r="AF33" s="7">
        <v>5938157</v>
      </c>
      <c r="AG33" s="7">
        <v>62624</v>
      </c>
      <c r="AH33" s="7">
        <v>8874</v>
      </c>
      <c r="AI33" s="7">
        <v>7400</v>
      </c>
    </row>
    <row r="34" spans="1:35" x14ac:dyDescent="0.25">
      <c r="A34" s="5">
        <f t="shared" si="6"/>
        <v>31</v>
      </c>
      <c r="B34" s="4">
        <f t="shared" si="0"/>
        <v>-815089</v>
      </c>
      <c r="C34" s="4">
        <f t="shared" si="1"/>
        <v>-16671</v>
      </c>
      <c r="D34" s="4">
        <f t="shared" si="2"/>
        <v>-3455</v>
      </c>
      <c r="E34" s="4">
        <f t="shared" si="3"/>
        <v>-2149</v>
      </c>
      <c r="F34" s="23">
        <f t="shared" si="5"/>
        <v>101.70857501674612</v>
      </c>
      <c r="G34" s="23">
        <f t="shared" si="4"/>
        <v>106.7385329264369</v>
      </c>
      <c r="H34" s="7">
        <v>3530313</v>
      </c>
      <c r="I34" s="7">
        <v>33665</v>
      </c>
      <c r="J34" s="7">
        <v>4711</v>
      </c>
      <c r="K34" s="7">
        <v>3610</v>
      </c>
      <c r="L34" s="7">
        <v>591934</v>
      </c>
      <c r="M34" s="7">
        <v>5517</v>
      </c>
      <c r="N34" s="7">
        <v>63</v>
      </c>
      <c r="O34" s="7">
        <v>495</v>
      </c>
      <c r="P34" s="7">
        <v>460907</v>
      </c>
      <c r="Q34" s="7">
        <v>3248</v>
      </c>
      <c r="R34" s="7">
        <v>70</v>
      </c>
      <c r="S34" s="7">
        <v>146</v>
      </c>
      <c r="T34" s="7">
        <v>236159</v>
      </c>
      <c r="U34" s="7">
        <v>2020</v>
      </c>
      <c r="V34" s="7">
        <v>137</v>
      </c>
      <c r="W34" s="7">
        <v>68</v>
      </c>
      <c r="X34" s="7">
        <v>296084</v>
      </c>
      <c r="Y34" s="7">
        <v>2839</v>
      </c>
      <c r="Z34" s="7">
        <v>30</v>
      </c>
      <c r="AA34" s="7">
        <v>350</v>
      </c>
      <c r="AB34" s="7">
        <v>40817</v>
      </c>
      <c r="AC34" s="7">
        <v>213</v>
      </c>
      <c r="AD34" s="7">
        <v>0</v>
      </c>
      <c r="AE34" s="7">
        <v>0</v>
      </c>
      <c r="AF34" s="7">
        <v>5971303</v>
      </c>
      <c r="AG34" s="7">
        <v>64173</v>
      </c>
      <c r="AH34" s="7">
        <v>8466</v>
      </c>
      <c r="AI34" s="7">
        <v>6818</v>
      </c>
    </row>
    <row r="35" spans="1:35" x14ac:dyDescent="0.25">
      <c r="A35" s="5">
        <f t="shared" si="6"/>
        <v>32</v>
      </c>
      <c r="B35" s="4">
        <f t="shared" si="0"/>
        <v>-894053</v>
      </c>
      <c r="C35" s="4">
        <f t="shared" si="1"/>
        <v>-18699</v>
      </c>
      <c r="D35" s="4">
        <f t="shared" si="2"/>
        <v>-2959</v>
      </c>
      <c r="E35" s="4">
        <f t="shared" si="3"/>
        <v>-2572</v>
      </c>
      <c r="F35" s="23">
        <f t="shared" si="5"/>
        <v>101.93960780686444</v>
      </c>
      <c r="G35" s="23">
        <f t="shared" si="4"/>
        <v>104.88837636438929</v>
      </c>
      <c r="H35" s="7">
        <v>3534128</v>
      </c>
      <c r="I35" s="7">
        <v>33625</v>
      </c>
      <c r="J35" s="7">
        <v>4734</v>
      </c>
      <c r="K35" s="7">
        <v>3731</v>
      </c>
      <c r="L35" s="7">
        <v>579212</v>
      </c>
      <c r="M35" s="7">
        <v>5380</v>
      </c>
      <c r="N35" s="7">
        <v>49</v>
      </c>
      <c r="O35" s="7">
        <v>495</v>
      </c>
      <c r="P35" s="7">
        <v>452443</v>
      </c>
      <c r="Q35" s="7">
        <v>3166</v>
      </c>
      <c r="R35" s="7">
        <v>50</v>
      </c>
      <c r="S35" s="7">
        <v>144</v>
      </c>
      <c r="T35" s="7">
        <v>235447</v>
      </c>
      <c r="U35" s="7">
        <v>2007</v>
      </c>
      <c r="V35" s="7">
        <v>139</v>
      </c>
      <c r="W35" s="7">
        <v>68</v>
      </c>
      <c r="X35" s="7">
        <v>281387</v>
      </c>
      <c r="Y35" s="7">
        <v>2718</v>
      </c>
      <c r="Z35" s="7">
        <v>30</v>
      </c>
      <c r="AA35" s="7">
        <v>350</v>
      </c>
      <c r="AB35" s="7">
        <v>40629</v>
      </c>
      <c r="AC35" s="7">
        <v>213</v>
      </c>
      <c r="AD35" s="7">
        <v>0</v>
      </c>
      <c r="AE35" s="7">
        <v>0</v>
      </c>
      <c r="AF35" s="7">
        <v>6017299</v>
      </c>
      <c r="AG35" s="7">
        <v>65808</v>
      </c>
      <c r="AH35" s="7">
        <v>7961</v>
      </c>
      <c r="AI35" s="7">
        <v>7360</v>
      </c>
    </row>
    <row r="36" spans="1:35" x14ac:dyDescent="0.25">
      <c r="A36" s="5">
        <f t="shared" si="6"/>
        <v>33</v>
      </c>
      <c r="B36" s="4">
        <f t="shared" si="0"/>
        <v>-938927</v>
      </c>
      <c r="C36" s="4">
        <f t="shared" si="1"/>
        <v>-20215</v>
      </c>
      <c r="D36" s="4">
        <f t="shared" si="2"/>
        <v>-2364</v>
      </c>
      <c r="E36" s="4">
        <f t="shared" si="3"/>
        <v>-2857</v>
      </c>
      <c r="F36" s="23">
        <f t="shared" si="5"/>
        <v>102.21262867093317</v>
      </c>
      <c r="G36" s="23">
        <f t="shared" si="4"/>
        <v>103.1348373686297</v>
      </c>
      <c r="H36" s="7">
        <v>3512083</v>
      </c>
      <c r="I36" s="7">
        <v>33326</v>
      </c>
      <c r="J36" s="7">
        <v>4657</v>
      </c>
      <c r="K36" s="7">
        <v>3554</v>
      </c>
      <c r="L36" s="7">
        <v>581432</v>
      </c>
      <c r="M36" s="7">
        <v>5462</v>
      </c>
      <c r="N36" s="7">
        <v>50</v>
      </c>
      <c r="O36" s="7">
        <v>416</v>
      </c>
      <c r="P36" s="7">
        <v>452980</v>
      </c>
      <c r="Q36" s="7">
        <v>3168</v>
      </c>
      <c r="R36" s="7">
        <v>50</v>
      </c>
      <c r="S36" s="7">
        <v>144</v>
      </c>
      <c r="T36" s="7">
        <v>234639</v>
      </c>
      <c r="U36" s="7">
        <v>1985</v>
      </c>
      <c r="V36" s="7">
        <v>126</v>
      </c>
      <c r="W36" s="7">
        <v>68</v>
      </c>
      <c r="X36" s="7">
        <v>291666</v>
      </c>
      <c r="Y36" s="7">
        <v>2948</v>
      </c>
      <c r="Z36" s="7">
        <v>30</v>
      </c>
      <c r="AA36" s="7">
        <v>350</v>
      </c>
      <c r="AB36" s="7">
        <v>40556</v>
      </c>
      <c r="AC36" s="7">
        <v>212</v>
      </c>
      <c r="AD36" s="7">
        <v>0</v>
      </c>
      <c r="AE36" s="7">
        <v>0</v>
      </c>
      <c r="AF36" s="7">
        <v>6052283</v>
      </c>
      <c r="AG36" s="7">
        <v>67316</v>
      </c>
      <c r="AH36" s="7">
        <v>7277</v>
      </c>
      <c r="AI36" s="7">
        <v>7389</v>
      </c>
    </row>
    <row r="37" spans="1:35" x14ac:dyDescent="0.25">
      <c r="A37" s="5">
        <f t="shared" si="6"/>
        <v>34</v>
      </c>
      <c r="B37" s="4">
        <f t="shared" si="0"/>
        <v>-927678</v>
      </c>
      <c r="C37" s="4">
        <f t="shared" si="1"/>
        <v>-21105</v>
      </c>
      <c r="D37" s="4">
        <f t="shared" si="2"/>
        <v>-2191</v>
      </c>
      <c r="E37" s="4">
        <f t="shared" si="3"/>
        <v>1615</v>
      </c>
      <c r="F37" s="23">
        <f t="shared" si="5"/>
        <v>101.59283138789955</v>
      </c>
      <c r="G37" s="23">
        <f t="shared" si="4"/>
        <v>101.22108220062638</v>
      </c>
      <c r="H37" s="7">
        <v>3558348</v>
      </c>
      <c r="I37" s="7">
        <v>33971</v>
      </c>
      <c r="J37" s="7">
        <v>4693</v>
      </c>
      <c r="K37" s="7">
        <v>3815</v>
      </c>
      <c r="L37" s="7">
        <v>589810</v>
      </c>
      <c r="M37" s="7">
        <v>5561</v>
      </c>
      <c r="N37" s="7">
        <v>49</v>
      </c>
      <c r="O37" s="7">
        <v>445</v>
      </c>
      <c r="P37" s="7">
        <v>457201</v>
      </c>
      <c r="Q37" s="7">
        <v>3229</v>
      </c>
      <c r="R37" s="7">
        <v>45</v>
      </c>
      <c r="S37" s="7">
        <v>176</v>
      </c>
      <c r="T37" s="7">
        <v>235836</v>
      </c>
      <c r="U37" s="7">
        <v>2010</v>
      </c>
      <c r="V37" s="7">
        <v>129</v>
      </c>
      <c r="W37" s="7">
        <v>68</v>
      </c>
      <c r="X37" s="7">
        <v>271878</v>
      </c>
      <c r="Y37" s="7">
        <v>2834</v>
      </c>
      <c r="Z37" s="7">
        <v>30</v>
      </c>
      <c r="AA37" s="7">
        <v>350</v>
      </c>
      <c r="AB37" s="7">
        <v>40764</v>
      </c>
      <c r="AC37" s="7">
        <v>210</v>
      </c>
      <c r="AD37" s="7">
        <v>0</v>
      </c>
      <c r="AE37" s="7">
        <v>0</v>
      </c>
      <c r="AF37" s="7">
        <v>6081515</v>
      </c>
      <c r="AG37" s="7">
        <v>68920</v>
      </c>
      <c r="AH37" s="7">
        <v>7137</v>
      </c>
      <c r="AI37" s="7">
        <v>3239</v>
      </c>
    </row>
    <row r="38" spans="1:35" x14ac:dyDescent="0.25">
      <c r="A38" s="5">
        <f t="shared" si="6"/>
        <v>35</v>
      </c>
      <c r="B38" s="4">
        <f t="shared" si="0"/>
        <v>-863191</v>
      </c>
      <c r="C38" s="4">
        <f t="shared" si="1"/>
        <v>-26006</v>
      </c>
      <c r="D38" s="4">
        <f t="shared" si="2"/>
        <v>-1879</v>
      </c>
      <c r="E38" s="4">
        <f t="shared" si="3"/>
        <v>-3651</v>
      </c>
      <c r="F38" s="23">
        <f t="shared" si="5"/>
        <v>101.60886765103214</v>
      </c>
      <c r="G38" s="23">
        <f t="shared" si="4"/>
        <v>93.669639534446105</v>
      </c>
      <c r="H38" s="7">
        <v>3597253</v>
      </c>
      <c r="I38" s="7">
        <v>34337</v>
      </c>
      <c r="J38" s="7">
        <v>4711</v>
      </c>
      <c r="K38" s="7">
        <v>3221</v>
      </c>
      <c r="L38" s="7">
        <v>607715</v>
      </c>
      <c r="M38" s="7">
        <v>5661</v>
      </c>
      <c r="N38" s="7">
        <v>46</v>
      </c>
      <c r="O38" s="7">
        <v>490</v>
      </c>
      <c r="P38" s="7">
        <v>462215</v>
      </c>
      <c r="Q38" s="7">
        <v>3328</v>
      </c>
      <c r="R38" s="7">
        <v>46</v>
      </c>
      <c r="S38" s="7">
        <v>187</v>
      </c>
      <c r="T38" s="7">
        <v>236503</v>
      </c>
      <c r="U38" s="7">
        <v>2019</v>
      </c>
      <c r="V38" s="7">
        <v>130</v>
      </c>
      <c r="W38" s="7">
        <v>69</v>
      </c>
      <c r="X38" s="7">
        <v>273203</v>
      </c>
      <c r="Y38" s="7">
        <v>2908</v>
      </c>
      <c r="Z38" s="7">
        <v>30</v>
      </c>
      <c r="AA38" s="7">
        <v>350</v>
      </c>
      <c r="AB38" s="7">
        <v>40767</v>
      </c>
      <c r="AC38" s="7">
        <v>209</v>
      </c>
      <c r="AD38" s="7">
        <v>0</v>
      </c>
      <c r="AE38" s="7">
        <v>0</v>
      </c>
      <c r="AF38" s="7">
        <v>6080847</v>
      </c>
      <c r="AG38" s="7">
        <v>74468</v>
      </c>
      <c r="AH38" s="7">
        <v>6842</v>
      </c>
      <c r="AI38" s="7">
        <v>7968</v>
      </c>
    </row>
    <row r="39" spans="1:35" x14ac:dyDescent="0.25">
      <c r="A39" s="5">
        <f t="shared" si="6"/>
        <v>36</v>
      </c>
      <c r="B39" s="4">
        <f t="shared" si="0"/>
        <v>0</v>
      </c>
      <c r="C39" s="4">
        <f t="shared" si="1"/>
        <v>0</v>
      </c>
      <c r="D39" s="4">
        <f t="shared" si="2"/>
        <v>0</v>
      </c>
      <c r="E39" s="4">
        <f t="shared" si="3"/>
        <v>0</v>
      </c>
      <c r="F39" s="23">
        <f t="shared" si="5"/>
        <v>0</v>
      </c>
      <c r="G39" s="23">
        <f t="shared" si="4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6"/>
        <v>37</v>
      </c>
      <c r="B40" s="4">
        <f t="shared" si="0"/>
        <v>0</v>
      </c>
      <c r="C40" s="4">
        <f t="shared" si="1"/>
        <v>0</v>
      </c>
      <c r="D40" s="4">
        <f t="shared" si="2"/>
        <v>0</v>
      </c>
      <c r="E40" s="4">
        <f t="shared" si="3"/>
        <v>0</v>
      </c>
      <c r="F40" s="23">
        <f t="shared" si="5"/>
        <v>0</v>
      </c>
      <c r="G40" s="23">
        <f t="shared" si="4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6"/>
        <v>38</v>
      </c>
      <c r="B41" s="4">
        <f t="shared" si="0"/>
        <v>0</v>
      </c>
      <c r="C41" s="4">
        <f t="shared" si="1"/>
        <v>0</v>
      </c>
      <c r="D41" s="4">
        <f t="shared" si="2"/>
        <v>0</v>
      </c>
      <c r="E41" s="4">
        <f t="shared" si="3"/>
        <v>0</v>
      </c>
      <c r="F41" s="23">
        <f t="shared" si="5"/>
        <v>0</v>
      </c>
      <c r="G41" s="23">
        <f t="shared" si="4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6"/>
        <v>39</v>
      </c>
      <c r="B42" s="4">
        <f t="shared" si="0"/>
        <v>0</v>
      </c>
      <c r="C42" s="4">
        <f t="shared" si="1"/>
        <v>0</v>
      </c>
      <c r="D42" s="4">
        <f t="shared" si="2"/>
        <v>0</v>
      </c>
      <c r="E42" s="4">
        <f t="shared" si="3"/>
        <v>0</v>
      </c>
      <c r="F42" s="23">
        <f t="shared" si="5"/>
        <v>0</v>
      </c>
      <c r="G42" s="23">
        <f t="shared" si="4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6"/>
        <v>40</v>
      </c>
      <c r="B43" s="4">
        <f t="shared" si="0"/>
        <v>0</v>
      </c>
      <c r="C43" s="4">
        <f t="shared" si="1"/>
        <v>0</v>
      </c>
      <c r="D43" s="4">
        <f t="shared" si="2"/>
        <v>0</v>
      </c>
      <c r="E43" s="4">
        <f t="shared" si="3"/>
        <v>0</v>
      </c>
      <c r="F43" s="23">
        <f t="shared" si="5"/>
        <v>0</v>
      </c>
      <c r="G43" s="23">
        <f t="shared" si="4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6"/>
        <v>41</v>
      </c>
      <c r="B44" s="4">
        <f t="shared" si="0"/>
        <v>0</v>
      </c>
      <c r="C44" s="4">
        <f t="shared" si="1"/>
        <v>0</v>
      </c>
      <c r="D44" s="4">
        <f t="shared" si="2"/>
        <v>0</v>
      </c>
      <c r="E44" s="4">
        <f t="shared" si="3"/>
        <v>0</v>
      </c>
      <c r="F44" s="23">
        <f t="shared" si="5"/>
        <v>0</v>
      </c>
      <c r="G44" s="23">
        <f t="shared" si="4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6"/>
        <v>42</v>
      </c>
      <c r="B45" s="4">
        <f t="shared" si="0"/>
        <v>0</v>
      </c>
      <c r="C45" s="4">
        <f t="shared" si="1"/>
        <v>0</v>
      </c>
      <c r="D45" s="4">
        <f t="shared" si="2"/>
        <v>0</v>
      </c>
      <c r="E45" s="4">
        <f t="shared" si="3"/>
        <v>0</v>
      </c>
      <c r="F45" s="23">
        <f t="shared" si="5"/>
        <v>0</v>
      </c>
      <c r="G45" s="23">
        <f t="shared" si="4"/>
        <v>0</v>
      </c>
    </row>
    <row r="46" spans="1:35" x14ac:dyDescent="0.25">
      <c r="A46" s="5">
        <f t="shared" si="6"/>
        <v>43</v>
      </c>
      <c r="B46" s="4">
        <f t="shared" si="0"/>
        <v>0</v>
      </c>
      <c r="C46" s="4">
        <f t="shared" si="1"/>
        <v>0</v>
      </c>
      <c r="D46" s="4">
        <f t="shared" si="2"/>
        <v>0</v>
      </c>
      <c r="E46" s="4">
        <f t="shared" si="3"/>
        <v>0</v>
      </c>
      <c r="F46" s="23">
        <f t="shared" si="5"/>
        <v>0</v>
      </c>
      <c r="G46" s="23">
        <f t="shared" si="4"/>
        <v>0</v>
      </c>
    </row>
    <row r="47" spans="1:35" x14ac:dyDescent="0.25">
      <c r="A47" s="5">
        <f t="shared" si="6"/>
        <v>44</v>
      </c>
      <c r="B47" s="4">
        <f t="shared" si="0"/>
        <v>0</v>
      </c>
      <c r="C47" s="4">
        <f t="shared" si="1"/>
        <v>0</v>
      </c>
      <c r="D47" s="4">
        <f t="shared" si="2"/>
        <v>0</v>
      </c>
      <c r="E47" s="4">
        <f t="shared" si="3"/>
        <v>0</v>
      </c>
      <c r="F47" s="23">
        <f t="shared" si="5"/>
        <v>0</v>
      </c>
      <c r="G47" s="23">
        <f t="shared" si="4"/>
        <v>0</v>
      </c>
    </row>
    <row r="48" spans="1:35" x14ac:dyDescent="0.25">
      <c r="A48" s="5">
        <f t="shared" si="6"/>
        <v>45</v>
      </c>
      <c r="B48" s="4">
        <f t="shared" si="0"/>
        <v>0</v>
      </c>
      <c r="C48" s="4">
        <f t="shared" si="1"/>
        <v>0</v>
      </c>
      <c r="D48" s="4">
        <f t="shared" si="2"/>
        <v>0</v>
      </c>
      <c r="E48" s="4">
        <f t="shared" si="3"/>
        <v>0</v>
      </c>
      <c r="F48" s="23">
        <f t="shared" si="5"/>
        <v>0</v>
      </c>
      <c r="G48" s="23">
        <f t="shared" si="4"/>
        <v>0</v>
      </c>
    </row>
    <row r="49" spans="1:7" x14ac:dyDescent="0.25">
      <c r="A49" s="5">
        <f t="shared" si="6"/>
        <v>46</v>
      </c>
      <c r="B49" s="4">
        <f t="shared" si="0"/>
        <v>0</v>
      </c>
      <c r="C49" s="4">
        <f t="shared" si="1"/>
        <v>0</v>
      </c>
      <c r="D49" s="4">
        <f t="shared" si="2"/>
        <v>0</v>
      </c>
      <c r="E49" s="4">
        <f t="shared" si="3"/>
        <v>0</v>
      </c>
      <c r="F49" s="23">
        <f t="shared" si="5"/>
        <v>0</v>
      </c>
      <c r="G49" s="23">
        <f t="shared" si="4"/>
        <v>0</v>
      </c>
    </row>
    <row r="50" spans="1:7" x14ac:dyDescent="0.25">
      <c r="A50" s="5">
        <f t="shared" si="6"/>
        <v>47</v>
      </c>
      <c r="B50" s="4">
        <f t="shared" si="0"/>
        <v>0</v>
      </c>
      <c r="C50" s="4">
        <f t="shared" si="1"/>
        <v>0</v>
      </c>
      <c r="D50" s="4">
        <f t="shared" si="2"/>
        <v>0</v>
      </c>
      <c r="E50" s="4">
        <f t="shared" si="3"/>
        <v>0</v>
      </c>
      <c r="F50" s="23">
        <f t="shared" si="5"/>
        <v>0</v>
      </c>
      <c r="G50" s="23">
        <f t="shared" si="4"/>
        <v>0</v>
      </c>
    </row>
    <row r="51" spans="1:7" x14ac:dyDescent="0.25">
      <c r="A51" s="5">
        <f t="shared" si="6"/>
        <v>48</v>
      </c>
      <c r="B51" s="4">
        <f t="shared" si="0"/>
        <v>0</v>
      </c>
      <c r="C51" s="4">
        <f t="shared" si="1"/>
        <v>0</v>
      </c>
      <c r="D51" s="4">
        <f t="shared" si="2"/>
        <v>0</v>
      </c>
      <c r="E51" s="4">
        <f t="shared" si="3"/>
        <v>0</v>
      </c>
      <c r="F51" s="23">
        <f t="shared" si="5"/>
        <v>0</v>
      </c>
      <c r="G51" s="23">
        <f t="shared" si="4"/>
        <v>0</v>
      </c>
    </row>
    <row r="52" spans="1:7" x14ac:dyDescent="0.25">
      <c r="A52" s="5">
        <f t="shared" si="6"/>
        <v>49</v>
      </c>
      <c r="B52" s="4">
        <f t="shared" si="0"/>
        <v>0</v>
      </c>
      <c r="C52" s="4">
        <f t="shared" si="1"/>
        <v>0</v>
      </c>
      <c r="D52" s="4">
        <f t="shared" si="2"/>
        <v>0</v>
      </c>
      <c r="E52" s="4">
        <f t="shared" si="3"/>
        <v>0</v>
      </c>
      <c r="F52" s="23">
        <f t="shared" si="5"/>
        <v>0</v>
      </c>
      <c r="G52" s="23">
        <f t="shared" si="4"/>
        <v>0</v>
      </c>
    </row>
    <row r="53" spans="1:7" x14ac:dyDescent="0.25">
      <c r="A53" s="5">
        <f t="shared" si="6"/>
        <v>50</v>
      </c>
      <c r="B53" s="4">
        <f t="shared" si="0"/>
        <v>0</v>
      </c>
      <c r="C53" s="4">
        <f t="shared" si="1"/>
        <v>0</v>
      </c>
      <c r="D53" s="4">
        <f t="shared" si="2"/>
        <v>0</v>
      </c>
      <c r="E53" s="4">
        <f t="shared" si="3"/>
        <v>0</v>
      </c>
      <c r="F53" s="23">
        <f t="shared" si="5"/>
        <v>0</v>
      </c>
      <c r="G53" s="23">
        <f t="shared" si="4"/>
        <v>0</v>
      </c>
    </row>
    <row r="54" spans="1:7" x14ac:dyDescent="0.25">
      <c r="A54" s="5">
        <f t="shared" si="6"/>
        <v>51</v>
      </c>
      <c r="B54" s="4">
        <f t="shared" si="0"/>
        <v>0</v>
      </c>
      <c r="C54" s="4">
        <f t="shared" si="1"/>
        <v>0</v>
      </c>
      <c r="D54" s="4">
        <f t="shared" si="2"/>
        <v>0</v>
      </c>
      <c r="E54" s="4">
        <f t="shared" si="3"/>
        <v>0</v>
      </c>
      <c r="F54" s="23">
        <f t="shared" si="5"/>
        <v>0</v>
      </c>
      <c r="G54" s="23">
        <f t="shared" si="4"/>
        <v>0</v>
      </c>
    </row>
    <row r="55" spans="1:7" x14ac:dyDescent="0.25">
      <c r="A55" s="5">
        <f t="shared" si="6"/>
        <v>52</v>
      </c>
      <c r="B55" s="4">
        <f t="shared" si="0"/>
        <v>0</v>
      </c>
      <c r="C55" s="4">
        <f t="shared" si="1"/>
        <v>0</v>
      </c>
      <c r="D55" s="4">
        <f t="shared" si="2"/>
        <v>0</v>
      </c>
      <c r="E55" s="4">
        <f t="shared" si="3"/>
        <v>0</v>
      </c>
      <c r="F55" s="23">
        <f t="shared" si="5"/>
        <v>0</v>
      </c>
      <c r="G55" s="23">
        <f t="shared" si="4"/>
        <v>0</v>
      </c>
    </row>
    <row r="56" spans="1:7" x14ac:dyDescent="0.25">
      <c r="A56" s="5">
        <f t="shared" si="6"/>
        <v>53</v>
      </c>
      <c r="B56" s="4">
        <f t="shared" si="0"/>
        <v>0</v>
      </c>
      <c r="C56" s="4">
        <f t="shared" si="1"/>
        <v>0</v>
      </c>
      <c r="D56" s="4">
        <f t="shared" si="2"/>
        <v>0</v>
      </c>
      <c r="E56" s="4">
        <f t="shared" si="3"/>
        <v>0</v>
      </c>
      <c r="F56" s="23">
        <f t="shared" si="5"/>
        <v>0</v>
      </c>
      <c r="G56" s="23">
        <f t="shared" si="4"/>
        <v>0</v>
      </c>
    </row>
    <row r="57" spans="1:7" x14ac:dyDescent="0.25">
      <c r="A57" s="5">
        <f t="shared" si="6"/>
        <v>54</v>
      </c>
      <c r="B57" s="4">
        <f t="shared" si="0"/>
        <v>0</v>
      </c>
      <c r="C57" s="4">
        <f t="shared" si="1"/>
        <v>0</v>
      </c>
      <c r="D57" s="4">
        <f t="shared" si="2"/>
        <v>0</v>
      </c>
      <c r="E57" s="4">
        <f t="shared" si="3"/>
        <v>0</v>
      </c>
      <c r="F57" s="23">
        <f t="shared" si="5"/>
        <v>0</v>
      </c>
      <c r="G57" s="23">
        <f t="shared" si="4"/>
        <v>0</v>
      </c>
    </row>
    <row r="58" spans="1:7" x14ac:dyDescent="0.25">
      <c r="A58" s="5">
        <f t="shared" si="6"/>
        <v>55</v>
      </c>
      <c r="B58" s="4">
        <f t="shared" si="0"/>
        <v>0</v>
      </c>
      <c r="C58" s="4">
        <f t="shared" si="1"/>
        <v>0</v>
      </c>
      <c r="D58" s="4">
        <f t="shared" si="2"/>
        <v>0</v>
      </c>
      <c r="E58" s="4">
        <f t="shared" si="3"/>
        <v>0</v>
      </c>
      <c r="F58" s="23">
        <f t="shared" si="5"/>
        <v>0</v>
      </c>
      <c r="G58" s="23">
        <f t="shared" si="4"/>
        <v>0</v>
      </c>
    </row>
    <row r="59" spans="1:7" x14ac:dyDescent="0.25">
      <c r="A59" s="5">
        <f t="shared" si="6"/>
        <v>56</v>
      </c>
      <c r="B59" s="4">
        <f t="shared" si="0"/>
        <v>0</v>
      </c>
      <c r="C59" s="4">
        <f t="shared" si="1"/>
        <v>0</v>
      </c>
      <c r="D59" s="4">
        <f t="shared" si="2"/>
        <v>0</v>
      </c>
      <c r="E59" s="4">
        <f t="shared" si="3"/>
        <v>0</v>
      </c>
      <c r="F59" s="23">
        <f t="shared" si="5"/>
        <v>0</v>
      </c>
      <c r="G59" s="23">
        <f t="shared" si="4"/>
        <v>0</v>
      </c>
    </row>
    <row r="60" spans="1:7" x14ac:dyDescent="0.25">
      <c r="A60" s="5">
        <f t="shared" si="6"/>
        <v>57</v>
      </c>
      <c r="B60" s="4">
        <f t="shared" si="0"/>
        <v>0</v>
      </c>
      <c r="C60" s="4">
        <f t="shared" si="1"/>
        <v>0</v>
      </c>
      <c r="D60" s="4">
        <f t="shared" si="2"/>
        <v>0</v>
      </c>
      <c r="E60" s="4">
        <f t="shared" si="3"/>
        <v>0</v>
      </c>
      <c r="F60" s="23">
        <f t="shared" si="5"/>
        <v>0</v>
      </c>
      <c r="G60" s="23">
        <f t="shared" si="4"/>
        <v>0</v>
      </c>
    </row>
    <row r="61" spans="1:7" x14ac:dyDescent="0.25">
      <c r="A61" s="5">
        <f t="shared" si="6"/>
        <v>58</v>
      </c>
      <c r="B61" s="4">
        <f t="shared" si="0"/>
        <v>0</v>
      </c>
      <c r="C61" s="4">
        <f t="shared" si="1"/>
        <v>0</v>
      </c>
      <c r="D61" s="4">
        <f t="shared" si="2"/>
        <v>0</v>
      </c>
      <c r="E61" s="4">
        <f t="shared" si="3"/>
        <v>0</v>
      </c>
      <c r="F61" s="23">
        <f t="shared" si="5"/>
        <v>0</v>
      </c>
      <c r="G61" s="23">
        <f t="shared" si="4"/>
        <v>0</v>
      </c>
    </row>
    <row r="62" spans="1:7" x14ac:dyDescent="0.25">
      <c r="A62" s="5">
        <f t="shared" si="6"/>
        <v>59</v>
      </c>
      <c r="B62" s="4">
        <f t="shared" si="0"/>
        <v>0</v>
      </c>
      <c r="C62" s="4">
        <f t="shared" si="1"/>
        <v>0</v>
      </c>
      <c r="D62" s="4">
        <f t="shared" si="2"/>
        <v>0</v>
      </c>
      <c r="E62" s="4">
        <f t="shared" si="3"/>
        <v>0</v>
      </c>
      <c r="F62" s="23">
        <f t="shared" si="5"/>
        <v>0</v>
      </c>
      <c r="G62" s="23">
        <f t="shared" si="4"/>
        <v>0</v>
      </c>
    </row>
    <row r="63" spans="1:7" x14ac:dyDescent="0.25">
      <c r="A63" s="5">
        <f t="shared" si="6"/>
        <v>60</v>
      </c>
      <c r="B63" s="4">
        <f t="shared" si="0"/>
        <v>0</v>
      </c>
      <c r="C63" s="4">
        <f t="shared" si="1"/>
        <v>0</v>
      </c>
      <c r="D63" s="4">
        <f t="shared" si="2"/>
        <v>0</v>
      </c>
      <c r="E63" s="4">
        <f t="shared" si="3"/>
        <v>0</v>
      </c>
      <c r="F63" s="23">
        <f t="shared" si="5"/>
        <v>0</v>
      </c>
      <c r="G63" s="23">
        <f t="shared" si="4"/>
        <v>0</v>
      </c>
    </row>
    <row r="64" spans="1:7" x14ac:dyDescent="0.25">
      <c r="A64" s="5">
        <f t="shared" si="6"/>
        <v>61</v>
      </c>
      <c r="B64" s="4">
        <f t="shared" si="0"/>
        <v>0</v>
      </c>
      <c r="C64" s="4">
        <f t="shared" si="1"/>
        <v>0</v>
      </c>
      <c r="D64" s="4">
        <f t="shared" si="2"/>
        <v>0</v>
      </c>
      <c r="E64" s="4">
        <f t="shared" si="3"/>
        <v>0</v>
      </c>
      <c r="F64" s="23">
        <f t="shared" si="5"/>
        <v>0</v>
      </c>
      <c r="G64" s="23">
        <f t="shared" si="4"/>
        <v>0</v>
      </c>
    </row>
    <row r="65" spans="1:7" x14ac:dyDescent="0.25">
      <c r="A65" s="5">
        <f t="shared" si="6"/>
        <v>62</v>
      </c>
      <c r="B65" s="4">
        <f t="shared" si="0"/>
        <v>0</v>
      </c>
      <c r="C65" s="4">
        <f t="shared" si="1"/>
        <v>0</v>
      </c>
      <c r="D65" s="4">
        <f t="shared" si="2"/>
        <v>0</v>
      </c>
      <c r="E65" s="4">
        <f t="shared" si="3"/>
        <v>0</v>
      </c>
      <c r="F65" s="23">
        <f t="shared" si="5"/>
        <v>0</v>
      </c>
      <c r="G65" s="23">
        <f t="shared" si="4"/>
        <v>0</v>
      </c>
    </row>
    <row r="66" spans="1:7" x14ac:dyDescent="0.25">
      <c r="A66" s="5">
        <f t="shared" si="6"/>
        <v>63</v>
      </c>
      <c r="B66" s="4">
        <f t="shared" si="0"/>
        <v>0</v>
      </c>
      <c r="C66" s="4">
        <f t="shared" si="1"/>
        <v>0</v>
      </c>
      <c r="D66" s="4">
        <f t="shared" si="2"/>
        <v>0</v>
      </c>
      <c r="E66" s="4">
        <f t="shared" si="3"/>
        <v>0</v>
      </c>
      <c r="F66" s="23">
        <f t="shared" si="5"/>
        <v>0</v>
      </c>
      <c r="G66" s="23">
        <f t="shared" si="4"/>
        <v>0</v>
      </c>
    </row>
    <row r="67" spans="1:7" x14ac:dyDescent="0.25">
      <c r="A67" s="5">
        <f t="shared" si="6"/>
        <v>64</v>
      </c>
      <c r="B67" s="4">
        <f t="shared" si="0"/>
        <v>0</v>
      </c>
      <c r="C67" s="4">
        <f t="shared" si="1"/>
        <v>0</v>
      </c>
      <c r="D67" s="4">
        <f t="shared" si="2"/>
        <v>0</v>
      </c>
      <c r="E67" s="4">
        <f t="shared" si="3"/>
        <v>0</v>
      </c>
      <c r="F67" s="23">
        <f t="shared" si="5"/>
        <v>0</v>
      </c>
      <c r="G67" s="23">
        <f t="shared" si="4"/>
        <v>0</v>
      </c>
    </row>
    <row r="68" spans="1:7" x14ac:dyDescent="0.25">
      <c r="A68" s="5">
        <f t="shared" si="6"/>
        <v>65</v>
      </c>
      <c r="B68" s="4">
        <f t="shared" ref="B68:B131" si="7">H68+L68+P68+T68+X68+AB68-AF68</f>
        <v>0</v>
      </c>
      <c r="C68" s="4">
        <f t="shared" ref="C68:C131" si="8">I68+M68+Q68+U68+Y68+AC68-AG68</f>
        <v>0</v>
      </c>
      <c r="D68" s="4">
        <f t="shared" ref="D68:D131" si="9">J68+N68+R68+V68+Z68+AD68-AH68</f>
        <v>0</v>
      </c>
      <c r="E68" s="4">
        <f t="shared" ref="E68:E131" si="10">K68+O68+S68+W68+AA68+AE68-AI68</f>
        <v>0</v>
      </c>
      <c r="F68" s="23">
        <f t="shared" si="5"/>
        <v>0</v>
      </c>
      <c r="G68" s="23">
        <f t="shared" ref="G68:G131" si="11">IFERROR(100*AF68*$AG$3/(AG68*$AF$3),0)</f>
        <v>0</v>
      </c>
    </row>
    <row r="69" spans="1:7" x14ac:dyDescent="0.25">
      <c r="A69" s="5">
        <f t="shared" si="6"/>
        <v>66</v>
      </c>
      <c r="B69" s="4">
        <f t="shared" si="7"/>
        <v>0</v>
      </c>
      <c r="C69" s="4">
        <f t="shared" si="8"/>
        <v>0</v>
      </c>
      <c r="D69" s="4">
        <f t="shared" si="9"/>
        <v>0</v>
      </c>
      <c r="E69" s="4">
        <f t="shared" si="10"/>
        <v>0</v>
      </c>
      <c r="F69" s="23">
        <f t="shared" ref="F69:F132" si="12">IFERROR(100*H69*$I$3/(I69*$H$3),0)</f>
        <v>0</v>
      </c>
      <c r="G69" s="23">
        <f t="shared" si="11"/>
        <v>0</v>
      </c>
    </row>
    <row r="70" spans="1:7" x14ac:dyDescent="0.25">
      <c r="A70" s="5">
        <f t="shared" si="6"/>
        <v>67</v>
      </c>
      <c r="B70" s="4">
        <f t="shared" si="7"/>
        <v>0</v>
      </c>
      <c r="C70" s="4">
        <f t="shared" si="8"/>
        <v>0</v>
      </c>
      <c r="D70" s="4">
        <f t="shared" si="9"/>
        <v>0</v>
      </c>
      <c r="E70" s="4">
        <f t="shared" si="10"/>
        <v>0</v>
      </c>
      <c r="F70" s="23">
        <f t="shared" si="12"/>
        <v>0</v>
      </c>
      <c r="G70" s="23">
        <f t="shared" si="11"/>
        <v>0</v>
      </c>
    </row>
    <row r="71" spans="1:7" x14ac:dyDescent="0.25">
      <c r="A71" s="5">
        <f t="shared" si="6"/>
        <v>68</v>
      </c>
      <c r="B71" s="4">
        <f t="shared" si="7"/>
        <v>0</v>
      </c>
      <c r="C71" s="4">
        <f t="shared" si="8"/>
        <v>0</v>
      </c>
      <c r="D71" s="4">
        <f t="shared" si="9"/>
        <v>0</v>
      </c>
      <c r="E71" s="4">
        <f t="shared" si="10"/>
        <v>0</v>
      </c>
      <c r="F71" s="23">
        <f t="shared" si="12"/>
        <v>0</v>
      </c>
      <c r="G71" s="23">
        <f t="shared" si="11"/>
        <v>0</v>
      </c>
    </row>
    <row r="72" spans="1:7" x14ac:dyDescent="0.25">
      <c r="A72" s="5">
        <f t="shared" ref="A72:A135" si="13">A71+1</f>
        <v>69</v>
      </c>
      <c r="B72" s="4">
        <f t="shared" si="7"/>
        <v>0</v>
      </c>
      <c r="C72" s="4">
        <f t="shared" si="8"/>
        <v>0</v>
      </c>
      <c r="D72" s="4">
        <f t="shared" si="9"/>
        <v>0</v>
      </c>
      <c r="E72" s="4">
        <f t="shared" si="10"/>
        <v>0</v>
      </c>
      <c r="F72" s="23">
        <f t="shared" si="12"/>
        <v>0</v>
      </c>
      <c r="G72" s="23">
        <f t="shared" si="11"/>
        <v>0</v>
      </c>
    </row>
    <row r="73" spans="1:7" x14ac:dyDescent="0.25">
      <c r="A73" s="5">
        <f t="shared" si="13"/>
        <v>70</v>
      </c>
      <c r="B73" s="4">
        <f t="shared" si="7"/>
        <v>0</v>
      </c>
      <c r="C73" s="4">
        <f t="shared" si="8"/>
        <v>0</v>
      </c>
      <c r="D73" s="4">
        <f t="shared" si="9"/>
        <v>0</v>
      </c>
      <c r="E73" s="4">
        <f t="shared" si="10"/>
        <v>0</v>
      </c>
      <c r="F73" s="23">
        <f t="shared" si="12"/>
        <v>0</v>
      </c>
      <c r="G73" s="23">
        <f t="shared" si="11"/>
        <v>0</v>
      </c>
    </row>
    <row r="74" spans="1:7" x14ac:dyDescent="0.25">
      <c r="A74" s="5">
        <f t="shared" si="13"/>
        <v>71</v>
      </c>
      <c r="B74" s="4">
        <f t="shared" si="7"/>
        <v>0</v>
      </c>
      <c r="C74" s="4">
        <f t="shared" si="8"/>
        <v>0</v>
      </c>
      <c r="D74" s="4">
        <f t="shared" si="9"/>
        <v>0</v>
      </c>
      <c r="E74" s="4">
        <f t="shared" si="10"/>
        <v>0</v>
      </c>
      <c r="F74" s="23">
        <f t="shared" si="12"/>
        <v>0</v>
      </c>
      <c r="G74" s="23">
        <f t="shared" si="11"/>
        <v>0</v>
      </c>
    </row>
    <row r="75" spans="1:7" x14ac:dyDescent="0.25">
      <c r="A75" s="5">
        <f t="shared" si="13"/>
        <v>72</v>
      </c>
      <c r="B75" s="4">
        <f t="shared" si="7"/>
        <v>0</v>
      </c>
      <c r="C75" s="4">
        <f t="shared" si="8"/>
        <v>0</v>
      </c>
      <c r="D75" s="4">
        <f t="shared" si="9"/>
        <v>0</v>
      </c>
      <c r="E75" s="4">
        <f t="shared" si="10"/>
        <v>0</v>
      </c>
      <c r="F75" s="23">
        <f t="shared" si="12"/>
        <v>0</v>
      </c>
      <c r="G75" s="23">
        <f t="shared" si="11"/>
        <v>0</v>
      </c>
    </row>
    <row r="76" spans="1:7" x14ac:dyDescent="0.25">
      <c r="A76" s="5">
        <f t="shared" si="13"/>
        <v>73</v>
      </c>
      <c r="B76" s="4">
        <f t="shared" si="7"/>
        <v>0</v>
      </c>
      <c r="C76" s="4">
        <f t="shared" si="8"/>
        <v>0</v>
      </c>
      <c r="D76" s="4">
        <f t="shared" si="9"/>
        <v>0</v>
      </c>
      <c r="E76" s="4">
        <f t="shared" si="10"/>
        <v>0</v>
      </c>
      <c r="F76" s="23">
        <f t="shared" si="12"/>
        <v>0</v>
      </c>
      <c r="G76" s="23">
        <f t="shared" si="11"/>
        <v>0</v>
      </c>
    </row>
    <row r="77" spans="1:7" x14ac:dyDescent="0.25">
      <c r="A77" s="5">
        <f t="shared" si="13"/>
        <v>74</v>
      </c>
      <c r="B77" s="4">
        <f t="shared" si="7"/>
        <v>0</v>
      </c>
      <c r="C77" s="4">
        <f t="shared" si="8"/>
        <v>0</v>
      </c>
      <c r="D77" s="4">
        <f t="shared" si="9"/>
        <v>0</v>
      </c>
      <c r="E77" s="4">
        <f t="shared" si="10"/>
        <v>0</v>
      </c>
      <c r="F77" s="23">
        <f t="shared" si="12"/>
        <v>0</v>
      </c>
      <c r="G77" s="23">
        <f t="shared" si="11"/>
        <v>0</v>
      </c>
    </row>
    <row r="78" spans="1:7" x14ac:dyDescent="0.25">
      <c r="A78" s="5">
        <f t="shared" si="13"/>
        <v>75</v>
      </c>
      <c r="B78" s="4">
        <f t="shared" si="7"/>
        <v>0</v>
      </c>
      <c r="C78" s="4">
        <f t="shared" si="8"/>
        <v>0</v>
      </c>
      <c r="D78" s="4">
        <f t="shared" si="9"/>
        <v>0</v>
      </c>
      <c r="E78" s="4">
        <f t="shared" si="10"/>
        <v>0</v>
      </c>
      <c r="F78" s="23">
        <f t="shared" si="12"/>
        <v>0</v>
      </c>
      <c r="G78" s="23">
        <f t="shared" si="11"/>
        <v>0</v>
      </c>
    </row>
    <row r="79" spans="1:7" x14ac:dyDescent="0.25">
      <c r="A79" s="5">
        <f t="shared" si="13"/>
        <v>76</v>
      </c>
      <c r="B79" s="4">
        <f t="shared" si="7"/>
        <v>0</v>
      </c>
      <c r="C79" s="4">
        <f t="shared" si="8"/>
        <v>0</v>
      </c>
      <c r="D79" s="4">
        <f t="shared" si="9"/>
        <v>0</v>
      </c>
      <c r="E79" s="4">
        <f t="shared" si="10"/>
        <v>0</v>
      </c>
      <c r="F79" s="23">
        <f t="shared" si="12"/>
        <v>0</v>
      </c>
      <c r="G79" s="23">
        <f t="shared" si="11"/>
        <v>0</v>
      </c>
    </row>
    <row r="80" spans="1:7" x14ac:dyDescent="0.25">
      <c r="A80" s="5">
        <f t="shared" si="13"/>
        <v>77</v>
      </c>
      <c r="B80" s="4">
        <f t="shared" si="7"/>
        <v>0</v>
      </c>
      <c r="C80" s="4">
        <f t="shared" si="8"/>
        <v>0</v>
      </c>
      <c r="D80" s="4">
        <f t="shared" si="9"/>
        <v>0</v>
      </c>
      <c r="E80" s="4">
        <f t="shared" si="10"/>
        <v>0</v>
      </c>
      <c r="F80" s="23">
        <f t="shared" si="12"/>
        <v>0</v>
      </c>
      <c r="G80" s="23">
        <f t="shared" si="11"/>
        <v>0</v>
      </c>
    </row>
    <row r="81" spans="1:7" x14ac:dyDescent="0.25">
      <c r="A81" s="5">
        <f t="shared" si="13"/>
        <v>78</v>
      </c>
      <c r="B81" s="4">
        <f t="shared" si="7"/>
        <v>0</v>
      </c>
      <c r="C81" s="4">
        <f t="shared" si="8"/>
        <v>0</v>
      </c>
      <c r="D81" s="4">
        <f t="shared" si="9"/>
        <v>0</v>
      </c>
      <c r="E81" s="4">
        <f t="shared" si="10"/>
        <v>0</v>
      </c>
      <c r="F81" s="23">
        <f t="shared" si="12"/>
        <v>0</v>
      </c>
      <c r="G81" s="23">
        <f t="shared" si="11"/>
        <v>0</v>
      </c>
    </row>
    <row r="82" spans="1:7" x14ac:dyDescent="0.25">
      <c r="A82" s="5">
        <f t="shared" si="13"/>
        <v>79</v>
      </c>
      <c r="B82" s="4">
        <f t="shared" si="7"/>
        <v>0</v>
      </c>
      <c r="C82" s="4">
        <f t="shared" si="8"/>
        <v>0</v>
      </c>
      <c r="D82" s="4">
        <f t="shared" si="9"/>
        <v>0</v>
      </c>
      <c r="E82" s="4">
        <f t="shared" si="10"/>
        <v>0</v>
      </c>
      <c r="F82" s="23">
        <f t="shared" si="12"/>
        <v>0</v>
      </c>
      <c r="G82" s="23">
        <f t="shared" si="11"/>
        <v>0</v>
      </c>
    </row>
    <row r="83" spans="1:7" x14ac:dyDescent="0.25">
      <c r="A83" s="5">
        <f t="shared" si="13"/>
        <v>80</v>
      </c>
      <c r="B83" s="4">
        <f t="shared" si="7"/>
        <v>0</v>
      </c>
      <c r="C83" s="4">
        <f t="shared" si="8"/>
        <v>0</v>
      </c>
      <c r="D83" s="4">
        <f t="shared" si="9"/>
        <v>0</v>
      </c>
      <c r="E83" s="4">
        <f t="shared" si="10"/>
        <v>0</v>
      </c>
      <c r="F83" s="23">
        <f t="shared" si="12"/>
        <v>0</v>
      </c>
      <c r="G83" s="23">
        <f t="shared" si="11"/>
        <v>0</v>
      </c>
    </row>
    <row r="84" spans="1:7" x14ac:dyDescent="0.25">
      <c r="A84" s="5">
        <f t="shared" si="13"/>
        <v>81</v>
      </c>
      <c r="B84" s="4">
        <f t="shared" si="7"/>
        <v>0</v>
      </c>
      <c r="C84" s="4">
        <f t="shared" si="8"/>
        <v>0</v>
      </c>
      <c r="D84" s="4">
        <f t="shared" si="9"/>
        <v>0</v>
      </c>
      <c r="E84" s="4">
        <f t="shared" si="10"/>
        <v>0</v>
      </c>
      <c r="F84" s="23">
        <f t="shared" si="12"/>
        <v>0</v>
      </c>
      <c r="G84" s="23">
        <f t="shared" si="11"/>
        <v>0</v>
      </c>
    </row>
    <row r="85" spans="1:7" x14ac:dyDescent="0.25">
      <c r="A85" s="5">
        <f t="shared" si="13"/>
        <v>82</v>
      </c>
      <c r="B85" s="4">
        <f t="shared" si="7"/>
        <v>0</v>
      </c>
      <c r="C85" s="4">
        <f t="shared" si="8"/>
        <v>0</v>
      </c>
      <c r="D85" s="4">
        <f t="shared" si="9"/>
        <v>0</v>
      </c>
      <c r="E85" s="4">
        <f t="shared" si="10"/>
        <v>0</v>
      </c>
      <c r="F85" s="23">
        <f t="shared" si="12"/>
        <v>0</v>
      </c>
      <c r="G85" s="23">
        <f t="shared" si="11"/>
        <v>0</v>
      </c>
    </row>
    <row r="86" spans="1:7" x14ac:dyDescent="0.25">
      <c r="A86" s="5">
        <f t="shared" si="13"/>
        <v>83</v>
      </c>
      <c r="B86" s="4">
        <f t="shared" si="7"/>
        <v>0</v>
      </c>
      <c r="C86" s="4">
        <f t="shared" si="8"/>
        <v>0</v>
      </c>
      <c r="D86" s="4">
        <f t="shared" si="9"/>
        <v>0</v>
      </c>
      <c r="E86" s="4">
        <f t="shared" si="10"/>
        <v>0</v>
      </c>
      <c r="F86" s="23">
        <f t="shared" si="12"/>
        <v>0</v>
      </c>
      <c r="G86" s="23">
        <f t="shared" si="11"/>
        <v>0</v>
      </c>
    </row>
    <row r="87" spans="1:7" x14ac:dyDescent="0.25">
      <c r="A87" s="5">
        <f t="shared" si="13"/>
        <v>84</v>
      </c>
      <c r="B87" s="4">
        <f t="shared" si="7"/>
        <v>0</v>
      </c>
      <c r="C87" s="4">
        <f t="shared" si="8"/>
        <v>0</v>
      </c>
      <c r="D87" s="4">
        <f t="shared" si="9"/>
        <v>0</v>
      </c>
      <c r="E87" s="4">
        <f t="shared" si="10"/>
        <v>0</v>
      </c>
      <c r="F87" s="23">
        <f t="shared" si="12"/>
        <v>0</v>
      </c>
      <c r="G87" s="23">
        <f t="shared" si="11"/>
        <v>0</v>
      </c>
    </row>
    <row r="88" spans="1:7" x14ac:dyDescent="0.25">
      <c r="A88" s="5">
        <f t="shared" si="13"/>
        <v>85</v>
      </c>
      <c r="B88" s="4">
        <f t="shared" si="7"/>
        <v>0</v>
      </c>
      <c r="C88" s="4">
        <f t="shared" si="8"/>
        <v>0</v>
      </c>
      <c r="D88" s="4">
        <f t="shared" si="9"/>
        <v>0</v>
      </c>
      <c r="E88" s="4">
        <f t="shared" si="10"/>
        <v>0</v>
      </c>
      <c r="F88" s="23">
        <f t="shared" si="12"/>
        <v>0</v>
      </c>
      <c r="G88" s="23">
        <f t="shared" si="11"/>
        <v>0</v>
      </c>
    </row>
    <row r="89" spans="1:7" x14ac:dyDescent="0.25">
      <c r="A89" s="5">
        <f t="shared" si="13"/>
        <v>86</v>
      </c>
      <c r="B89" s="4">
        <f t="shared" si="7"/>
        <v>0</v>
      </c>
      <c r="C89" s="4">
        <f t="shared" si="8"/>
        <v>0</v>
      </c>
      <c r="D89" s="4">
        <f t="shared" si="9"/>
        <v>0</v>
      </c>
      <c r="E89" s="4">
        <f t="shared" si="10"/>
        <v>0</v>
      </c>
      <c r="F89" s="23">
        <f t="shared" si="12"/>
        <v>0</v>
      </c>
      <c r="G89" s="23">
        <f t="shared" si="11"/>
        <v>0</v>
      </c>
    </row>
    <row r="90" spans="1:7" x14ac:dyDescent="0.25">
      <c r="A90" s="5">
        <f t="shared" si="13"/>
        <v>87</v>
      </c>
      <c r="B90" s="4">
        <f t="shared" si="7"/>
        <v>0</v>
      </c>
      <c r="C90" s="4">
        <f t="shared" si="8"/>
        <v>0</v>
      </c>
      <c r="D90" s="4">
        <f t="shared" si="9"/>
        <v>0</v>
      </c>
      <c r="E90" s="4">
        <f t="shared" si="10"/>
        <v>0</v>
      </c>
      <c r="F90" s="23">
        <f t="shared" si="12"/>
        <v>0</v>
      </c>
      <c r="G90" s="23">
        <f t="shared" si="11"/>
        <v>0</v>
      </c>
    </row>
    <row r="91" spans="1:7" x14ac:dyDescent="0.25">
      <c r="A91" s="5">
        <f t="shared" si="13"/>
        <v>88</v>
      </c>
      <c r="B91" s="4">
        <f t="shared" si="7"/>
        <v>0</v>
      </c>
      <c r="C91" s="4">
        <f t="shared" si="8"/>
        <v>0</v>
      </c>
      <c r="D91" s="4">
        <f t="shared" si="9"/>
        <v>0</v>
      </c>
      <c r="E91" s="4">
        <f t="shared" si="10"/>
        <v>0</v>
      </c>
      <c r="F91" s="23">
        <f t="shared" si="12"/>
        <v>0</v>
      </c>
      <c r="G91" s="23">
        <f t="shared" si="11"/>
        <v>0</v>
      </c>
    </row>
    <row r="92" spans="1:7" x14ac:dyDescent="0.25">
      <c r="A92" s="5">
        <f t="shared" si="13"/>
        <v>89</v>
      </c>
      <c r="B92" s="4">
        <f t="shared" si="7"/>
        <v>0</v>
      </c>
      <c r="C92" s="4">
        <f t="shared" si="8"/>
        <v>0</v>
      </c>
      <c r="D92" s="4">
        <f t="shared" si="9"/>
        <v>0</v>
      </c>
      <c r="E92" s="4">
        <f t="shared" si="10"/>
        <v>0</v>
      </c>
      <c r="F92" s="23">
        <f t="shared" si="12"/>
        <v>0</v>
      </c>
      <c r="G92" s="23">
        <f t="shared" si="11"/>
        <v>0</v>
      </c>
    </row>
    <row r="93" spans="1:7" x14ac:dyDescent="0.25">
      <c r="A93" s="5">
        <f t="shared" si="13"/>
        <v>90</v>
      </c>
      <c r="B93" s="4">
        <f t="shared" si="7"/>
        <v>0</v>
      </c>
      <c r="C93" s="4">
        <f t="shared" si="8"/>
        <v>0</v>
      </c>
      <c r="D93" s="4">
        <f t="shared" si="9"/>
        <v>0</v>
      </c>
      <c r="E93" s="4">
        <f t="shared" si="10"/>
        <v>0</v>
      </c>
      <c r="F93" s="23">
        <f t="shared" si="12"/>
        <v>0</v>
      </c>
      <c r="G93" s="23">
        <f t="shared" si="11"/>
        <v>0</v>
      </c>
    </row>
    <row r="94" spans="1:7" x14ac:dyDescent="0.25">
      <c r="A94" s="5">
        <f t="shared" si="13"/>
        <v>91</v>
      </c>
      <c r="B94" s="4">
        <f t="shared" si="7"/>
        <v>0</v>
      </c>
      <c r="C94" s="4">
        <f t="shared" si="8"/>
        <v>0</v>
      </c>
      <c r="D94" s="4">
        <f t="shared" si="9"/>
        <v>0</v>
      </c>
      <c r="E94" s="4">
        <f t="shared" si="10"/>
        <v>0</v>
      </c>
      <c r="F94" s="23">
        <f t="shared" si="12"/>
        <v>0</v>
      </c>
      <c r="G94" s="23">
        <f t="shared" si="11"/>
        <v>0</v>
      </c>
    </row>
    <row r="95" spans="1:7" x14ac:dyDescent="0.25">
      <c r="A95" s="5">
        <f t="shared" si="13"/>
        <v>92</v>
      </c>
      <c r="B95" s="4">
        <f t="shared" si="7"/>
        <v>0</v>
      </c>
      <c r="C95" s="4">
        <f t="shared" si="8"/>
        <v>0</v>
      </c>
      <c r="D95" s="4">
        <f t="shared" si="9"/>
        <v>0</v>
      </c>
      <c r="E95" s="4">
        <f t="shared" si="10"/>
        <v>0</v>
      </c>
      <c r="F95" s="23">
        <f t="shared" si="12"/>
        <v>0</v>
      </c>
      <c r="G95" s="23">
        <f t="shared" si="11"/>
        <v>0</v>
      </c>
    </row>
    <row r="96" spans="1:7" x14ac:dyDescent="0.25">
      <c r="A96" s="5">
        <f t="shared" si="13"/>
        <v>93</v>
      </c>
      <c r="B96" s="4">
        <f t="shared" si="7"/>
        <v>0</v>
      </c>
      <c r="C96" s="4">
        <f t="shared" si="8"/>
        <v>0</v>
      </c>
      <c r="D96" s="4">
        <f t="shared" si="9"/>
        <v>0</v>
      </c>
      <c r="E96" s="4">
        <f t="shared" si="10"/>
        <v>0</v>
      </c>
      <c r="F96" s="23">
        <f t="shared" si="12"/>
        <v>0</v>
      </c>
      <c r="G96" s="23">
        <f t="shared" si="11"/>
        <v>0</v>
      </c>
    </row>
    <row r="97" spans="1:7" x14ac:dyDescent="0.25">
      <c r="A97" s="5">
        <f t="shared" si="13"/>
        <v>94</v>
      </c>
      <c r="B97" s="4">
        <f t="shared" si="7"/>
        <v>0</v>
      </c>
      <c r="C97" s="4">
        <f t="shared" si="8"/>
        <v>0</v>
      </c>
      <c r="D97" s="4">
        <f t="shared" si="9"/>
        <v>0</v>
      </c>
      <c r="E97" s="4">
        <f t="shared" si="10"/>
        <v>0</v>
      </c>
      <c r="F97" s="23">
        <f t="shared" si="12"/>
        <v>0</v>
      </c>
      <c r="G97" s="23">
        <f t="shared" si="11"/>
        <v>0</v>
      </c>
    </row>
    <row r="98" spans="1:7" x14ac:dyDescent="0.25">
      <c r="A98" s="5">
        <f t="shared" si="13"/>
        <v>95</v>
      </c>
      <c r="B98" s="4">
        <f t="shared" si="7"/>
        <v>0</v>
      </c>
      <c r="C98" s="4">
        <f t="shared" si="8"/>
        <v>0</v>
      </c>
      <c r="D98" s="4">
        <f t="shared" si="9"/>
        <v>0</v>
      </c>
      <c r="E98" s="4">
        <f t="shared" si="10"/>
        <v>0</v>
      </c>
      <c r="F98" s="23">
        <f t="shared" si="12"/>
        <v>0</v>
      </c>
      <c r="G98" s="23">
        <f t="shared" si="11"/>
        <v>0</v>
      </c>
    </row>
    <row r="99" spans="1:7" x14ac:dyDescent="0.25">
      <c r="A99" s="5">
        <f t="shared" si="13"/>
        <v>96</v>
      </c>
      <c r="B99" s="4">
        <f t="shared" si="7"/>
        <v>0</v>
      </c>
      <c r="C99" s="4">
        <f t="shared" si="8"/>
        <v>0</v>
      </c>
      <c r="D99" s="4">
        <f t="shared" si="9"/>
        <v>0</v>
      </c>
      <c r="E99" s="4">
        <f t="shared" si="10"/>
        <v>0</v>
      </c>
      <c r="F99" s="23">
        <f t="shared" si="12"/>
        <v>0</v>
      </c>
      <c r="G99" s="23">
        <f t="shared" si="11"/>
        <v>0</v>
      </c>
    </row>
    <row r="100" spans="1:7" x14ac:dyDescent="0.25">
      <c r="A100" s="5">
        <f t="shared" si="13"/>
        <v>97</v>
      </c>
      <c r="B100" s="4">
        <f t="shared" si="7"/>
        <v>0</v>
      </c>
      <c r="C100" s="4">
        <f t="shared" si="8"/>
        <v>0</v>
      </c>
      <c r="D100" s="4">
        <f t="shared" si="9"/>
        <v>0</v>
      </c>
      <c r="E100" s="4">
        <f t="shared" si="10"/>
        <v>0</v>
      </c>
      <c r="F100" s="23">
        <f t="shared" si="12"/>
        <v>0</v>
      </c>
      <c r="G100" s="23">
        <f t="shared" si="11"/>
        <v>0</v>
      </c>
    </row>
    <row r="101" spans="1:7" x14ac:dyDescent="0.25">
      <c r="A101" s="5">
        <f t="shared" si="13"/>
        <v>98</v>
      </c>
      <c r="B101" s="4">
        <f t="shared" si="7"/>
        <v>0</v>
      </c>
      <c r="C101" s="4">
        <f t="shared" si="8"/>
        <v>0</v>
      </c>
      <c r="D101" s="4">
        <f t="shared" si="9"/>
        <v>0</v>
      </c>
      <c r="E101" s="4">
        <f t="shared" si="10"/>
        <v>0</v>
      </c>
      <c r="F101" s="23">
        <f t="shared" si="12"/>
        <v>0</v>
      </c>
      <c r="G101" s="23">
        <f t="shared" si="11"/>
        <v>0</v>
      </c>
    </row>
    <row r="102" spans="1:7" x14ac:dyDescent="0.25">
      <c r="A102" s="5">
        <f t="shared" si="13"/>
        <v>99</v>
      </c>
      <c r="B102" s="4">
        <f t="shared" si="7"/>
        <v>0</v>
      </c>
      <c r="C102" s="4">
        <f t="shared" si="8"/>
        <v>0</v>
      </c>
      <c r="D102" s="4">
        <f t="shared" si="9"/>
        <v>0</v>
      </c>
      <c r="E102" s="4">
        <f t="shared" si="10"/>
        <v>0</v>
      </c>
      <c r="F102" s="23">
        <f t="shared" si="12"/>
        <v>0</v>
      </c>
      <c r="G102" s="23">
        <f t="shared" si="11"/>
        <v>0</v>
      </c>
    </row>
    <row r="103" spans="1:7" x14ac:dyDescent="0.25">
      <c r="A103" s="5">
        <f t="shared" si="13"/>
        <v>100</v>
      </c>
      <c r="B103" s="4">
        <f t="shared" si="7"/>
        <v>0</v>
      </c>
      <c r="C103" s="4">
        <f t="shared" si="8"/>
        <v>0</v>
      </c>
      <c r="D103" s="4">
        <f t="shared" si="9"/>
        <v>0</v>
      </c>
      <c r="E103" s="4">
        <f t="shared" si="10"/>
        <v>0</v>
      </c>
      <c r="F103" s="23">
        <f t="shared" si="12"/>
        <v>0</v>
      </c>
      <c r="G103" s="23">
        <f t="shared" si="11"/>
        <v>0</v>
      </c>
    </row>
    <row r="104" spans="1:7" x14ac:dyDescent="0.25">
      <c r="A104" s="5">
        <f t="shared" si="13"/>
        <v>101</v>
      </c>
      <c r="B104" s="4">
        <f t="shared" si="7"/>
        <v>0</v>
      </c>
      <c r="C104" s="4">
        <f t="shared" si="8"/>
        <v>0</v>
      </c>
      <c r="D104" s="4">
        <f t="shared" si="9"/>
        <v>0</v>
      </c>
      <c r="E104" s="4">
        <f t="shared" si="10"/>
        <v>0</v>
      </c>
      <c r="F104" s="23">
        <f t="shared" si="12"/>
        <v>0</v>
      </c>
      <c r="G104" s="23">
        <f t="shared" si="11"/>
        <v>0</v>
      </c>
    </row>
    <row r="105" spans="1:7" x14ac:dyDescent="0.25">
      <c r="A105" s="5">
        <f t="shared" si="13"/>
        <v>102</v>
      </c>
      <c r="B105" s="4">
        <f t="shared" si="7"/>
        <v>0</v>
      </c>
      <c r="C105" s="4">
        <f t="shared" si="8"/>
        <v>0</v>
      </c>
      <c r="D105" s="4">
        <f t="shared" si="9"/>
        <v>0</v>
      </c>
      <c r="E105" s="4">
        <f t="shared" si="10"/>
        <v>0</v>
      </c>
      <c r="F105" s="23">
        <f t="shared" si="12"/>
        <v>0</v>
      </c>
      <c r="G105" s="23">
        <f t="shared" si="11"/>
        <v>0</v>
      </c>
    </row>
    <row r="106" spans="1:7" x14ac:dyDescent="0.25">
      <c r="A106" s="5">
        <f t="shared" si="13"/>
        <v>103</v>
      </c>
      <c r="B106" s="4">
        <f t="shared" si="7"/>
        <v>0</v>
      </c>
      <c r="C106" s="4">
        <f t="shared" si="8"/>
        <v>0</v>
      </c>
      <c r="D106" s="4">
        <f t="shared" si="9"/>
        <v>0</v>
      </c>
      <c r="E106" s="4">
        <f t="shared" si="10"/>
        <v>0</v>
      </c>
      <c r="F106" s="23">
        <f t="shared" si="12"/>
        <v>0</v>
      </c>
      <c r="G106" s="23">
        <f t="shared" si="11"/>
        <v>0</v>
      </c>
    </row>
    <row r="107" spans="1:7" x14ac:dyDescent="0.25">
      <c r="A107" s="5">
        <f t="shared" si="13"/>
        <v>104</v>
      </c>
      <c r="B107" s="4">
        <f t="shared" si="7"/>
        <v>0</v>
      </c>
      <c r="C107" s="4">
        <f t="shared" si="8"/>
        <v>0</v>
      </c>
      <c r="D107" s="4">
        <f t="shared" si="9"/>
        <v>0</v>
      </c>
      <c r="E107" s="4">
        <f t="shared" si="10"/>
        <v>0</v>
      </c>
      <c r="F107" s="23">
        <f t="shared" si="12"/>
        <v>0</v>
      </c>
      <c r="G107" s="23">
        <f t="shared" si="11"/>
        <v>0</v>
      </c>
    </row>
    <row r="108" spans="1:7" x14ac:dyDescent="0.25">
      <c r="A108" s="5">
        <f t="shared" si="13"/>
        <v>105</v>
      </c>
      <c r="B108" s="4">
        <f t="shared" si="7"/>
        <v>0</v>
      </c>
      <c r="C108" s="4">
        <f t="shared" si="8"/>
        <v>0</v>
      </c>
      <c r="D108" s="4">
        <f t="shared" si="9"/>
        <v>0</v>
      </c>
      <c r="E108" s="4">
        <f t="shared" si="10"/>
        <v>0</v>
      </c>
      <c r="F108" s="23">
        <f t="shared" si="12"/>
        <v>0</v>
      </c>
      <c r="G108" s="23">
        <f t="shared" si="11"/>
        <v>0</v>
      </c>
    </row>
    <row r="109" spans="1:7" x14ac:dyDescent="0.25">
      <c r="A109" s="5">
        <f t="shared" si="13"/>
        <v>106</v>
      </c>
      <c r="B109" s="4">
        <f t="shared" si="7"/>
        <v>0</v>
      </c>
      <c r="C109" s="4">
        <f t="shared" si="8"/>
        <v>0</v>
      </c>
      <c r="D109" s="4">
        <f t="shared" si="9"/>
        <v>0</v>
      </c>
      <c r="E109" s="4">
        <f t="shared" si="10"/>
        <v>0</v>
      </c>
      <c r="F109" s="23">
        <f t="shared" si="12"/>
        <v>0</v>
      </c>
      <c r="G109" s="23">
        <f t="shared" si="11"/>
        <v>0</v>
      </c>
    </row>
    <row r="110" spans="1:7" x14ac:dyDescent="0.25">
      <c r="A110" s="5">
        <f t="shared" si="13"/>
        <v>107</v>
      </c>
      <c r="B110" s="4">
        <f t="shared" si="7"/>
        <v>0</v>
      </c>
      <c r="C110" s="4">
        <f t="shared" si="8"/>
        <v>0</v>
      </c>
      <c r="D110" s="4">
        <f t="shared" si="9"/>
        <v>0</v>
      </c>
      <c r="E110" s="4">
        <f t="shared" si="10"/>
        <v>0</v>
      </c>
      <c r="F110" s="23">
        <f t="shared" si="12"/>
        <v>0</v>
      </c>
      <c r="G110" s="23">
        <f t="shared" si="11"/>
        <v>0</v>
      </c>
    </row>
    <row r="111" spans="1:7" x14ac:dyDescent="0.25">
      <c r="A111" s="5">
        <f t="shared" si="13"/>
        <v>108</v>
      </c>
      <c r="B111" s="4">
        <f t="shared" si="7"/>
        <v>0</v>
      </c>
      <c r="C111" s="4">
        <f t="shared" si="8"/>
        <v>0</v>
      </c>
      <c r="D111" s="4">
        <f t="shared" si="9"/>
        <v>0</v>
      </c>
      <c r="E111" s="4">
        <f t="shared" si="10"/>
        <v>0</v>
      </c>
      <c r="F111" s="23">
        <f t="shared" si="12"/>
        <v>0</v>
      </c>
      <c r="G111" s="23">
        <f t="shared" si="11"/>
        <v>0</v>
      </c>
    </row>
    <row r="112" spans="1:7" x14ac:dyDescent="0.25">
      <c r="A112" s="5">
        <f t="shared" si="13"/>
        <v>109</v>
      </c>
      <c r="B112" s="4">
        <f t="shared" si="7"/>
        <v>0</v>
      </c>
      <c r="C112" s="4">
        <f t="shared" si="8"/>
        <v>0</v>
      </c>
      <c r="D112" s="4">
        <f t="shared" si="9"/>
        <v>0</v>
      </c>
      <c r="E112" s="4">
        <f t="shared" si="10"/>
        <v>0</v>
      </c>
      <c r="F112" s="23">
        <f t="shared" si="12"/>
        <v>0</v>
      </c>
      <c r="G112" s="23">
        <f t="shared" si="11"/>
        <v>0</v>
      </c>
    </row>
    <row r="113" spans="1:7" x14ac:dyDescent="0.25">
      <c r="A113" s="5">
        <f t="shared" si="13"/>
        <v>110</v>
      </c>
      <c r="B113" s="4">
        <f t="shared" si="7"/>
        <v>0</v>
      </c>
      <c r="C113" s="4">
        <f t="shared" si="8"/>
        <v>0</v>
      </c>
      <c r="D113" s="4">
        <f t="shared" si="9"/>
        <v>0</v>
      </c>
      <c r="E113" s="4">
        <f t="shared" si="10"/>
        <v>0</v>
      </c>
      <c r="F113" s="23">
        <f t="shared" si="12"/>
        <v>0</v>
      </c>
      <c r="G113" s="23">
        <f t="shared" si="11"/>
        <v>0</v>
      </c>
    </row>
    <row r="114" spans="1:7" x14ac:dyDescent="0.25">
      <c r="A114" s="5">
        <f t="shared" si="13"/>
        <v>111</v>
      </c>
      <c r="B114" s="4">
        <f t="shared" si="7"/>
        <v>0</v>
      </c>
      <c r="C114" s="4">
        <f t="shared" si="8"/>
        <v>0</v>
      </c>
      <c r="D114" s="4">
        <f t="shared" si="9"/>
        <v>0</v>
      </c>
      <c r="E114" s="4">
        <f t="shared" si="10"/>
        <v>0</v>
      </c>
      <c r="F114" s="23">
        <f t="shared" si="12"/>
        <v>0</v>
      </c>
      <c r="G114" s="23">
        <f t="shared" si="11"/>
        <v>0</v>
      </c>
    </row>
    <row r="115" spans="1:7" x14ac:dyDescent="0.25">
      <c r="A115" s="5">
        <f t="shared" si="13"/>
        <v>112</v>
      </c>
      <c r="B115" s="4">
        <f t="shared" si="7"/>
        <v>0</v>
      </c>
      <c r="C115" s="4">
        <f t="shared" si="8"/>
        <v>0</v>
      </c>
      <c r="D115" s="4">
        <f t="shared" si="9"/>
        <v>0</v>
      </c>
      <c r="E115" s="4">
        <f t="shared" si="10"/>
        <v>0</v>
      </c>
      <c r="F115" s="23">
        <f t="shared" si="12"/>
        <v>0</v>
      </c>
      <c r="G115" s="23">
        <f t="shared" si="11"/>
        <v>0</v>
      </c>
    </row>
    <row r="116" spans="1:7" x14ac:dyDescent="0.25">
      <c r="A116" s="5">
        <f t="shared" si="13"/>
        <v>113</v>
      </c>
      <c r="B116" s="4">
        <f t="shared" si="7"/>
        <v>0</v>
      </c>
      <c r="C116" s="4">
        <f t="shared" si="8"/>
        <v>0</v>
      </c>
      <c r="D116" s="4">
        <f t="shared" si="9"/>
        <v>0</v>
      </c>
      <c r="E116" s="4">
        <f t="shared" si="10"/>
        <v>0</v>
      </c>
      <c r="F116" s="23">
        <f t="shared" si="12"/>
        <v>0</v>
      </c>
      <c r="G116" s="23">
        <f t="shared" si="11"/>
        <v>0</v>
      </c>
    </row>
    <row r="117" spans="1:7" x14ac:dyDescent="0.25">
      <c r="A117" s="5">
        <f t="shared" si="13"/>
        <v>114</v>
      </c>
      <c r="B117" s="4">
        <f t="shared" si="7"/>
        <v>0</v>
      </c>
      <c r="C117" s="4">
        <f t="shared" si="8"/>
        <v>0</v>
      </c>
      <c r="D117" s="4">
        <f t="shared" si="9"/>
        <v>0</v>
      </c>
      <c r="E117" s="4">
        <f t="shared" si="10"/>
        <v>0</v>
      </c>
      <c r="F117" s="23">
        <f t="shared" si="12"/>
        <v>0</v>
      </c>
      <c r="G117" s="23">
        <f t="shared" si="11"/>
        <v>0</v>
      </c>
    </row>
    <row r="118" spans="1:7" x14ac:dyDescent="0.25">
      <c r="A118" s="5">
        <f t="shared" si="13"/>
        <v>115</v>
      </c>
      <c r="B118" s="4">
        <f t="shared" si="7"/>
        <v>0</v>
      </c>
      <c r="C118" s="4">
        <f t="shared" si="8"/>
        <v>0</v>
      </c>
      <c r="D118" s="4">
        <f t="shared" si="9"/>
        <v>0</v>
      </c>
      <c r="E118" s="4">
        <f t="shared" si="10"/>
        <v>0</v>
      </c>
      <c r="F118" s="23">
        <f t="shared" si="12"/>
        <v>0</v>
      </c>
      <c r="G118" s="23">
        <f t="shared" si="11"/>
        <v>0</v>
      </c>
    </row>
    <row r="119" spans="1:7" x14ac:dyDescent="0.25">
      <c r="A119" s="5">
        <f t="shared" si="13"/>
        <v>116</v>
      </c>
      <c r="B119" s="4">
        <f t="shared" si="7"/>
        <v>0</v>
      </c>
      <c r="C119" s="4">
        <f t="shared" si="8"/>
        <v>0</v>
      </c>
      <c r="D119" s="4">
        <f t="shared" si="9"/>
        <v>0</v>
      </c>
      <c r="E119" s="4">
        <f t="shared" si="10"/>
        <v>0</v>
      </c>
      <c r="F119" s="23">
        <f t="shared" si="12"/>
        <v>0</v>
      </c>
      <c r="G119" s="23">
        <f t="shared" si="11"/>
        <v>0</v>
      </c>
    </row>
    <row r="120" spans="1:7" x14ac:dyDescent="0.25">
      <c r="A120" s="5">
        <f t="shared" si="13"/>
        <v>117</v>
      </c>
      <c r="B120" s="4">
        <f t="shared" si="7"/>
        <v>0</v>
      </c>
      <c r="C120" s="4">
        <f t="shared" si="8"/>
        <v>0</v>
      </c>
      <c r="D120" s="4">
        <f t="shared" si="9"/>
        <v>0</v>
      </c>
      <c r="E120" s="4">
        <f t="shared" si="10"/>
        <v>0</v>
      </c>
      <c r="F120" s="23">
        <f t="shared" si="12"/>
        <v>0</v>
      </c>
      <c r="G120" s="23">
        <f t="shared" si="11"/>
        <v>0</v>
      </c>
    </row>
    <row r="121" spans="1:7" x14ac:dyDescent="0.25">
      <c r="A121" s="5">
        <f t="shared" si="13"/>
        <v>118</v>
      </c>
      <c r="B121" s="4">
        <f t="shared" si="7"/>
        <v>0</v>
      </c>
      <c r="C121" s="4">
        <f t="shared" si="8"/>
        <v>0</v>
      </c>
      <c r="D121" s="4">
        <f t="shared" si="9"/>
        <v>0</v>
      </c>
      <c r="E121" s="4">
        <f t="shared" si="10"/>
        <v>0</v>
      </c>
      <c r="F121" s="23">
        <f t="shared" si="12"/>
        <v>0</v>
      </c>
      <c r="G121" s="23">
        <f t="shared" si="11"/>
        <v>0</v>
      </c>
    </row>
    <row r="122" spans="1:7" x14ac:dyDescent="0.25">
      <c r="A122" s="5">
        <f t="shared" si="13"/>
        <v>119</v>
      </c>
      <c r="B122" s="4">
        <f t="shared" si="7"/>
        <v>0</v>
      </c>
      <c r="C122" s="4">
        <f t="shared" si="8"/>
        <v>0</v>
      </c>
      <c r="D122" s="4">
        <f t="shared" si="9"/>
        <v>0</v>
      </c>
      <c r="E122" s="4">
        <f t="shared" si="10"/>
        <v>0</v>
      </c>
      <c r="F122" s="23">
        <f t="shared" si="12"/>
        <v>0</v>
      </c>
      <c r="G122" s="23">
        <f t="shared" si="11"/>
        <v>0</v>
      </c>
    </row>
    <row r="123" spans="1:7" x14ac:dyDescent="0.25">
      <c r="A123" s="5">
        <f t="shared" si="13"/>
        <v>120</v>
      </c>
      <c r="B123" s="4">
        <f t="shared" si="7"/>
        <v>0</v>
      </c>
      <c r="C123" s="4">
        <f t="shared" si="8"/>
        <v>0</v>
      </c>
      <c r="D123" s="4">
        <f t="shared" si="9"/>
        <v>0</v>
      </c>
      <c r="E123" s="4">
        <f t="shared" si="10"/>
        <v>0</v>
      </c>
      <c r="F123" s="23">
        <f t="shared" si="12"/>
        <v>0</v>
      </c>
      <c r="G123" s="23">
        <f t="shared" si="11"/>
        <v>0</v>
      </c>
    </row>
    <row r="124" spans="1:7" x14ac:dyDescent="0.25">
      <c r="A124" s="5">
        <f t="shared" si="13"/>
        <v>121</v>
      </c>
      <c r="B124" s="4">
        <f t="shared" si="7"/>
        <v>0</v>
      </c>
      <c r="C124" s="4">
        <f t="shared" si="8"/>
        <v>0</v>
      </c>
      <c r="D124" s="4">
        <f t="shared" si="9"/>
        <v>0</v>
      </c>
      <c r="E124" s="4">
        <f t="shared" si="10"/>
        <v>0</v>
      </c>
      <c r="F124" s="23">
        <f t="shared" si="12"/>
        <v>0</v>
      </c>
      <c r="G124" s="23">
        <f t="shared" si="11"/>
        <v>0</v>
      </c>
    </row>
    <row r="125" spans="1:7" x14ac:dyDescent="0.25">
      <c r="A125" s="5">
        <f t="shared" si="13"/>
        <v>122</v>
      </c>
      <c r="B125" s="4">
        <f t="shared" si="7"/>
        <v>0</v>
      </c>
      <c r="C125" s="4">
        <f t="shared" si="8"/>
        <v>0</v>
      </c>
      <c r="D125" s="4">
        <f t="shared" si="9"/>
        <v>0</v>
      </c>
      <c r="E125" s="4">
        <f t="shared" si="10"/>
        <v>0</v>
      </c>
      <c r="F125" s="23">
        <f t="shared" si="12"/>
        <v>0</v>
      </c>
      <c r="G125" s="23">
        <f t="shared" si="11"/>
        <v>0</v>
      </c>
    </row>
    <row r="126" spans="1:7" x14ac:dyDescent="0.25">
      <c r="A126" s="5">
        <f t="shared" si="13"/>
        <v>123</v>
      </c>
      <c r="B126" s="4">
        <f t="shared" si="7"/>
        <v>0</v>
      </c>
      <c r="C126" s="4">
        <f t="shared" si="8"/>
        <v>0</v>
      </c>
      <c r="D126" s="4">
        <f t="shared" si="9"/>
        <v>0</v>
      </c>
      <c r="E126" s="4">
        <f t="shared" si="10"/>
        <v>0</v>
      </c>
      <c r="F126" s="23">
        <f t="shared" si="12"/>
        <v>0</v>
      </c>
      <c r="G126" s="23">
        <f t="shared" si="11"/>
        <v>0</v>
      </c>
    </row>
    <row r="127" spans="1:7" x14ac:dyDescent="0.25">
      <c r="A127" s="5">
        <f t="shared" si="13"/>
        <v>124</v>
      </c>
      <c r="B127" s="4">
        <f t="shared" si="7"/>
        <v>0</v>
      </c>
      <c r="C127" s="4">
        <f t="shared" si="8"/>
        <v>0</v>
      </c>
      <c r="D127" s="4">
        <f t="shared" si="9"/>
        <v>0</v>
      </c>
      <c r="E127" s="4">
        <f t="shared" si="10"/>
        <v>0</v>
      </c>
      <c r="F127" s="23">
        <f t="shared" si="12"/>
        <v>0</v>
      </c>
      <c r="G127" s="23">
        <f t="shared" si="11"/>
        <v>0</v>
      </c>
    </row>
    <row r="128" spans="1:7" x14ac:dyDescent="0.25">
      <c r="A128" s="5">
        <f t="shared" si="13"/>
        <v>125</v>
      </c>
      <c r="B128" s="4">
        <f t="shared" si="7"/>
        <v>0</v>
      </c>
      <c r="C128" s="4">
        <f t="shared" si="8"/>
        <v>0</v>
      </c>
      <c r="D128" s="4">
        <f t="shared" si="9"/>
        <v>0</v>
      </c>
      <c r="E128" s="4">
        <f t="shared" si="10"/>
        <v>0</v>
      </c>
      <c r="F128" s="23">
        <f t="shared" si="12"/>
        <v>0</v>
      </c>
      <c r="G128" s="23">
        <f t="shared" si="11"/>
        <v>0</v>
      </c>
    </row>
    <row r="129" spans="1:7" x14ac:dyDescent="0.25">
      <c r="A129" s="5">
        <f t="shared" si="13"/>
        <v>126</v>
      </c>
      <c r="B129" s="4">
        <f t="shared" si="7"/>
        <v>0</v>
      </c>
      <c r="C129" s="4">
        <f t="shared" si="8"/>
        <v>0</v>
      </c>
      <c r="D129" s="4">
        <f t="shared" si="9"/>
        <v>0</v>
      </c>
      <c r="E129" s="4">
        <f t="shared" si="10"/>
        <v>0</v>
      </c>
      <c r="F129" s="23">
        <f t="shared" si="12"/>
        <v>0</v>
      </c>
      <c r="G129" s="23">
        <f t="shared" si="11"/>
        <v>0</v>
      </c>
    </row>
    <row r="130" spans="1:7" x14ac:dyDescent="0.25">
      <c r="A130" s="5">
        <f t="shared" si="13"/>
        <v>127</v>
      </c>
      <c r="B130" s="4">
        <f t="shared" si="7"/>
        <v>0</v>
      </c>
      <c r="C130" s="4">
        <f t="shared" si="8"/>
        <v>0</v>
      </c>
      <c r="D130" s="4">
        <f t="shared" si="9"/>
        <v>0</v>
      </c>
      <c r="E130" s="4">
        <f t="shared" si="10"/>
        <v>0</v>
      </c>
      <c r="F130" s="23">
        <f t="shared" si="12"/>
        <v>0</v>
      </c>
      <c r="G130" s="23">
        <f t="shared" si="11"/>
        <v>0</v>
      </c>
    </row>
    <row r="131" spans="1:7" x14ac:dyDescent="0.25">
      <c r="A131" s="5">
        <f t="shared" si="13"/>
        <v>128</v>
      </c>
      <c r="B131" s="4">
        <f t="shared" si="7"/>
        <v>0</v>
      </c>
      <c r="C131" s="4">
        <f t="shared" si="8"/>
        <v>0</v>
      </c>
      <c r="D131" s="4">
        <f t="shared" si="9"/>
        <v>0</v>
      </c>
      <c r="E131" s="4">
        <f t="shared" si="10"/>
        <v>0</v>
      </c>
      <c r="F131" s="23">
        <f t="shared" si="12"/>
        <v>0</v>
      </c>
      <c r="G131" s="23">
        <f t="shared" si="11"/>
        <v>0</v>
      </c>
    </row>
    <row r="132" spans="1:7" x14ac:dyDescent="0.25">
      <c r="A132" s="5">
        <f t="shared" si="13"/>
        <v>129</v>
      </c>
      <c r="B132" s="4">
        <f t="shared" ref="B132:B195" si="14">H132+L132+P132+T132+X132+AB132-AF132</f>
        <v>0</v>
      </c>
      <c r="C132" s="4">
        <f t="shared" ref="C132:C195" si="15">I132+M132+Q132+U132+Y132+AC132-AG132</f>
        <v>0</v>
      </c>
      <c r="D132" s="4">
        <f t="shared" ref="D132:D195" si="16">J132+N132+R132+V132+Z132+AD132-AH132</f>
        <v>0</v>
      </c>
      <c r="E132" s="4">
        <f t="shared" ref="E132:E195" si="17">K132+O132+S132+W132+AA132+AE132-AI132</f>
        <v>0</v>
      </c>
      <c r="F132" s="23">
        <f t="shared" si="12"/>
        <v>0</v>
      </c>
      <c r="G132" s="23">
        <f t="shared" ref="G132:G195" si="18">IFERROR(100*AF132*$AG$3/(AG132*$AF$3),0)</f>
        <v>0</v>
      </c>
    </row>
    <row r="133" spans="1:7" x14ac:dyDescent="0.25">
      <c r="A133" s="5">
        <f t="shared" si="13"/>
        <v>130</v>
      </c>
      <c r="B133" s="4">
        <f t="shared" si="14"/>
        <v>0</v>
      </c>
      <c r="C133" s="4">
        <f t="shared" si="15"/>
        <v>0</v>
      </c>
      <c r="D133" s="4">
        <f t="shared" si="16"/>
        <v>0</v>
      </c>
      <c r="E133" s="4">
        <f t="shared" si="17"/>
        <v>0</v>
      </c>
      <c r="F133" s="23">
        <f t="shared" ref="F133:F196" si="19">IFERROR(100*H133*$I$3/(I133*$H$3),0)</f>
        <v>0</v>
      </c>
      <c r="G133" s="23">
        <f t="shared" si="18"/>
        <v>0</v>
      </c>
    </row>
    <row r="134" spans="1:7" x14ac:dyDescent="0.25">
      <c r="A134" s="5">
        <f t="shared" si="13"/>
        <v>131</v>
      </c>
      <c r="B134" s="4">
        <f t="shared" si="14"/>
        <v>0</v>
      </c>
      <c r="C134" s="4">
        <f t="shared" si="15"/>
        <v>0</v>
      </c>
      <c r="D134" s="4">
        <f t="shared" si="16"/>
        <v>0</v>
      </c>
      <c r="E134" s="4">
        <f t="shared" si="17"/>
        <v>0</v>
      </c>
      <c r="F134" s="23">
        <f t="shared" si="19"/>
        <v>0</v>
      </c>
      <c r="G134" s="23">
        <f t="shared" si="18"/>
        <v>0</v>
      </c>
    </row>
    <row r="135" spans="1:7" x14ac:dyDescent="0.25">
      <c r="A135" s="5">
        <f t="shared" si="13"/>
        <v>132</v>
      </c>
      <c r="B135" s="4">
        <f t="shared" si="14"/>
        <v>0</v>
      </c>
      <c r="C135" s="4">
        <f t="shared" si="15"/>
        <v>0</v>
      </c>
      <c r="D135" s="4">
        <f t="shared" si="16"/>
        <v>0</v>
      </c>
      <c r="E135" s="4">
        <f t="shared" si="17"/>
        <v>0</v>
      </c>
      <c r="F135" s="23">
        <f t="shared" si="19"/>
        <v>0</v>
      </c>
      <c r="G135" s="23">
        <f t="shared" si="18"/>
        <v>0</v>
      </c>
    </row>
    <row r="136" spans="1:7" x14ac:dyDescent="0.25">
      <c r="A136" s="5">
        <f t="shared" ref="A136:A199" si="20">A135+1</f>
        <v>133</v>
      </c>
      <c r="B136" s="4">
        <f t="shared" si="14"/>
        <v>0</v>
      </c>
      <c r="C136" s="4">
        <f t="shared" si="15"/>
        <v>0</v>
      </c>
      <c r="D136" s="4">
        <f t="shared" si="16"/>
        <v>0</v>
      </c>
      <c r="E136" s="4">
        <f t="shared" si="17"/>
        <v>0</v>
      </c>
      <c r="F136" s="23">
        <f t="shared" si="19"/>
        <v>0</v>
      </c>
      <c r="G136" s="23">
        <f t="shared" si="18"/>
        <v>0</v>
      </c>
    </row>
    <row r="137" spans="1:7" x14ac:dyDescent="0.25">
      <c r="A137" s="5">
        <f t="shared" si="20"/>
        <v>134</v>
      </c>
      <c r="B137" s="4">
        <f t="shared" si="14"/>
        <v>0</v>
      </c>
      <c r="C137" s="4">
        <f t="shared" si="15"/>
        <v>0</v>
      </c>
      <c r="D137" s="4">
        <f t="shared" si="16"/>
        <v>0</v>
      </c>
      <c r="E137" s="4">
        <f t="shared" si="17"/>
        <v>0</v>
      </c>
      <c r="F137" s="23">
        <f t="shared" si="19"/>
        <v>0</v>
      </c>
      <c r="G137" s="23">
        <f t="shared" si="18"/>
        <v>0</v>
      </c>
    </row>
    <row r="138" spans="1:7" x14ac:dyDescent="0.25">
      <c r="A138" s="5">
        <f t="shared" si="20"/>
        <v>135</v>
      </c>
      <c r="B138" s="4">
        <f t="shared" si="14"/>
        <v>0</v>
      </c>
      <c r="C138" s="4">
        <f t="shared" si="15"/>
        <v>0</v>
      </c>
      <c r="D138" s="4">
        <f t="shared" si="16"/>
        <v>0</v>
      </c>
      <c r="E138" s="4">
        <f t="shared" si="17"/>
        <v>0</v>
      </c>
      <c r="F138" s="23">
        <f t="shared" si="19"/>
        <v>0</v>
      </c>
      <c r="G138" s="23">
        <f t="shared" si="18"/>
        <v>0</v>
      </c>
    </row>
    <row r="139" spans="1:7" x14ac:dyDescent="0.25">
      <c r="A139" s="5">
        <f t="shared" si="20"/>
        <v>136</v>
      </c>
      <c r="B139" s="4">
        <f t="shared" si="14"/>
        <v>0</v>
      </c>
      <c r="C139" s="4">
        <f t="shared" si="15"/>
        <v>0</v>
      </c>
      <c r="D139" s="4">
        <f t="shared" si="16"/>
        <v>0</v>
      </c>
      <c r="E139" s="4">
        <f t="shared" si="17"/>
        <v>0</v>
      </c>
      <c r="F139" s="23">
        <f t="shared" si="19"/>
        <v>0</v>
      </c>
      <c r="G139" s="23">
        <f t="shared" si="18"/>
        <v>0</v>
      </c>
    </row>
    <row r="140" spans="1:7" x14ac:dyDescent="0.25">
      <c r="A140" s="5">
        <f t="shared" si="20"/>
        <v>137</v>
      </c>
      <c r="B140" s="4">
        <f t="shared" si="14"/>
        <v>0</v>
      </c>
      <c r="C140" s="4">
        <f t="shared" si="15"/>
        <v>0</v>
      </c>
      <c r="D140" s="4">
        <f t="shared" si="16"/>
        <v>0</v>
      </c>
      <c r="E140" s="4">
        <f t="shared" si="17"/>
        <v>0</v>
      </c>
      <c r="F140" s="23">
        <f t="shared" si="19"/>
        <v>0</v>
      </c>
      <c r="G140" s="23">
        <f t="shared" si="18"/>
        <v>0</v>
      </c>
    </row>
    <row r="141" spans="1:7" x14ac:dyDescent="0.25">
      <c r="A141" s="5">
        <f t="shared" si="20"/>
        <v>138</v>
      </c>
      <c r="B141" s="4">
        <f t="shared" si="14"/>
        <v>0</v>
      </c>
      <c r="C141" s="4">
        <f t="shared" si="15"/>
        <v>0</v>
      </c>
      <c r="D141" s="4">
        <f t="shared" si="16"/>
        <v>0</v>
      </c>
      <c r="E141" s="4">
        <f t="shared" si="17"/>
        <v>0</v>
      </c>
      <c r="F141" s="23">
        <f t="shared" si="19"/>
        <v>0</v>
      </c>
      <c r="G141" s="23">
        <f t="shared" si="18"/>
        <v>0</v>
      </c>
    </row>
    <row r="142" spans="1:7" x14ac:dyDescent="0.25">
      <c r="A142" s="5">
        <f t="shared" si="20"/>
        <v>139</v>
      </c>
      <c r="B142" s="4">
        <f t="shared" si="14"/>
        <v>0</v>
      </c>
      <c r="C142" s="4">
        <f t="shared" si="15"/>
        <v>0</v>
      </c>
      <c r="D142" s="4">
        <f t="shared" si="16"/>
        <v>0</v>
      </c>
      <c r="E142" s="4">
        <f t="shared" si="17"/>
        <v>0</v>
      </c>
      <c r="F142" s="23">
        <f t="shared" si="19"/>
        <v>0</v>
      </c>
      <c r="G142" s="23">
        <f t="shared" si="18"/>
        <v>0</v>
      </c>
    </row>
    <row r="143" spans="1:7" x14ac:dyDescent="0.25">
      <c r="A143" s="5">
        <f t="shared" si="20"/>
        <v>140</v>
      </c>
      <c r="B143" s="4">
        <f t="shared" si="14"/>
        <v>0</v>
      </c>
      <c r="C143" s="4">
        <f t="shared" si="15"/>
        <v>0</v>
      </c>
      <c r="D143" s="4">
        <f t="shared" si="16"/>
        <v>0</v>
      </c>
      <c r="E143" s="4">
        <f t="shared" si="17"/>
        <v>0</v>
      </c>
      <c r="F143" s="23">
        <f t="shared" si="19"/>
        <v>0</v>
      </c>
      <c r="G143" s="23">
        <f t="shared" si="18"/>
        <v>0</v>
      </c>
    </row>
    <row r="144" spans="1:7" x14ac:dyDescent="0.25">
      <c r="A144" s="5">
        <f t="shared" si="20"/>
        <v>141</v>
      </c>
      <c r="B144" s="4">
        <f t="shared" si="14"/>
        <v>0</v>
      </c>
      <c r="C144" s="4">
        <f t="shared" si="15"/>
        <v>0</v>
      </c>
      <c r="D144" s="4">
        <f t="shared" si="16"/>
        <v>0</v>
      </c>
      <c r="E144" s="4">
        <f t="shared" si="17"/>
        <v>0</v>
      </c>
      <c r="F144" s="23">
        <f t="shared" si="19"/>
        <v>0</v>
      </c>
      <c r="G144" s="23">
        <f t="shared" si="18"/>
        <v>0</v>
      </c>
    </row>
    <row r="145" spans="1:7" x14ac:dyDescent="0.25">
      <c r="A145" s="5">
        <f t="shared" si="20"/>
        <v>142</v>
      </c>
      <c r="B145" s="4">
        <f t="shared" si="14"/>
        <v>0</v>
      </c>
      <c r="C145" s="4">
        <f t="shared" si="15"/>
        <v>0</v>
      </c>
      <c r="D145" s="4">
        <f t="shared" si="16"/>
        <v>0</v>
      </c>
      <c r="E145" s="4">
        <f t="shared" si="17"/>
        <v>0</v>
      </c>
      <c r="F145" s="23">
        <f t="shared" si="19"/>
        <v>0</v>
      </c>
      <c r="G145" s="23">
        <f t="shared" si="18"/>
        <v>0</v>
      </c>
    </row>
    <row r="146" spans="1:7" x14ac:dyDescent="0.25">
      <c r="A146" s="5">
        <f t="shared" si="20"/>
        <v>143</v>
      </c>
      <c r="B146" s="4">
        <f t="shared" si="14"/>
        <v>0</v>
      </c>
      <c r="C146" s="4">
        <f t="shared" si="15"/>
        <v>0</v>
      </c>
      <c r="D146" s="4">
        <f t="shared" si="16"/>
        <v>0</v>
      </c>
      <c r="E146" s="4">
        <f t="shared" si="17"/>
        <v>0</v>
      </c>
      <c r="F146" s="23">
        <f t="shared" si="19"/>
        <v>0</v>
      </c>
      <c r="G146" s="23">
        <f t="shared" si="18"/>
        <v>0</v>
      </c>
    </row>
    <row r="147" spans="1:7" x14ac:dyDescent="0.25">
      <c r="A147" s="5">
        <f t="shared" si="20"/>
        <v>144</v>
      </c>
      <c r="B147" s="4">
        <f t="shared" si="14"/>
        <v>0</v>
      </c>
      <c r="C147" s="4">
        <f t="shared" si="15"/>
        <v>0</v>
      </c>
      <c r="D147" s="4">
        <f t="shared" si="16"/>
        <v>0</v>
      </c>
      <c r="E147" s="4">
        <f t="shared" si="17"/>
        <v>0</v>
      </c>
      <c r="F147" s="23">
        <f t="shared" si="19"/>
        <v>0</v>
      </c>
      <c r="G147" s="23">
        <f t="shared" si="18"/>
        <v>0</v>
      </c>
    </row>
    <row r="148" spans="1:7" x14ac:dyDescent="0.25">
      <c r="A148" s="5">
        <f t="shared" si="20"/>
        <v>145</v>
      </c>
      <c r="B148" s="4">
        <f t="shared" si="14"/>
        <v>0</v>
      </c>
      <c r="C148" s="4">
        <f t="shared" si="15"/>
        <v>0</v>
      </c>
      <c r="D148" s="4">
        <f t="shared" si="16"/>
        <v>0</v>
      </c>
      <c r="E148" s="4">
        <f t="shared" si="17"/>
        <v>0</v>
      </c>
      <c r="F148" s="23">
        <f t="shared" si="19"/>
        <v>0</v>
      </c>
      <c r="G148" s="23">
        <f t="shared" si="18"/>
        <v>0</v>
      </c>
    </row>
    <row r="149" spans="1:7" x14ac:dyDescent="0.25">
      <c r="A149" s="5">
        <f t="shared" si="20"/>
        <v>146</v>
      </c>
      <c r="B149" s="4">
        <f t="shared" si="14"/>
        <v>0</v>
      </c>
      <c r="C149" s="4">
        <f t="shared" si="15"/>
        <v>0</v>
      </c>
      <c r="D149" s="4">
        <f t="shared" si="16"/>
        <v>0</v>
      </c>
      <c r="E149" s="4">
        <f t="shared" si="17"/>
        <v>0</v>
      </c>
      <c r="F149" s="23">
        <f t="shared" si="19"/>
        <v>0</v>
      </c>
      <c r="G149" s="23">
        <f t="shared" si="18"/>
        <v>0</v>
      </c>
    </row>
    <row r="150" spans="1:7" x14ac:dyDescent="0.25">
      <c r="A150" s="5">
        <f t="shared" si="20"/>
        <v>147</v>
      </c>
      <c r="B150" s="4">
        <f t="shared" si="14"/>
        <v>0</v>
      </c>
      <c r="C150" s="4">
        <f t="shared" si="15"/>
        <v>0</v>
      </c>
      <c r="D150" s="4">
        <f t="shared" si="16"/>
        <v>0</v>
      </c>
      <c r="E150" s="4">
        <f t="shared" si="17"/>
        <v>0</v>
      </c>
      <c r="F150" s="23">
        <f t="shared" si="19"/>
        <v>0</v>
      </c>
      <c r="G150" s="23">
        <f t="shared" si="18"/>
        <v>0</v>
      </c>
    </row>
    <row r="151" spans="1:7" x14ac:dyDescent="0.25">
      <c r="A151" s="5">
        <f t="shared" si="20"/>
        <v>148</v>
      </c>
      <c r="B151" s="4">
        <f t="shared" si="14"/>
        <v>0</v>
      </c>
      <c r="C151" s="4">
        <f t="shared" si="15"/>
        <v>0</v>
      </c>
      <c r="D151" s="4">
        <f t="shared" si="16"/>
        <v>0</v>
      </c>
      <c r="E151" s="4">
        <f t="shared" si="17"/>
        <v>0</v>
      </c>
      <c r="F151" s="23">
        <f t="shared" si="19"/>
        <v>0</v>
      </c>
      <c r="G151" s="23">
        <f t="shared" si="18"/>
        <v>0</v>
      </c>
    </row>
    <row r="152" spans="1:7" x14ac:dyDescent="0.25">
      <c r="A152" s="5">
        <f t="shared" si="20"/>
        <v>149</v>
      </c>
      <c r="B152" s="4">
        <f t="shared" si="14"/>
        <v>0</v>
      </c>
      <c r="C152" s="4">
        <f t="shared" si="15"/>
        <v>0</v>
      </c>
      <c r="D152" s="4">
        <f t="shared" si="16"/>
        <v>0</v>
      </c>
      <c r="E152" s="4">
        <f t="shared" si="17"/>
        <v>0</v>
      </c>
      <c r="F152" s="23">
        <f t="shared" si="19"/>
        <v>0</v>
      </c>
      <c r="G152" s="23">
        <f t="shared" si="18"/>
        <v>0</v>
      </c>
    </row>
    <row r="153" spans="1:7" x14ac:dyDescent="0.25">
      <c r="A153" s="5">
        <f t="shared" si="20"/>
        <v>150</v>
      </c>
      <c r="B153" s="4">
        <f t="shared" si="14"/>
        <v>0</v>
      </c>
      <c r="C153" s="4">
        <f t="shared" si="15"/>
        <v>0</v>
      </c>
      <c r="D153" s="4">
        <f t="shared" si="16"/>
        <v>0</v>
      </c>
      <c r="E153" s="4">
        <f t="shared" si="17"/>
        <v>0</v>
      </c>
      <c r="F153" s="23">
        <f t="shared" si="19"/>
        <v>0</v>
      </c>
      <c r="G153" s="23">
        <f t="shared" si="18"/>
        <v>0</v>
      </c>
    </row>
    <row r="154" spans="1:7" x14ac:dyDescent="0.25">
      <c r="A154" s="5">
        <f t="shared" si="20"/>
        <v>151</v>
      </c>
      <c r="B154" s="4">
        <f t="shared" si="14"/>
        <v>0</v>
      </c>
      <c r="C154" s="4">
        <f t="shared" si="15"/>
        <v>0</v>
      </c>
      <c r="D154" s="4">
        <f t="shared" si="16"/>
        <v>0</v>
      </c>
      <c r="E154" s="4">
        <f t="shared" si="17"/>
        <v>0</v>
      </c>
      <c r="F154" s="23">
        <f t="shared" si="19"/>
        <v>0</v>
      </c>
      <c r="G154" s="23">
        <f t="shared" si="18"/>
        <v>0</v>
      </c>
    </row>
    <row r="155" spans="1:7" x14ac:dyDescent="0.25">
      <c r="A155" s="5">
        <f t="shared" si="20"/>
        <v>152</v>
      </c>
      <c r="B155" s="4">
        <f t="shared" si="14"/>
        <v>0</v>
      </c>
      <c r="C155" s="4">
        <f t="shared" si="15"/>
        <v>0</v>
      </c>
      <c r="D155" s="4">
        <f t="shared" si="16"/>
        <v>0</v>
      </c>
      <c r="E155" s="4">
        <f t="shared" si="17"/>
        <v>0</v>
      </c>
      <c r="F155" s="23">
        <f t="shared" si="19"/>
        <v>0</v>
      </c>
      <c r="G155" s="23">
        <f t="shared" si="18"/>
        <v>0</v>
      </c>
    </row>
    <row r="156" spans="1:7" x14ac:dyDescent="0.25">
      <c r="A156" s="5">
        <f t="shared" si="20"/>
        <v>153</v>
      </c>
      <c r="B156" s="4">
        <f t="shared" si="14"/>
        <v>0</v>
      </c>
      <c r="C156" s="4">
        <f t="shared" si="15"/>
        <v>0</v>
      </c>
      <c r="D156" s="4">
        <f t="shared" si="16"/>
        <v>0</v>
      </c>
      <c r="E156" s="4">
        <f t="shared" si="17"/>
        <v>0</v>
      </c>
      <c r="F156" s="23">
        <f t="shared" si="19"/>
        <v>0</v>
      </c>
      <c r="G156" s="23">
        <f t="shared" si="18"/>
        <v>0</v>
      </c>
    </row>
    <row r="157" spans="1:7" x14ac:dyDescent="0.25">
      <c r="A157" s="5">
        <f t="shared" si="20"/>
        <v>154</v>
      </c>
      <c r="B157" s="4">
        <f t="shared" si="14"/>
        <v>0</v>
      </c>
      <c r="C157" s="4">
        <f t="shared" si="15"/>
        <v>0</v>
      </c>
      <c r="D157" s="4">
        <f t="shared" si="16"/>
        <v>0</v>
      </c>
      <c r="E157" s="4">
        <f t="shared" si="17"/>
        <v>0</v>
      </c>
      <c r="F157" s="23">
        <f t="shared" si="19"/>
        <v>0</v>
      </c>
      <c r="G157" s="23">
        <f t="shared" si="18"/>
        <v>0</v>
      </c>
    </row>
    <row r="158" spans="1:7" x14ac:dyDescent="0.25">
      <c r="A158" s="5">
        <f t="shared" si="20"/>
        <v>155</v>
      </c>
      <c r="B158" s="4">
        <f t="shared" si="14"/>
        <v>0</v>
      </c>
      <c r="C158" s="4">
        <f t="shared" si="15"/>
        <v>0</v>
      </c>
      <c r="D158" s="4">
        <f t="shared" si="16"/>
        <v>0</v>
      </c>
      <c r="E158" s="4">
        <f t="shared" si="17"/>
        <v>0</v>
      </c>
      <c r="F158" s="23">
        <f t="shared" si="19"/>
        <v>0</v>
      </c>
      <c r="G158" s="23">
        <f t="shared" si="18"/>
        <v>0</v>
      </c>
    </row>
    <row r="159" spans="1:7" x14ac:dyDescent="0.25">
      <c r="A159" s="5">
        <f t="shared" si="20"/>
        <v>156</v>
      </c>
      <c r="B159" s="4">
        <f t="shared" si="14"/>
        <v>0</v>
      </c>
      <c r="C159" s="4">
        <f t="shared" si="15"/>
        <v>0</v>
      </c>
      <c r="D159" s="4">
        <f t="shared" si="16"/>
        <v>0</v>
      </c>
      <c r="E159" s="4">
        <f t="shared" si="17"/>
        <v>0</v>
      </c>
      <c r="F159" s="23">
        <f t="shared" si="19"/>
        <v>0</v>
      </c>
      <c r="G159" s="23">
        <f t="shared" si="18"/>
        <v>0</v>
      </c>
    </row>
    <row r="160" spans="1:7" x14ac:dyDescent="0.25">
      <c r="A160" s="5">
        <f t="shared" si="20"/>
        <v>157</v>
      </c>
      <c r="B160" s="4">
        <f t="shared" si="14"/>
        <v>0</v>
      </c>
      <c r="C160" s="4">
        <f t="shared" si="15"/>
        <v>0</v>
      </c>
      <c r="D160" s="4">
        <f t="shared" si="16"/>
        <v>0</v>
      </c>
      <c r="E160" s="4">
        <f t="shared" si="17"/>
        <v>0</v>
      </c>
      <c r="F160" s="23">
        <f t="shared" si="19"/>
        <v>0</v>
      </c>
      <c r="G160" s="23">
        <f t="shared" si="18"/>
        <v>0</v>
      </c>
    </row>
    <row r="161" spans="1:7" x14ac:dyDescent="0.25">
      <c r="A161" s="5">
        <f t="shared" si="20"/>
        <v>158</v>
      </c>
      <c r="B161" s="4">
        <f t="shared" si="14"/>
        <v>0</v>
      </c>
      <c r="C161" s="4">
        <f t="shared" si="15"/>
        <v>0</v>
      </c>
      <c r="D161" s="4">
        <f t="shared" si="16"/>
        <v>0</v>
      </c>
      <c r="E161" s="4">
        <f t="shared" si="17"/>
        <v>0</v>
      </c>
      <c r="F161" s="23">
        <f t="shared" si="19"/>
        <v>0</v>
      </c>
      <c r="G161" s="23">
        <f t="shared" si="18"/>
        <v>0</v>
      </c>
    </row>
    <row r="162" spans="1:7" x14ac:dyDescent="0.25">
      <c r="A162" s="5">
        <f t="shared" si="20"/>
        <v>159</v>
      </c>
      <c r="B162" s="4">
        <f t="shared" si="14"/>
        <v>0</v>
      </c>
      <c r="C162" s="4">
        <f t="shared" si="15"/>
        <v>0</v>
      </c>
      <c r="D162" s="4">
        <f t="shared" si="16"/>
        <v>0</v>
      </c>
      <c r="E162" s="4">
        <f t="shared" si="17"/>
        <v>0</v>
      </c>
      <c r="F162" s="23">
        <f t="shared" si="19"/>
        <v>0</v>
      </c>
      <c r="G162" s="23">
        <f t="shared" si="18"/>
        <v>0</v>
      </c>
    </row>
    <row r="163" spans="1:7" x14ac:dyDescent="0.25">
      <c r="A163" s="5">
        <f t="shared" si="20"/>
        <v>160</v>
      </c>
      <c r="B163" s="4">
        <f t="shared" si="14"/>
        <v>0</v>
      </c>
      <c r="C163" s="4">
        <f t="shared" si="15"/>
        <v>0</v>
      </c>
      <c r="D163" s="4">
        <f t="shared" si="16"/>
        <v>0</v>
      </c>
      <c r="E163" s="4">
        <f t="shared" si="17"/>
        <v>0</v>
      </c>
      <c r="F163" s="23">
        <f t="shared" si="19"/>
        <v>0</v>
      </c>
      <c r="G163" s="23">
        <f t="shared" si="18"/>
        <v>0</v>
      </c>
    </row>
    <row r="164" spans="1:7" x14ac:dyDescent="0.25">
      <c r="A164" s="5">
        <f t="shared" si="20"/>
        <v>161</v>
      </c>
      <c r="B164" s="4">
        <f t="shared" si="14"/>
        <v>0</v>
      </c>
      <c r="C164" s="4">
        <f t="shared" si="15"/>
        <v>0</v>
      </c>
      <c r="D164" s="4">
        <f t="shared" si="16"/>
        <v>0</v>
      </c>
      <c r="E164" s="4">
        <f t="shared" si="17"/>
        <v>0</v>
      </c>
      <c r="F164" s="23">
        <f t="shared" si="19"/>
        <v>0</v>
      </c>
      <c r="G164" s="23">
        <f t="shared" si="18"/>
        <v>0</v>
      </c>
    </row>
    <row r="165" spans="1:7" x14ac:dyDescent="0.25">
      <c r="A165" s="5">
        <f t="shared" si="20"/>
        <v>162</v>
      </c>
      <c r="B165" s="4">
        <f t="shared" si="14"/>
        <v>0</v>
      </c>
      <c r="C165" s="4">
        <f t="shared" si="15"/>
        <v>0</v>
      </c>
      <c r="D165" s="4">
        <f t="shared" si="16"/>
        <v>0</v>
      </c>
      <c r="E165" s="4">
        <f t="shared" si="17"/>
        <v>0</v>
      </c>
      <c r="F165" s="23">
        <f t="shared" si="19"/>
        <v>0</v>
      </c>
      <c r="G165" s="23">
        <f t="shared" si="18"/>
        <v>0</v>
      </c>
    </row>
    <row r="166" spans="1:7" x14ac:dyDescent="0.25">
      <c r="A166" s="5">
        <f t="shared" si="20"/>
        <v>163</v>
      </c>
      <c r="B166" s="4">
        <f t="shared" si="14"/>
        <v>0</v>
      </c>
      <c r="C166" s="4">
        <f t="shared" si="15"/>
        <v>0</v>
      </c>
      <c r="D166" s="4">
        <f t="shared" si="16"/>
        <v>0</v>
      </c>
      <c r="E166" s="4">
        <f t="shared" si="17"/>
        <v>0</v>
      </c>
      <c r="F166" s="23">
        <f t="shared" si="19"/>
        <v>0</v>
      </c>
      <c r="G166" s="23">
        <f t="shared" si="18"/>
        <v>0</v>
      </c>
    </row>
    <row r="167" spans="1:7" x14ac:dyDescent="0.25">
      <c r="A167" s="5">
        <f t="shared" si="20"/>
        <v>164</v>
      </c>
      <c r="B167" s="4">
        <f t="shared" si="14"/>
        <v>0</v>
      </c>
      <c r="C167" s="4">
        <f t="shared" si="15"/>
        <v>0</v>
      </c>
      <c r="D167" s="4">
        <f t="shared" si="16"/>
        <v>0</v>
      </c>
      <c r="E167" s="4">
        <f t="shared" si="17"/>
        <v>0</v>
      </c>
      <c r="F167" s="23">
        <f t="shared" si="19"/>
        <v>0</v>
      </c>
      <c r="G167" s="23">
        <f t="shared" si="18"/>
        <v>0</v>
      </c>
    </row>
    <row r="168" spans="1:7" x14ac:dyDescent="0.25">
      <c r="A168" s="5">
        <f t="shared" si="20"/>
        <v>165</v>
      </c>
      <c r="B168" s="4">
        <f t="shared" si="14"/>
        <v>0</v>
      </c>
      <c r="C168" s="4">
        <f t="shared" si="15"/>
        <v>0</v>
      </c>
      <c r="D168" s="4">
        <f t="shared" si="16"/>
        <v>0</v>
      </c>
      <c r="E168" s="4">
        <f t="shared" si="17"/>
        <v>0</v>
      </c>
      <c r="F168" s="23">
        <f t="shared" si="19"/>
        <v>0</v>
      </c>
      <c r="G168" s="23">
        <f t="shared" si="18"/>
        <v>0</v>
      </c>
    </row>
    <row r="169" spans="1:7" x14ac:dyDescent="0.25">
      <c r="A169" s="5">
        <f t="shared" si="20"/>
        <v>166</v>
      </c>
      <c r="B169" s="4">
        <f t="shared" si="14"/>
        <v>0</v>
      </c>
      <c r="C169" s="4">
        <f t="shared" si="15"/>
        <v>0</v>
      </c>
      <c r="D169" s="4">
        <f t="shared" si="16"/>
        <v>0</v>
      </c>
      <c r="E169" s="4">
        <f t="shared" si="17"/>
        <v>0</v>
      </c>
      <c r="F169" s="23">
        <f t="shared" si="19"/>
        <v>0</v>
      </c>
      <c r="G169" s="23">
        <f t="shared" si="18"/>
        <v>0</v>
      </c>
    </row>
    <row r="170" spans="1:7" x14ac:dyDescent="0.25">
      <c r="A170" s="5">
        <f t="shared" si="20"/>
        <v>167</v>
      </c>
      <c r="B170" s="4">
        <f t="shared" si="14"/>
        <v>0</v>
      </c>
      <c r="C170" s="4">
        <f t="shared" si="15"/>
        <v>0</v>
      </c>
      <c r="D170" s="4">
        <f t="shared" si="16"/>
        <v>0</v>
      </c>
      <c r="E170" s="4">
        <f t="shared" si="17"/>
        <v>0</v>
      </c>
      <c r="F170" s="23">
        <f t="shared" si="19"/>
        <v>0</v>
      </c>
      <c r="G170" s="23">
        <f t="shared" si="18"/>
        <v>0</v>
      </c>
    </row>
    <row r="171" spans="1:7" x14ac:dyDescent="0.25">
      <c r="A171" s="5">
        <f t="shared" si="20"/>
        <v>168</v>
      </c>
      <c r="B171" s="4">
        <f t="shared" si="14"/>
        <v>0</v>
      </c>
      <c r="C171" s="4">
        <f t="shared" si="15"/>
        <v>0</v>
      </c>
      <c r="D171" s="4">
        <f t="shared" si="16"/>
        <v>0</v>
      </c>
      <c r="E171" s="4">
        <f t="shared" si="17"/>
        <v>0</v>
      </c>
      <c r="F171" s="23">
        <f t="shared" si="19"/>
        <v>0</v>
      </c>
      <c r="G171" s="23">
        <f t="shared" si="18"/>
        <v>0</v>
      </c>
    </row>
    <row r="172" spans="1:7" x14ac:dyDescent="0.25">
      <c r="A172" s="5">
        <f t="shared" si="20"/>
        <v>169</v>
      </c>
      <c r="B172" s="4">
        <f t="shared" si="14"/>
        <v>0</v>
      </c>
      <c r="C172" s="4">
        <f t="shared" si="15"/>
        <v>0</v>
      </c>
      <c r="D172" s="4">
        <f t="shared" si="16"/>
        <v>0</v>
      </c>
      <c r="E172" s="4">
        <f t="shared" si="17"/>
        <v>0</v>
      </c>
      <c r="F172" s="23">
        <f t="shared" si="19"/>
        <v>0</v>
      </c>
      <c r="G172" s="23">
        <f t="shared" si="18"/>
        <v>0</v>
      </c>
    </row>
    <row r="173" spans="1:7" x14ac:dyDescent="0.25">
      <c r="A173" s="5">
        <f t="shared" si="20"/>
        <v>170</v>
      </c>
      <c r="B173" s="4">
        <f t="shared" si="14"/>
        <v>0</v>
      </c>
      <c r="C173" s="4">
        <f t="shared" si="15"/>
        <v>0</v>
      </c>
      <c r="D173" s="4">
        <f t="shared" si="16"/>
        <v>0</v>
      </c>
      <c r="E173" s="4">
        <f t="shared" si="17"/>
        <v>0</v>
      </c>
      <c r="F173" s="23">
        <f t="shared" si="19"/>
        <v>0</v>
      </c>
      <c r="G173" s="23">
        <f t="shared" si="18"/>
        <v>0</v>
      </c>
    </row>
    <row r="174" spans="1:7" x14ac:dyDescent="0.25">
      <c r="A174" s="5">
        <f t="shared" si="20"/>
        <v>171</v>
      </c>
      <c r="B174" s="4">
        <f t="shared" si="14"/>
        <v>0</v>
      </c>
      <c r="C174" s="4">
        <f t="shared" si="15"/>
        <v>0</v>
      </c>
      <c r="D174" s="4">
        <f t="shared" si="16"/>
        <v>0</v>
      </c>
      <c r="E174" s="4">
        <f t="shared" si="17"/>
        <v>0</v>
      </c>
      <c r="F174" s="23">
        <f t="shared" si="19"/>
        <v>0</v>
      </c>
      <c r="G174" s="23">
        <f t="shared" si="18"/>
        <v>0</v>
      </c>
    </row>
    <row r="175" spans="1:7" x14ac:dyDescent="0.25">
      <c r="A175" s="5">
        <f t="shared" si="20"/>
        <v>172</v>
      </c>
      <c r="B175" s="4">
        <f t="shared" si="14"/>
        <v>0</v>
      </c>
      <c r="C175" s="4">
        <f t="shared" si="15"/>
        <v>0</v>
      </c>
      <c r="D175" s="4">
        <f t="shared" si="16"/>
        <v>0</v>
      </c>
      <c r="E175" s="4">
        <f t="shared" si="17"/>
        <v>0</v>
      </c>
      <c r="F175" s="23">
        <f t="shared" si="19"/>
        <v>0</v>
      </c>
      <c r="G175" s="23">
        <f t="shared" si="18"/>
        <v>0</v>
      </c>
    </row>
    <row r="176" spans="1:7" x14ac:dyDescent="0.25">
      <c r="A176" s="5">
        <f t="shared" si="20"/>
        <v>173</v>
      </c>
      <c r="B176" s="4">
        <f t="shared" si="14"/>
        <v>0</v>
      </c>
      <c r="C176" s="4">
        <f t="shared" si="15"/>
        <v>0</v>
      </c>
      <c r="D176" s="4">
        <f t="shared" si="16"/>
        <v>0</v>
      </c>
      <c r="E176" s="4">
        <f t="shared" si="17"/>
        <v>0</v>
      </c>
      <c r="F176" s="23">
        <f t="shared" si="19"/>
        <v>0</v>
      </c>
      <c r="G176" s="23">
        <f t="shared" si="18"/>
        <v>0</v>
      </c>
    </row>
    <row r="177" spans="1:7" x14ac:dyDescent="0.25">
      <c r="A177" s="5">
        <f t="shared" si="20"/>
        <v>174</v>
      </c>
      <c r="B177" s="4">
        <f t="shared" si="14"/>
        <v>0</v>
      </c>
      <c r="C177" s="4">
        <f t="shared" si="15"/>
        <v>0</v>
      </c>
      <c r="D177" s="4">
        <f t="shared" si="16"/>
        <v>0</v>
      </c>
      <c r="E177" s="4">
        <f t="shared" si="17"/>
        <v>0</v>
      </c>
      <c r="F177" s="23">
        <f t="shared" si="19"/>
        <v>0</v>
      </c>
      <c r="G177" s="23">
        <f t="shared" si="18"/>
        <v>0</v>
      </c>
    </row>
    <row r="178" spans="1:7" x14ac:dyDescent="0.25">
      <c r="A178" s="5">
        <f t="shared" si="20"/>
        <v>175</v>
      </c>
      <c r="B178" s="4">
        <f t="shared" si="14"/>
        <v>0</v>
      </c>
      <c r="C178" s="4">
        <f t="shared" si="15"/>
        <v>0</v>
      </c>
      <c r="D178" s="4">
        <f t="shared" si="16"/>
        <v>0</v>
      </c>
      <c r="E178" s="4">
        <f t="shared" si="17"/>
        <v>0</v>
      </c>
      <c r="F178" s="23">
        <f t="shared" si="19"/>
        <v>0</v>
      </c>
      <c r="G178" s="23">
        <f t="shared" si="18"/>
        <v>0</v>
      </c>
    </row>
    <row r="179" spans="1:7" x14ac:dyDescent="0.25">
      <c r="A179" s="5">
        <f t="shared" si="20"/>
        <v>176</v>
      </c>
      <c r="B179" s="4">
        <f t="shared" si="14"/>
        <v>0</v>
      </c>
      <c r="C179" s="4">
        <f t="shared" si="15"/>
        <v>0</v>
      </c>
      <c r="D179" s="4">
        <f t="shared" si="16"/>
        <v>0</v>
      </c>
      <c r="E179" s="4">
        <f t="shared" si="17"/>
        <v>0</v>
      </c>
      <c r="F179" s="23">
        <f t="shared" si="19"/>
        <v>0</v>
      </c>
      <c r="G179" s="23">
        <f t="shared" si="18"/>
        <v>0</v>
      </c>
    </row>
    <row r="180" spans="1:7" x14ac:dyDescent="0.25">
      <c r="A180" s="5">
        <f t="shared" si="20"/>
        <v>177</v>
      </c>
      <c r="B180" s="4">
        <f t="shared" si="14"/>
        <v>0</v>
      </c>
      <c r="C180" s="4">
        <f t="shared" si="15"/>
        <v>0</v>
      </c>
      <c r="D180" s="4">
        <f t="shared" si="16"/>
        <v>0</v>
      </c>
      <c r="E180" s="4">
        <f t="shared" si="17"/>
        <v>0</v>
      </c>
      <c r="F180" s="23">
        <f t="shared" si="19"/>
        <v>0</v>
      </c>
      <c r="G180" s="23">
        <f t="shared" si="18"/>
        <v>0</v>
      </c>
    </row>
    <row r="181" spans="1:7" x14ac:dyDescent="0.25">
      <c r="A181" s="5">
        <f t="shared" si="20"/>
        <v>178</v>
      </c>
      <c r="B181" s="4">
        <f t="shared" si="14"/>
        <v>0</v>
      </c>
      <c r="C181" s="4">
        <f t="shared" si="15"/>
        <v>0</v>
      </c>
      <c r="D181" s="4">
        <f t="shared" si="16"/>
        <v>0</v>
      </c>
      <c r="E181" s="4">
        <f t="shared" si="17"/>
        <v>0</v>
      </c>
      <c r="F181" s="23">
        <f t="shared" si="19"/>
        <v>0</v>
      </c>
      <c r="G181" s="23">
        <f t="shared" si="18"/>
        <v>0</v>
      </c>
    </row>
    <row r="182" spans="1:7" x14ac:dyDescent="0.25">
      <c r="A182" s="5">
        <f t="shared" si="20"/>
        <v>179</v>
      </c>
      <c r="B182" s="4">
        <f t="shared" si="14"/>
        <v>0</v>
      </c>
      <c r="C182" s="4">
        <f t="shared" si="15"/>
        <v>0</v>
      </c>
      <c r="D182" s="4">
        <f t="shared" si="16"/>
        <v>0</v>
      </c>
      <c r="E182" s="4">
        <f t="shared" si="17"/>
        <v>0</v>
      </c>
      <c r="F182" s="23">
        <f t="shared" si="19"/>
        <v>0</v>
      </c>
      <c r="G182" s="23">
        <f t="shared" si="18"/>
        <v>0</v>
      </c>
    </row>
    <row r="183" spans="1:7" x14ac:dyDescent="0.25">
      <c r="A183" s="5">
        <f t="shared" si="20"/>
        <v>180</v>
      </c>
      <c r="B183" s="4">
        <f t="shared" si="14"/>
        <v>0</v>
      </c>
      <c r="C183" s="4">
        <f t="shared" si="15"/>
        <v>0</v>
      </c>
      <c r="D183" s="4">
        <f t="shared" si="16"/>
        <v>0</v>
      </c>
      <c r="E183" s="4">
        <f t="shared" si="17"/>
        <v>0</v>
      </c>
      <c r="F183" s="23">
        <f t="shared" si="19"/>
        <v>0</v>
      </c>
      <c r="G183" s="23">
        <f t="shared" si="18"/>
        <v>0</v>
      </c>
    </row>
    <row r="184" spans="1:7" x14ac:dyDescent="0.25">
      <c r="A184" s="5">
        <f t="shared" si="20"/>
        <v>181</v>
      </c>
      <c r="B184" s="4">
        <f t="shared" si="14"/>
        <v>0</v>
      </c>
      <c r="C184" s="4">
        <f t="shared" si="15"/>
        <v>0</v>
      </c>
      <c r="D184" s="4">
        <f t="shared" si="16"/>
        <v>0</v>
      </c>
      <c r="E184" s="4">
        <f t="shared" si="17"/>
        <v>0</v>
      </c>
      <c r="F184" s="23">
        <f t="shared" si="19"/>
        <v>0</v>
      </c>
      <c r="G184" s="23">
        <f t="shared" si="18"/>
        <v>0</v>
      </c>
    </row>
    <row r="185" spans="1:7" x14ac:dyDescent="0.25">
      <c r="A185" s="5">
        <f t="shared" si="20"/>
        <v>182</v>
      </c>
      <c r="B185" s="4">
        <f t="shared" si="14"/>
        <v>0</v>
      </c>
      <c r="C185" s="4">
        <f t="shared" si="15"/>
        <v>0</v>
      </c>
      <c r="D185" s="4">
        <f t="shared" si="16"/>
        <v>0</v>
      </c>
      <c r="E185" s="4">
        <f t="shared" si="17"/>
        <v>0</v>
      </c>
      <c r="F185" s="23">
        <f t="shared" si="19"/>
        <v>0</v>
      </c>
      <c r="G185" s="23">
        <f t="shared" si="18"/>
        <v>0</v>
      </c>
    </row>
    <row r="186" spans="1:7" x14ac:dyDescent="0.25">
      <c r="A186" s="5">
        <f t="shared" si="20"/>
        <v>183</v>
      </c>
      <c r="B186" s="4">
        <f t="shared" si="14"/>
        <v>0</v>
      </c>
      <c r="C186" s="4">
        <f t="shared" si="15"/>
        <v>0</v>
      </c>
      <c r="D186" s="4">
        <f t="shared" si="16"/>
        <v>0</v>
      </c>
      <c r="E186" s="4">
        <f t="shared" si="17"/>
        <v>0</v>
      </c>
      <c r="F186" s="23">
        <f t="shared" si="19"/>
        <v>0</v>
      </c>
      <c r="G186" s="23">
        <f t="shared" si="18"/>
        <v>0</v>
      </c>
    </row>
    <row r="187" spans="1:7" x14ac:dyDescent="0.25">
      <c r="A187" s="5">
        <f t="shared" si="20"/>
        <v>184</v>
      </c>
      <c r="B187" s="4">
        <f t="shared" si="14"/>
        <v>0</v>
      </c>
      <c r="C187" s="4">
        <f t="shared" si="15"/>
        <v>0</v>
      </c>
      <c r="D187" s="4">
        <f t="shared" si="16"/>
        <v>0</v>
      </c>
      <c r="E187" s="4">
        <f t="shared" si="17"/>
        <v>0</v>
      </c>
      <c r="F187" s="23">
        <f t="shared" si="19"/>
        <v>0</v>
      </c>
      <c r="G187" s="23">
        <f t="shared" si="18"/>
        <v>0</v>
      </c>
    </row>
    <row r="188" spans="1:7" x14ac:dyDescent="0.25">
      <c r="A188" s="5">
        <f t="shared" si="20"/>
        <v>185</v>
      </c>
      <c r="B188" s="4">
        <f t="shared" si="14"/>
        <v>0</v>
      </c>
      <c r="C188" s="4">
        <f t="shared" si="15"/>
        <v>0</v>
      </c>
      <c r="D188" s="4">
        <f t="shared" si="16"/>
        <v>0</v>
      </c>
      <c r="E188" s="4">
        <f t="shared" si="17"/>
        <v>0</v>
      </c>
      <c r="F188" s="23">
        <f t="shared" si="19"/>
        <v>0</v>
      </c>
      <c r="G188" s="23">
        <f t="shared" si="18"/>
        <v>0</v>
      </c>
    </row>
    <row r="189" spans="1:7" x14ac:dyDescent="0.25">
      <c r="A189" s="5">
        <f t="shared" si="20"/>
        <v>186</v>
      </c>
      <c r="B189" s="4">
        <f t="shared" si="14"/>
        <v>0</v>
      </c>
      <c r="C189" s="4">
        <f t="shared" si="15"/>
        <v>0</v>
      </c>
      <c r="D189" s="4">
        <f t="shared" si="16"/>
        <v>0</v>
      </c>
      <c r="E189" s="4">
        <f t="shared" si="17"/>
        <v>0</v>
      </c>
      <c r="F189" s="23">
        <f t="shared" si="19"/>
        <v>0</v>
      </c>
      <c r="G189" s="23">
        <f t="shared" si="18"/>
        <v>0</v>
      </c>
    </row>
    <row r="190" spans="1:7" x14ac:dyDescent="0.25">
      <c r="A190" s="5">
        <f t="shared" si="20"/>
        <v>187</v>
      </c>
      <c r="B190" s="4">
        <f t="shared" si="14"/>
        <v>0</v>
      </c>
      <c r="C190" s="4">
        <f t="shared" si="15"/>
        <v>0</v>
      </c>
      <c r="D190" s="4">
        <f t="shared" si="16"/>
        <v>0</v>
      </c>
      <c r="E190" s="4">
        <f t="shared" si="17"/>
        <v>0</v>
      </c>
      <c r="F190" s="23">
        <f t="shared" si="19"/>
        <v>0</v>
      </c>
      <c r="G190" s="23">
        <f t="shared" si="18"/>
        <v>0</v>
      </c>
    </row>
    <row r="191" spans="1:7" x14ac:dyDescent="0.25">
      <c r="A191" s="5">
        <f t="shared" si="20"/>
        <v>188</v>
      </c>
      <c r="B191" s="4">
        <f t="shared" si="14"/>
        <v>0</v>
      </c>
      <c r="C191" s="4">
        <f t="shared" si="15"/>
        <v>0</v>
      </c>
      <c r="D191" s="4">
        <f t="shared" si="16"/>
        <v>0</v>
      </c>
      <c r="E191" s="4">
        <f t="shared" si="17"/>
        <v>0</v>
      </c>
      <c r="F191" s="23">
        <f t="shared" si="19"/>
        <v>0</v>
      </c>
      <c r="G191" s="23">
        <f t="shared" si="18"/>
        <v>0</v>
      </c>
    </row>
    <row r="192" spans="1:7" x14ac:dyDescent="0.25">
      <c r="A192" s="5">
        <f t="shared" si="20"/>
        <v>189</v>
      </c>
      <c r="B192" s="4">
        <f t="shared" si="14"/>
        <v>0</v>
      </c>
      <c r="C192" s="4">
        <f t="shared" si="15"/>
        <v>0</v>
      </c>
      <c r="D192" s="4">
        <f t="shared" si="16"/>
        <v>0</v>
      </c>
      <c r="E192" s="4">
        <f t="shared" si="17"/>
        <v>0</v>
      </c>
      <c r="F192" s="23">
        <f t="shared" si="19"/>
        <v>0</v>
      </c>
      <c r="G192" s="23">
        <f t="shared" si="18"/>
        <v>0</v>
      </c>
    </row>
    <row r="193" spans="1:7" x14ac:dyDescent="0.25">
      <c r="A193" s="5">
        <f t="shared" si="20"/>
        <v>190</v>
      </c>
      <c r="B193" s="4">
        <f t="shared" si="14"/>
        <v>0</v>
      </c>
      <c r="C193" s="4">
        <f t="shared" si="15"/>
        <v>0</v>
      </c>
      <c r="D193" s="4">
        <f t="shared" si="16"/>
        <v>0</v>
      </c>
      <c r="E193" s="4">
        <f t="shared" si="17"/>
        <v>0</v>
      </c>
      <c r="F193" s="23">
        <f t="shared" si="19"/>
        <v>0</v>
      </c>
      <c r="G193" s="23">
        <f t="shared" si="18"/>
        <v>0</v>
      </c>
    </row>
    <row r="194" spans="1:7" x14ac:dyDescent="0.25">
      <c r="A194" s="5">
        <f t="shared" si="20"/>
        <v>191</v>
      </c>
      <c r="B194" s="4">
        <f t="shared" si="14"/>
        <v>0</v>
      </c>
      <c r="C194" s="4">
        <f t="shared" si="15"/>
        <v>0</v>
      </c>
      <c r="D194" s="4">
        <f t="shared" si="16"/>
        <v>0</v>
      </c>
      <c r="E194" s="4">
        <f t="shared" si="17"/>
        <v>0</v>
      </c>
      <c r="F194" s="23">
        <f t="shared" si="19"/>
        <v>0</v>
      </c>
      <c r="G194" s="23">
        <f t="shared" si="18"/>
        <v>0</v>
      </c>
    </row>
    <row r="195" spans="1:7" x14ac:dyDescent="0.25">
      <c r="A195" s="5">
        <f t="shared" si="20"/>
        <v>192</v>
      </c>
      <c r="B195" s="4">
        <f t="shared" si="14"/>
        <v>0</v>
      </c>
      <c r="C195" s="4">
        <f t="shared" si="15"/>
        <v>0</v>
      </c>
      <c r="D195" s="4">
        <f t="shared" si="16"/>
        <v>0</v>
      </c>
      <c r="E195" s="4">
        <f t="shared" si="17"/>
        <v>0</v>
      </c>
      <c r="F195" s="23">
        <f t="shared" si="19"/>
        <v>0</v>
      </c>
      <c r="G195" s="23">
        <f t="shared" si="18"/>
        <v>0</v>
      </c>
    </row>
    <row r="196" spans="1:7" x14ac:dyDescent="0.25">
      <c r="A196" s="5">
        <f t="shared" si="20"/>
        <v>193</v>
      </c>
      <c r="B196" s="4">
        <f t="shared" ref="B196:B228" si="21">H196+L196+P196+T196+X196+AB196-AF196</f>
        <v>0</v>
      </c>
      <c r="C196" s="4">
        <f t="shared" ref="C196:C228" si="22">I196+M196+Q196+U196+Y196+AC196-AG196</f>
        <v>0</v>
      </c>
      <c r="D196" s="4">
        <f t="shared" ref="D196:D228" si="23">J196+N196+R196+V196+Z196+AD196-AH196</f>
        <v>0</v>
      </c>
      <c r="E196" s="4">
        <f t="shared" ref="E196:E228" si="24">K196+O196+S196+W196+AA196+AE196-AI196</f>
        <v>0</v>
      </c>
      <c r="F196" s="23">
        <f t="shared" si="19"/>
        <v>0</v>
      </c>
      <c r="G196" s="23">
        <f t="shared" ref="G196:G227" si="25">IFERROR(100*AF196*$AG$3/(AG196*$AF$3),0)</f>
        <v>0</v>
      </c>
    </row>
    <row r="197" spans="1:7" x14ac:dyDescent="0.25">
      <c r="A197" s="5">
        <f t="shared" si="20"/>
        <v>194</v>
      </c>
      <c r="B197" s="4">
        <f t="shared" si="21"/>
        <v>0</v>
      </c>
      <c r="C197" s="4">
        <f t="shared" si="22"/>
        <v>0</v>
      </c>
      <c r="D197" s="4">
        <f t="shared" si="23"/>
        <v>0</v>
      </c>
      <c r="E197" s="4">
        <f t="shared" si="24"/>
        <v>0</v>
      </c>
      <c r="F197" s="23">
        <f t="shared" ref="F197:F227" si="26">IFERROR(100*H197*$I$3/(I197*$H$3),0)</f>
        <v>0</v>
      </c>
      <c r="G197" s="23">
        <f t="shared" si="25"/>
        <v>0</v>
      </c>
    </row>
    <row r="198" spans="1:7" x14ac:dyDescent="0.25">
      <c r="A198" s="5">
        <f t="shared" si="20"/>
        <v>195</v>
      </c>
      <c r="B198" s="4">
        <f t="shared" si="21"/>
        <v>0</v>
      </c>
      <c r="C198" s="4">
        <f t="shared" si="22"/>
        <v>0</v>
      </c>
      <c r="D198" s="4">
        <f t="shared" si="23"/>
        <v>0</v>
      </c>
      <c r="E198" s="4">
        <f t="shared" si="24"/>
        <v>0</v>
      </c>
      <c r="F198" s="23">
        <f t="shared" si="26"/>
        <v>0</v>
      </c>
      <c r="G198" s="23">
        <f t="shared" si="25"/>
        <v>0</v>
      </c>
    </row>
    <row r="199" spans="1:7" x14ac:dyDescent="0.25">
      <c r="A199" s="5">
        <f t="shared" si="20"/>
        <v>196</v>
      </c>
      <c r="B199" s="4">
        <f t="shared" si="21"/>
        <v>0</v>
      </c>
      <c r="C199" s="4">
        <f t="shared" si="22"/>
        <v>0</v>
      </c>
      <c r="D199" s="4">
        <f t="shared" si="23"/>
        <v>0</v>
      </c>
      <c r="E199" s="4">
        <f t="shared" si="24"/>
        <v>0</v>
      </c>
      <c r="F199" s="23">
        <f t="shared" si="26"/>
        <v>0</v>
      </c>
      <c r="G199" s="23">
        <f t="shared" si="25"/>
        <v>0</v>
      </c>
    </row>
    <row r="200" spans="1:7" x14ac:dyDescent="0.25">
      <c r="A200" s="5">
        <f t="shared" ref="A200:A227" si="27">A199+1</f>
        <v>197</v>
      </c>
      <c r="B200" s="4">
        <f t="shared" si="21"/>
        <v>0</v>
      </c>
      <c r="C200" s="4">
        <f t="shared" si="22"/>
        <v>0</v>
      </c>
      <c r="D200" s="4">
        <f t="shared" si="23"/>
        <v>0</v>
      </c>
      <c r="E200" s="4">
        <f t="shared" si="24"/>
        <v>0</v>
      </c>
      <c r="F200" s="23">
        <f t="shared" si="26"/>
        <v>0</v>
      </c>
      <c r="G200" s="23">
        <f t="shared" si="25"/>
        <v>0</v>
      </c>
    </row>
    <row r="201" spans="1:7" x14ac:dyDescent="0.25">
      <c r="A201" s="5">
        <f t="shared" si="27"/>
        <v>198</v>
      </c>
      <c r="B201" s="4">
        <f t="shared" si="21"/>
        <v>0</v>
      </c>
      <c r="C201" s="4">
        <f t="shared" si="22"/>
        <v>0</v>
      </c>
      <c r="D201" s="4">
        <f t="shared" si="23"/>
        <v>0</v>
      </c>
      <c r="E201" s="4">
        <f t="shared" si="24"/>
        <v>0</v>
      </c>
      <c r="F201" s="23">
        <f t="shared" si="26"/>
        <v>0</v>
      </c>
      <c r="G201" s="23">
        <f t="shared" si="25"/>
        <v>0</v>
      </c>
    </row>
    <row r="202" spans="1:7" x14ac:dyDescent="0.25">
      <c r="A202" s="5">
        <f t="shared" si="27"/>
        <v>199</v>
      </c>
      <c r="B202" s="4">
        <f t="shared" si="21"/>
        <v>0</v>
      </c>
      <c r="C202" s="4">
        <f t="shared" si="22"/>
        <v>0</v>
      </c>
      <c r="D202" s="4">
        <f t="shared" si="23"/>
        <v>0</v>
      </c>
      <c r="E202" s="4">
        <f t="shared" si="24"/>
        <v>0</v>
      </c>
      <c r="F202" s="23">
        <f t="shared" si="26"/>
        <v>0</v>
      </c>
      <c r="G202" s="23">
        <f t="shared" si="25"/>
        <v>0</v>
      </c>
    </row>
    <row r="203" spans="1:7" x14ac:dyDescent="0.25">
      <c r="A203" s="5">
        <f t="shared" si="27"/>
        <v>200</v>
      </c>
      <c r="B203" s="4">
        <f t="shared" si="21"/>
        <v>0</v>
      </c>
      <c r="C203" s="4">
        <f t="shared" si="22"/>
        <v>0</v>
      </c>
      <c r="D203" s="4">
        <f t="shared" si="23"/>
        <v>0</v>
      </c>
      <c r="E203" s="4">
        <f t="shared" si="24"/>
        <v>0</v>
      </c>
      <c r="F203" s="23">
        <f t="shared" si="26"/>
        <v>0</v>
      </c>
      <c r="G203" s="23">
        <f t="shared" si="25"/>
        <v>0</v>
      </c>
    </row>
    <row r="204" spans="1:7" x14ac:dyDescent="0.25">
      <c r="A204" s="5">
        <f t="shared" si="27"/>
        <v>201</v>
      </c>
      <c r="B204" s="4">
        <f t="shared" si="21"/>
        <v>0</v>
      </c>
      <c r="C204" s="4">
        <f t="shared" si="22"/>
        <v>0</v>
      </c>
      <c r="D204" s="4">
        <f t="shared" si="23"/>
        <v>0</v>
      </c>
      <c r="E204" s="4">
        <f t="shared" si="24"/>
        <v>0</v>
      </c>
      <c r="F204" s="23">
        <f t="shared" si="26"/>
        <v>0</v>
      </c>
      <c r="G204" s="23">
        <f t="shared" si="25"/>
        <v>0</v>
      </c>
    </row>
    <row r="205" spans="1:7" x14ac:dyDescent="0.25">
      <c r="A205" s="5">
        <f t="shared" si="27"/>
        <v>202</v>
      </c>
      <c r="B205" s="4">
        <f t="shared" si="21"/>
        <v>0</v>
      </c>
      <c r="C205" s="4">
        <f t="shared" si="22"/>
        <v>0</v>
      </c>
      <c r="D205" s="4">
        <f t="shared" si="23"/>
        <v>0</v>
      </c>
      <c r="E205" s="4">
        <f t="shared" si="24"/>
        <v>0</v>
      </c>
      <c r="F205" s="23">
        <f t="shared" si="26"/>
        <v>0</v>
      </c>
      <c r="G205" s="23">
        <f t="shared" si="25"/>
        <v>0</v>
      </c>
    </row>
    <row r="206" spans="1:7" x14ac:dyDescent="0.25">
      <c r="A206" s="5">
        <f t="shared" si="27"/>
        <v>203</v>
      </c>
      <c r="B206" s="4">
        <f t="shared" si="21"/>
        <v>0</v>
      </c>
      <c r="C206" s="4">
        <f t="shared" si="22"/>
        <v>0</v>
      </c>
      <c r="D206" s="4">
        <f t="shared" si="23"/>
        <v>0</v>
      </c>
      <c r="E206" s="4">
        <f t="shared" si="24"/>
        <v>0</v>
      </c>
      <c r="F206" s="23">
        <f t="shared" si="26"/>
        <v>0</v>
      </c>
      <c r="G206" s="23">
        <f t="shared" si="25"/>
        <v>0</v>
      </c>
    </row>
    <row r="207" spans="1:7" x14ac:dyDescent="0.25">
      <c r="A207" s="5">
        <f t="shared" si="27"/>
        <v>204</v>
      </c>
      <c r="B207" s="4">
        <f t="shared" si="21"/>
        <v>0</v>
      </c>
      <c r="C207" s="4">
        <f t="shared" si="22"/>
        <v>0</v>
      </c>
      <c r="D207" s="4">
        <f t="shared" si="23"/>
        <v>0</v>
      </c>
      <c r="E207" s="4">
        <f t="shared" si="24"/>
        <v>0</v>
      </c>
      <c r="F207" s="23">
        <f t="shared" si="26"/>
        <v>0</v>
      </c>
      <c r="G207" s="23">
        <f t="shared" si="25"/>
        <v>0</v>
      </c>
    </row>
    <row r="208" spans="1:7" x14ac:dyDescent="0.25">
      <c r="A208" s="5">
        <f t="shared" si="27"/>
        <v>205</v>
      </c>
      <c r="B208" s="4">
        <f t="shared" si="21"/>
        <v>0</v>
      </c>
      <c r="C208" s="4">
        <f t="shared" si="22"/>
        <v>0</v>
      </c>
      <c r="D208" s="4">
        <f t="shared" si="23"/>
        <v>0</v>
      </c>
      <c r="E208" s="4">
        <f t="shared" si="24"/>
        <v>0</v>
      </c>
      <c r="F208" s="23">
        <f t="shared" si="26"/>
        <v>0</v>
      </c>
      <c r="G208" s="23">
        <f t="shared" si="25"/>
        <v>0</v>
      </c>
    </row>
    <row r="209" spans="1:7" x14ac:dyDescent="0.25">
      <c r="A209" s="5">
        <f t="shared" si="27"/>
        <v>206</v>
      </c>
      <c r="B209" s="4">
        <f t="shared" si="21"/>
        <v>0</v>
      </c>
      <c r="C209" s="4">
        <f t="shared" si="22"/>
        <v>0</v>
      </c>
      <c r="D209" s="4">
        <f t="shared" si="23"/>
        <v>0</v>
      </c>
      <c r="E209" s="4">
        <f t="shared" si="24"/>
        <v>0</v>
      </c>
      <c r="F209" s="23">
        <f t="shared" si="26"/>
        <v>0</v>
      </c>
      <c r="G209" s="23">
        <f t="shared" si="25"/>
        <v>0</v>
      </c>
    </row>
    <row r="210" spans="1:7" x14ac:dyDescent="0.25">
      <c r="A210" s="5">
        <f t="shared" si="27"/>
        <v>207</v>
      </c>
      <c r="B210" s="4">
        <f t="shared" si="21"/>
        <v>0</v>
      </c>
      <c r="C210" s="4">
        <f t="shared" si="22"/>
        <v>0</v>
      </c>
      <c r="D210" s="4">
        <f t="shared" si="23"/>
        <v>0</v>
      </c>
      <c r="E210" s="4">
        <f t="shared" si="24"/>
        <v>0</v>
      </c>
      <c r="F210" s="23">
        <f t="shared" si="26"/>
        <v>0</v>
      </c>
      <c r="G210" s="23">
        <f t="shared" si="25"/>
        <v>0</v>
      </c>
    </row>
    <row r="211" spans="1:7" x14ac:dyDescent="0.25">
      <c r="A211" s="5">
        <f t="shared" si="27"/>
        <v>208</v>
      </c>
      <c r="B211" s="4">
        <f t="shared" si="21"/>
        <v>0</v>
      </c>
      <c r="C211" s="4">
        <f t="shared" si="22"/>
        <v>0</v>
      </c>
      <c r="D211" s="4">
        <f t="shared" si="23"/>
        <v>0</v>
      </c>
      <c r="E211" s="4">
        <f t="shared" si="24"/>
        <v>0</v>
      </c>
      <c r="F211" s="23">
        <f t="shared" si="26"/>
        <v>0</v>
      </c>
      <c r="G211" s="23">
        <f t="shared" si="25"/>
        <v>0</v>
      </c>
    </row>
    <row r="212" spans="1:7" x14ac:dyDescent="0.25">
      <c r="A212" s="5">
        <f t="shared" si="27"/>
        <v>209</v>
      </c>
      <c r="B212" s="4">
        <f t="shared" si="21"/>
        <v>0</v>
      </c>
      <c r="C212" s="4">
        <f t="shared" si="22"/>
        <v>0</v>
      </c>
      <c r="D212" s="4">
        <f t="shared" si="23"/>
        <v>0</v>
      </c>
      <c r="E212" s="4">
        <f t="shared" si="24"/>
        <v>0</v>
      </c>
      <c r="F212" s="23">
        <f t="shared" si="26"/>
        <v>0</v>
      </c>
      <c r="G212" s="23">
        <f t="shared" si="25"/>
        <v>0</v>
      </c>
    </row>
    <row r="213" spans="1:7" x14ac:dyDescent="0.25">
      <c r="A213" s="5">
        <f t="shared" si="27"/>
        <v>210</v>
      </c>
      <c r="B213" s="4">
        <f t="shared" si="21"/>
        <v>0</v>
      </c>
      <c r="C213" s="4">
        <f t="shared" si="22"/>
        <v>0</v>
      </c>
      <c r="D213" s="4">
        <f t="shared" si="23"/>
        <v>0</v>
      </c>
      <c r="E213" s="4">
        <f t="shared" si="24"/>
        <v>0</v>
      </c>
      <c r="F213" s="23">
        <f t="shared" si="26"/>
        <v>0</v>
      </c>
      <c r="G213" s="23">
        <f t="shared" si="25"/>
        <v>0</v>
      </c>
    </row>
    <row r="214" spans="1:7" x14ac:dyDescent="0.25">
      <c r="A214" s="5">
        <f t="shared" si="27"/>
        <v>211</v>
      </c>
      <c r="B214" s="4">
        <f t="shared" si="21"/>
        <v>0</v>
      </c>
      <c r="C214" s="4">
        <f t="shared" si="22"/>
        <v>0</v>
      </c>
      <c r="D214" s="4">
        <f t="shared" si="23"/>
        <v>0</v>
      </c>
      <c r="E214" s="4">
        <f t="shared" si="24"/>
        <v>0</v>
      </c>
      <c r="F214" s="23">
        <f t="shared" si="26"/>
        <v>0</v>
      </c>
      <c r="G214" s="23">
        <f t="shared" si="25"/>
        <v>0</v>
      </c>
    </row>
    <row r="215" spans="1:7" x14ac:dyDescent="0.25">
      <c r="A215" s="5">
        <f t="shared" si="27"/>
        <v>212</v>
      </c>
      <c r="B215" s="4">
        <f t="shared" si="21"/>
        <v>0</v>
      </c>
      <c r="C215" s="4">
        <f t="shared" si="22"/>
        <v>0</v>
      </c>
      <c r="D215" s="4">
        <f t="shared" si="23"/>
        <v>0</v>
      </c>
      <c r="E215" s="4">
        <f t="shared" si="24"/>
        <v>0</v>
      </c>
      <c r="F215" s="23">
        <f t="shared" si="26"/>
        <v>0</v>
      </c>
      <c r="G215" s="23">
        <f t="shared" si="25"/>
        <v>0</v>
      </c>
    </row>
    <row r="216" spans="1:7" x14ac:dyDescent="0.25">
      <c r="A216" s="5">
        <f t="shared" si="27"/>
        <v>213</v>
      </c>
      <c r="B216" s="4">
        <f t="shared" si="21"/>
        <v>0</v>
      </c>
      <c r="C216" s="4">
        <f t="shared" si="22"/>
        <v>0</v>
      </c>
      <c r="D216" s="4">
        <f t="shared" si="23"/>
        <v>0</v>
      </c>
      <c r="E216" s="4">
        <f t="shared" si="24"/>
        <v>0</v>
      </c>
      <c r="F216" s="23">
        <f t="shared" si="26"/>
        <v>0</v>
      </c>
      <c r="G216" s="23">
        <f t="shared" si="25"/>
        <v>0</v>
      </c>
    </row>
    <row r="217" spans="1:7" x14ac:dyDescent="0.25">
      <c r="A217" s="5">
        <f t="shared" si="27"/>
        <v>214</v>
      </c>
      <c r="B217" s="4">
        <f t="shared" si="21"/>
        <v>0</v>
      </c>
      <c r="C217" s="4">
        <f t="shared" si="22"/>
        <v>0</v>
      </c>
      <c r="D217" s="4">
        <f t="shared" si="23"/>
        <v>0</v>
      </c>
      <c r="E217" s="4">
        <f t="shared" si="24"/>
        <v>0</v>
      </c>
      <c r="F217" s="23">
        <f t="shared" si="26"/>
        <v>0</v>
      </c>
      <c r="G217" s="23">
        <f t="shared" si="25"/>
        <v>0</v>
      </c>
    </row>
    <row r="218" spans="1:7" x14ac:dyDescent="0.25">
      <c r="A218" s="5">
        <f t="shared" si="27"/>
        <v>215</v>
      </c>
      <c r="B218" s="4">
        <f t="shared" si="21"/>
        <v>0</v>
      </c>
      <c r="C218" s="4">
        <f t="shared" si="22"/>
        <v>0</v>
      </c>
      <c r="D218" s="4">
        <f t="shared" si="23"/>
        <v>0</v>
      </c>
      <c r="E218" s="4">
        <f t="shared" si="24"/>
        <v>0</v>
      </c>
      <c r="F218" s="23">
        <f t="shared" si="26"/>
        <v>0</v>
      </c>
      <c r="G218" s="23">
        <f t="shared" si="25"/>
        <v>0</v>
      </c>
    </row>
    <row r="219" spans="1:7" x14ac:dyDescent="0.25">
      <c r="A219" s="5">
        <f t="shared" si="27"/>
        <v>216</v>
      </c>
      <c r="B219" s="4">
        <f t="shared" si="21"/>
        <v>0</v>
      </c>
      <c r="C219" s="4">
        <f t="shared" si="22"/>
        <v>0</v>
      </c>
      <c r="D219" s="4">
        <f t="shared" si="23"/>
        <v>0</v>
      </c>
      <c r="E219" s="4">
        <f t="shared" si="24"/>
        <v>0</v>
      </c>
      <c r="F219" s="23">
        <f t="shared" si="26"/>
        <v>0</v>
      </c>
      <c r="G219" s="23">
        <f t="shared" si="25"/>
        <v>0</v>
      </c>
    </row>
    <row r="220" spans="1:7" x14ac:dyDescent="0.25">
      <c r="A220" s="5">
        <f t="shared" si="27"/>
        <v>217</v>
      </c>
      <c r="B220" s="4">
        <f t="shared" si="21"/>
        <v>0</v>
      </c>
      <c r="C220" s="4">
        <f t="shared" si="22"/>
        <v>0</v>
      </c>
      <c r="D220" s="4">
        <f t="shared" si="23"/>
        <v>0</v>
      </c>
      <c r="E220" s="4">
        <f t="shared" si="24"/>
        <v>0</v>
      </c>
      <c r="F220" s="23">
        <f t="shared" si="26"/>
        <v>0</v>
      </c>
      <c r="G220" s="23">
        <f t="shared" si="25"/>
        <v>0</v>
      </c>
    </row>
    <row r="221" spans="1:7" x14ac:dyDescent="0.25">
      <c r="A221" s="5">
        <f t="shared" si="27"/>
        <v>218</v>
      </c>
      <c r="B221" s="4">
        <f t="shared" si="21"/>
        <v>0</v>
      </c>
      <c r="C221" s="4">
        <f t="shared" si="22"/>
        <v>0</v>
      </c>
      <c r="D221" s="4">
        <f t="shared" si="23"/>
        <v>0</v>
      </c>
      <c r="E221" s="4">
        <f t="shared" si="24"/>
        <v>0</v>
      </c>
      <c r="F221" s="23">
        <f t="shared" si="26"/>
        <v>0</v>
      </c>
      <c r="G221" s="23">
        <f t="shared" si="25"/>
        <v>0</v>
      </c>
    </row>
    <row r="222" spans="1:7" x14ac:dyDescent="0.25">
      <c r="A222" s="5">
        <f t="shared" si="27"/>
        <v>219</v>
      </c>
      <c r="B222" s="4">
        <f t="shared" si="21"/>
        <v>0</v>
      </c>
      <c r="C222" s="4">
        <f t="shared" si="22"/>
        <v>0</v>
      </c>
      <c r="D222" s="4">
        <f t="shared" si="23"/>
        <v>0</v>
      </c>
      <c r="E222" s="4">
        <f t="shared" si="24"/>
        <v>0</v>
      </c>
      <c r="F222" s="23">
        <f t="shared" si="26"/>
        <v>0</v>
      </c>
      <c r="G222" s="23">
        <f t="shared" si="25"/>
        <v>0</v>
      </c>
    </row>
    <row r="223" spans="1:7" x14ac:dyDescent="0.25">
      <c r="A223" s="5">
        <f t="shared" si="27"/>
        <v>220</v>
      </c>
      <c r="B223" s="4">
        <f t="shared" si="21"/>
        <v>0</v>
      </c>
      <c r="C223" s="4">
        <f t="shared" si="22"/>
        <v>0</v>
      </c>
      <c r="D223" s="4">
        <f t="shared" si="23"/>
        <v>0</v>
      </c>
      <c r="E223" s="4">
        <f t="shared" si="24"/>
        <v>0</v>
      </c>
      <c r="F223" s="23">
        <f t="shared" si="26"/>
        <v>0</v>
      </c>
      <c r="G223" s="23">
        <f t="shared" si="25"/>
        <v>0</v>
      </c>
    </row>
    <row r="224" spans="1:7" x14ac:dyDescent="0.25">
      <c r="A224" s="5">
        <f t="shared" si="27"/>
        <v>221</v>
      </c>
      <c r="B224" s="4">
        <f t="shared" si="21"/>
        <v>0</v>
      </c>
      <c r="C224" s="4">
        <f t="shared" si="22"/>
        <v>0</v>
      </c>
      <c r="D224" s="4">
        <f t="shared" si="23"/>
        <v>0</v>
      </c>
      <c r="E224" s="4">
        <f t="shared" si="24"/>
        <v>0</v>
      </c>
      <c r="F224" s="23">
        <f t="shared" si="26"/>
        <v>0</v>
      </c>
      <c r="G224" s="23">
        <f t="shared" si="25"/>
        <v>0</v>
      </c>
    </row>
    <row r="225" spans="1:7" x14ac:dyDescent="0.25">
      <c r="A225" s="5">
        <f t="shared" si="27"/>
        <v>222</v>
      </c>
      <c r="B225" s="4">
        <f t="shared" si="21"/>
        <v>0</v>
      </c>
      <c r="C225" s="4">
        <f t="shared" si="22"/>
        <v>0</v>
      </c>
      <c r="D225" s="4">
        <f t="shared" si="23"/>
        <v>0</v>
      </c>
      <c r="E225" s="4">
        <f t="shared" si="24"/>
        <v>0</v>
      </c>
      <c r="F225" s="23">
        <f t="shared" si="26"/>
        <v>0</v>
      </c>
      <c r="G225" s="23">
        <f t="shared" si="25"/>
        <v>0</v>
      </c>
    </row>
    <row r="226" spans="1:7" x14ac:dyDescent="0.25">
      <c r="A226" s="5">
        <f t="shared" si="27"/>
        <v>223</v>
      </c>
      <c r="B226" s="4">
        <f t="shared" si="21"/>
        <v>0</v>
      </c>
      <c r="C226" s="4">
        <f t="shared" si="22"/>
        <v>0</v>
      </c>
      <c r="D226" s="4">
        <f t="shared" si="23"/>
        <v>0</v>
      </c>
      <c r="E226" s="4">
        <f t="shared" si="24"/>
        <v>0</v>
      </c>
      <c r="F226" s="23">
        <f t="shared" si="26"/>
        <v>0</v>
      </c>
      <c r="G226" s="23">
        <f t="shared" si="25"/>
        <v>0</v>
      </c>
    </row>
    <row r="227" spans="1:7" x14ac:dyDescent="0.25">
      <c r="A227" s="5">
        <f t="shared" si="27"/>
        <v>224</v>
      </c>
      <c r="B227" s="4">
        <f t="shared" si="21"/>
        <v>0</v>
      </c>
      <c r="C227" s="4">
        <f t="shared" si="22"/>
        <v>0</v>
      </c>
      <c r="D227" s="4">
        <f t="shared" si="23"/>
        <v>0</v>
      </c>
      <c r="E227" s="4">
        <f t="shared" si="24"/>
        <v>0</v>
      </c>
      <c r="F227" s="23">
        <f t="shared" si="26"/>
        <v>0</v>
      </c>
      <c r="G227" s="23">
        <f t="shared" si="25"/>
        <v>0</v>
      </c>
    </row>
    <row r="228" spans="1:7" x14ac:dyDescent="0.25">
      <c r="A228" s="5"/>
      <c r="B228" s="4">
        <f t="shared" si="21"/>
        <v>0</v>
      </c>
      <c r="C228" s="4">
        <f t="shared" si="22"/>
        <v>0</v>
      </c>
      <c r="D228" s="4">
        <f t="shared" si="23"/>
        <v>0</v>
      </c>
      <c r="E228" s="4">
        <f t="shared" si="24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H34" sqref="H34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35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108</v>
      </c>
      <c r="D4" s="5">
        <v>470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57</v>
      </c>
      <c r="D5" s="5">
        <v>314</v>
      </c>
      <c r="E5">
        <v>287</v>
      </c>
      <c r="F5">
        <v>12</v>
      </c>
      <c r="G5">
        <v>0</v>
      </c>
      <c r="H5">
        <f>IF(B1&lt;7,B1*12,6*12)</f>
        <v>72</v>
      </c>
    </row>
    <row r="6" spans="1:11" x14ac:dyDescent="0.25">
      <c r="A6" t="s">
        <v>351</v>
      </c>
      <c r="B6" s="10">
        <f>SUM(E6:H6)-D6</f>
        <v>413</v>
      </c>
      <c r="D6" s="5">
        <v>327</v>
      </c>
      <c r="E6">
        <v>189</v>
      </c>
      <c r="F6">
        <v>11</v>
      </c>
      <c r="G6">
        <v>0</v>
      </c>
      <c r="H6">
        <f>IF(B1&lt;13,B1*(6+6*(B1+1)/2),540)</f>
        <v>540</v>
      </c>
    </row>
    <row r="7" spans="1:11" x14ac:dyDescent="0.25">
      <c r="A7" t="s">
        <v>89</v>
      </c>
      <c r="B7" s="10">
        <f>SUM(E7:H7)-D7</f>
        <v>542</v>
      </c>
      <c r="D7" s="5">
        <v>45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9" t="s">
        <v>345</v>
      </c>
      <c r="B8" s="29">
        <f>SUM(B4:B7)</f>
        <v>1120</v>
      </c>
      <c r="C8" s="30"/>
      <c r="D8" s="30">
        <f>SUM(D4:D7)</f>
        <v>1156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20" si="0">SUM(E10:H10)-D10</f>
        <v>1088</v>
      </c>
      <c r="D10" s="5">
        <v>2137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741</v>
      </c>
      <c r="D12" s="5">
        <v>589</v>
      </c>
      <c r="E12">
        <v>274</v>
      </c>
      <c r="F12">
        <v>22</v>
      </c>
      <c r="G12">
        <v>0</v>
      </c>
      <c r="H12">
        <f>MIN(B1,63)*22+IF(B1&gt;12,264, (B1-12)*22)</f>
        <v>1034</v>
      </c>
    </row>
    <row r="13" spans="1:11" x14ac:dyDescent="0.25">
      <c r="A13" t="s">
        <v>93</v>
      </c>
      <c r="B13" s="10">
        <f t="shared" si="0"/>
        <v>843</v>
      </c>
      <c r="D13" s="5">
        <v>269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555</v>
      </c>
      <c r="D14" s="5">
        <v>855</v>
      </c>
      <c r="E14">
        <v>813</v>
      </c>
      <c r="F14">
        <v>75</v>
      </c>
      <c r="G14">
        <v>0</v>
      </c>
      <c r="H14">
        <f>15*B1 - 3-IF(AND(B1&gt;12,B1&lt;31),5*(B1-12),0)</f>
        <v>522</v>
      </c>
    </row>
    <row r="15" spans="1:11" x14ac:dyDescent="0.25">
      <c r="A15" t="s">
        <v>95</v>
      </c>
      <c r="B15" s="10">
        <f t="shared" si="0"/>
        <v>213</v>
      </c>
      <c r="D15" s="5">
        <v>95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363</v>
      </c>
      <c r="B16" s="10">
        <f t="shared" si="0"/>
        <v>0</v>
      </c>
      <c r="D16" s="5">
        <v>0</v>
      </c>
      <c r="E16">
        <v>0</v>
      </c>
      <c r="F16">
        <v>0</v>
      </c>
      <c r="G16">
        <v>0</v>
      </c>
      <c r="H16">
        <v>0</v>
      </c>
    </row>
    <row r="17" spans="1:8" x14ac:dyDescent="0.25">
      <c r="A17" t="s">
        <v>330</v>
      </c>
      <c r="B17" s="10">
        <f t="shared" si="0"/>
        <v>0</v>
      </c>
      <c r="D17" s="5">
        <v>0</v>
      </c>
      <c r="E17">
        <v>0</v>
      </c>
      <c r="F17">
        <v>0</v>
      </c>
      <c r="G17">
        <v>0</v>
      </c>
      <c r="H17">
        <v>0</v>
      </c>
    </row>
    <row r="18" spans="1:8" x14ac:dyDescent="0.25">
      <c r="A18" t="s">
        <v>353</v>
      </c>
      <c r="B18" s="10">
        <f t="shared" si="0"/>
        <v>44</v>
      </c>
      <c r="D18" s="5">
        <v>4</v>
      </c>
      <c r="E18">
        <v>0</v>
      </c>
      <c r="F18">
        <v>0</v>
      </c>
      <c r="G18">
        <v>13</v>
      </c>
      <c r="H18">
        <f>B1</f>
        <v>35</v>
      </c>
    </row>
    <row r="19" spans="1:8" x14ac:dyDescent="0.25">
      <c r="A19" t="s">
        <v>331</v>
      </c>
      <c r="B19" s="10">
        <f t="shared" si="0"/>
        <v>18</v>
      </c>
      <c r="D19" s="5">
        <v>0</v>
      </c>
      <c r="E19">
        <v>0</v>
      </c>
      <c r="F19">
        <v>0</v>
      </c>
      <c r="G19">
        <v>0</v>
      </c>
      <c r="H19">
        <f>IF(B1&gt;29,(B1-29)*3,0)</f>
        <v>18</v>
      </c>
    </row>
    <row r="20" spans="1:8" x14ac:dyDescent="0.25">
      <c r="A20" t="s">
        <v>354</v>
      </c>
      <c r="B20" s="10">
        <f t="shared" si="0"/>
        <v>46</v>
      </c>
      <c r="D20" s="5">
        <v>25</v>
      </c>
      <c r="E20">
        <v>0</v>
      </c>
      <c r="F20">
        <v>0</v>
      </c>
      <c r="G20">
        <v>71</v>
      </c>
      <c r="H20">
        <v>0</v>
      </c>
    </row>
    <row r="21" spans="1:8" x14ac:dyDescent="0.25">
      <c r="A21" s="29" t="s">
        <v>345</v>
      </c>
      <c r="B21" s="29">
        <f>SUM(B10:B20)</f>
        <v>3564</v>
      </c>
      <c r="C21" s="30"/>
      <c r="D21" s="30">
        <f>SUM(D10:D20)</f>
        <v>4128</v>
      </c>
      <c r="E21" s="26"/>
      <c r="F21" s="26"/>
      <c r="G21" s="26"/>
      <c r="H21" s="26"/>
    </row>
    <row r="23" spans="1:8" x14ac:dyDescent="0.25">
      <c r="A23" t="s">
        <v>355</v>
      </c>
      <c r="B23" s="10">
        <f t="shared" ref="B23:B29" si="1">SUM(E23:H23)-D23</f>
        <v>6</v>
      </c>
      <c r="D23" s="27">
        <v>76</v>
      </c>
      <c r="E23">
        <v>73</v>
      </c>
      <c r="F23">
        <v>9</v>
      </c>
      <c r="G23">
        <v>0</v>
      </c>
      <c r="H23">
        <v>0</v>
      </c>
    </row>
    <row r="24" spans="1:8" x14ac:dyDescent="0.25">
      <c r="A24" t="s">
        <v>356</v>
      </c>
      <c r="B24" s="10">
        <f t="shared" si="1"/>
        <v>14</v>
      </c>
      <c r="D24" s="27">
        <v>22</v>
      </c>
      <c r="E24">
        <v>28</v>
      </c>
      <c r="F24">
        <v>8</v>
      </c>
      <c r="G24">
        <v>0</v>
      </c>
      <c r="H24">
        <v>0</v>
      </c>
    </row>
    <row r="25" spans="1:8" x14ac:dyDescent="0.25">
      <c r="A25" t="s">
        <v>357</v>
      </c>
      <c r="B25" s="10">
        <f t="shared" si="1"/>
        <v>168</v>
      </c>
      <c r="D25" s="27">
        <v>43</v>
      </c>
      <c r="E25">
        <v>67</v>
      </c>
      <c r="F25">
        <v>144</v>
      </c>
      <c r="G25">
        <v>0</v>
      </c>
      <c r="H25">
        <v>0</v>
      </c>
    </row>
    <row r="26" spans="1:8" x14ac:dyDescent="0.25">
      <c r="A26" t="s">
        <v>358</v>
      </c>
      <c r="B26" s="10">
        <f t="shared" si="1"/>
        <v>97</v>
      </c>
      <c r="D26" s="27">
        <v>0</v>
      </c>
      <c r="E26">
        <v>0</v>
      </c>
      <c r="F26">
        <v>97</v>
      </c>
      <c r="G26">
        <v>0</v>
      </c>
      <c r="H26">
        <v>0</v>
      </c>
    </row>
    <row r="27" spans="1:8" x14ac:dyDescent="0.25">
      <c r="A27" t="s">
        <v>359</v>
      </c>
      <c r="B27" s="10">
        <f t="shared" si="1"/>
        <v>80</v>
      </c>
      <c r="D27" s="27">
        <v>536</v>
      </c>
      <c r="E27">
        <v>187</v>
      </c>
      <c r="F27">
        <v>429</v>
      </c>
      <c r="G27">
        <v>0</v>
      </c>
      <c r="H27">
        <v>0</v>
      </c>
    </row>
    <row r="28" spans="1:8" x14ac:dyDescent="0.25">
      <c r="A28" t="s">
        <v>360</v>
      </c>
      <c r="B28" s="10">
        <f t="shared" si="1"/>
        <v>18</v>
      </c>
      <c r="D28" s="27">
        <v>0</v>
      </c>
      <c r="E28">
        <v>0</v>
      </c>
      <c r="F28">
        <v>0</v>
      </c>
      <c r="G28">
        <v>0</v>
      </c>
      <c r="H28">
        <f>MIN(6*B1, 18)</f>
        <v>18</v>
      </c>
    </row>
    <row r="29" spans="1:8" x14ac:dyDescent="0.25">
      <c r="A29" t="s">
        <v>361</v>
      </c>
      <c r="B29" s="10">
        <f t="shared" si="1"/>
        <v>69</v>
      </c>
      <c r="D29" s="27">
        <v>30</v>
      </c>
      <c r="E29">
        <v>0</v>
      </c>
      <c r="F29">
        <v>0</v>
      </c>
      <c r="G29">
        <v>0</v>
      </c>
      <c r="H29">
        <f>IF(B1&gt;7, (B1-7)*6, 0)-IF(B1&gt;12, (B1-12)*3,0)</f>
        <v>99</v>
      </c>
    </row>
    <row r="30" spans="1:8" x14ac:dyDescent="0.25">
      <c r="A30" s="29" t="s">
        <v>345</v>
      </c>
      <c r="B30" s="29">
        <f>SUM(B22:B29)</f>
        <v>452</v>
      </c>
      <c r="C30" s="30"/>
      <c r="D30" s="30">
        <f>SUM(D22:D29)</f>
        <v>707</v>
      </c>
      <c r="E30" s="26"/>
      <c r="F30" s="26"/>
      <c r="G30" s="26"/>
      <c r="H30" s="26"/>
    </row>
    <row r="32" spans="1:8" x14ac:dyDescent="0.25">
      <c r="A32" t="s">
        <v>362</v>
      </c>
      <c r="B32" s="10">
        <f t="shared" ref="B32:B39" si="2">SUM(E32:H32)-D32</f>
        <v>623</v>
      </c>
      <c r="D32" s="27">
        <v>1549</v>
      </c>
      <c r="E32">
        <v>1042</v>
      </c>
      <c r="F32">
        <v>266</v>
      </c>
      <c r="G32">
        <v>0</v>
      </c>
      <c r="H32">
        <f>IF(B1&lt;13,B1*72,12*72)</f>
        <v>864</v>
      </c>
    </row>
    <row r="33" spans="1:8" x14ac:dyDescent="0.25">
      <c r="A33" t="s">
        <v>7</v>
      </c>
      <c r="B33" s="10">
        <f t="shared" si="2"/>
        <v>1708</v>
      </c>
      <c r="D33" s="27">
        <v>664</v>
      </c>
      <c r="E33">
        <v>102</v>
      </c>
      <c r="F33">
        <v>253</v>
      </c>
      <c r="G33">
        <v>0</v>
      </c>
      <c r="H33">
        <f>IF(B1&lt;20,B1*(13+3*(B1+1)/2),817 + (B1-19)*75)</f>
        <v>2017</v>
      </c>
    </row>
    <row r="34" spans="1:8" x14ac:dyDescent="0.25">
      <c r="A34" t="s">
        <v>157</v>
      </c>
      <c r="B34" s="10">
        <f t="shared" si="2"/>
        <v>77</v>
      </c>
      <c r="D34" s="27">
        <v>13</v>
      </c>
      <c r="E34">
        <v>0</v>
      </c>
      <c r="F34">
        <v>0</v>
      </c>
      <c r="G34">
        <v>0</v>
      </c>
      <c r="H34">
        <f>IF(B1&gt;25, (B1-25)*9,0)</f>
        <v>90</v>
      </c>
    </row>
    <row r="35" spans="1:8" x14ac:dyDescent="0.25">
      <c r="A35" t="s">
        <v>69</v>
      </c>
      <c r="B35" s="10">
        <f>SUM(E35:H35)-D35</f>
        <v>65</v>
      </c>
      <c r="D35" s="27">
        <v>0</v>
      </c>
      <c r="E35">
        <v>0</v>
      </c>
      <c r="F35">
        <v>0</v>
      </c>
      <c r="G35">
        <v>0</v>
      </c>
      <c r="H35">
        <f>IF(B1&gt;32,(22*(B1-32))-1,0)</f>
        <v>65</v>
      </c>
    </row>
    <row r="36" spans="1:8" x14ac:dyDescent="0.25">
      <c r="A36" t="s">
        <v>68</v>
      </c>
      <c r="B36" s="10">
        <f>SUM(E36:H36)-D36</f>
        <v>187</v>
      </c>
      <c r="D36" s="27">
        <v>23</v>
      </c>
      <c r="E36">
        <v>0</v>
      </c>
      <c r="F36">
        <v>0</v>
      </c>
      <c r="G36">
        <v>0</v>
      </c>
      <c r="H36">
        <f>IF(AND(B1&gt;15,B1&lt;30),(B1-15)*15,14*15)</f>
        <v>210</v>
      </c>
    </row>
    <row r="37" spans="1:8" x14ac:dyDescent="0.25">
      <c r="A37" t="s">
        <v>280</v>
      </c>
      <c r="B37" s="10">
        <f>SUM(E37:H37)-D37</f>
        <v>54</v>
      </c>
      <c r="D37" s="27">
        <v>0</v>
      </c>
      <c r="E37">
        <v>0</v>
      </c>
      <c r="F37">
        <v>0</v>
      </c>
      <c r="G37">
        <v>0</v>
      </c>
      <c r="H37">
        <f>IF(B1&gt;29, (B1-29)*9,0)</f>
        <v>54</v>
      </c>
    </row>
    <row r="38" spans="1:8" x14ac:dyDescent="0.25">
      <c r="A38" t="s">
        <v>71</v>
      </c>
      <c r="B38" s="10">
        <f>SUM(E38:H38)-D38</f>
        <v>485</v>
      </c>
      <c r="D38" s="27">
        <v>75</v>
      </c>
      <c r="E38">
        <v>0</v>
      </c>
      <c r="F38">
        <v>0</v>
      </c>
      <c r="G38">
        <v>0</v>
      </c>
      <c r="H38">
        <f>IF(B1&gt;15,(B1-15)*28,0)</f>
        <v>560</v>
      </c>
    </row>
    <row r="39" spans="1:8" x14ac:dyDescent="0.25">
      <c r="A39" t="s">
        <v>8</v>
      </c>
      <c r="B39" s="10">
        <f t="shared" si="2"/>
        <v>1817</v>
      </c>
      <c r="D39" s="27">
        <v>809</v>
      </c>
      <c r="E39">
        <v>133</v>
      </c>
      <c r="F39">
        <v>186</v>
      </c>
      <c r="G39">
        <v>0</v>
      </c>
      <c r="H39">
        <f>(B1*66)-3</f>
        <v>2307</v>
      </c>
    </row>
    <row r="40" spans="1:8" x14ac:dyDescent="0.25">
      <c r="A40" s="29" t="s">
        <v>345</v>
      </c>
      <c r="B40" s="29">
        <f>SUM(B32:B39)</f>
        <v>5016</v>
      </c>
      <c r="C40" s="30"/>
      <c r="D40" s="30">
        <f>SUM(D32:D39)</f>
        <v>3133</v>
      </c>
      <c r="E40" s="26"/>
      <c r="F40" s="26"/>
      <c r="G40" s="26"/>
      <c r="H40" s="26"/>
    </row>
  </sheetData>
  <sortState ref="A1:D64">
    <sortCondition ref="A1:A64"/>
  </sortState>
  <dataValidations count="1">
    <dataValidation type="list" allowBlank="1" showInputMessage="1" showErrorMessage="1" sqref="C6:C79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9"/>
  <sheetViews>
    <sheetView workbookViewId="0">
      <selection activeCell="B7" sqref="B7"/>
    </sheetView>
  </sheetViews>
  <sheetFormatPr defaultRowHeight="15" x14ac:dyDescent="0.25"/>
  <cols>
    <col min="2" max="2" width="14.7109375" bestFit="1" customWidth="1"/>
  </cols>
  <sheetData>
    <row r="1" spans="2:2" x14ac:dyDescent="0.25">
      <c r="B1" s="31" t="s">
        <v>302</v>
      </c>
    </row>
    <row r="2" spans="2:2" x14ac:dyDescent="0.25">
      <c r="B2" s="32">
        <f>0.3*(B5+(100-B5)*B4*(10/IF(B7&lt;10,10,B7))*(25/IF(B6&lt;25,25,B6)))</f>
        <v>16.648760330578511</v>
      </c>
    </row>
    <row r="4" spans="2:2" x14ac:dyDescent="0.25">
      <c r="B4" s="33">
        <v>0.5</v>
      </c>
    </row>
    <row r="5" spans="2:2" x14ac:dyDescent="0.25">
      <c r="B5" s="33">
        <v>40</v>
      </c>
    </row>
    <row r="6" spans="2:2" x14ac:dyDescent="0.25">
      <c r="B6" s="33">
        <v>44</v>
      </c>
    </row>
    <row r="7" spans="2:2" x14ac:dyDescent="0.25">
      <c r="B7" s="33">
        <v>11</v>
      </c>
    </row>
    <row r="8" spans="2:2" x14ac:dyDescent="0.25">
      <c r="B8" s="34"/>
    </row>
    <row r="9" spans="2:2" x14ac:dyDescent="0.25">
      <c r="B9" s="32"/>
    </row>
    <row r="10" spans="2:2" x14ac:dyDescent="0.25">
      <c r="B10" s="33"/>
    </row>
    <row r="11" spans="2:2" x14ac:dyDescent="0.25">
      <c r="B11" s="33"/>
    </row>
    <row r="13" spans="2:2" x14ac:dyDescent="0.25">
      <c r="B13" s="35"/>
    </row>
    <row r="14" spans="2:2" x14ac:dyDescent="0.25">
      <c r="B14" s="36"/>
    </row>
    <row r="15" spans="2:2" x14ac:dyDescent="0.25">
      <c r="B15" s="36"/>
    </row>
    <row r="16" spans="2:2" x14ac:dyDescent="0.25">
      <c r="B16" s="36"/>
    </row>
    <row r="17" spans="2:2" x14ac:dyDescent="0.25">
      <c r="B17" s="36"/>
    </row>
    <row r="18" spans="2:2" x14ac:dyDescent="0.25">
      <c r="B18" s="36"/>
    </row>
    <row r="19" spans="2:2" x14ac:dyDescent="0.25">
      <c r="B19" s="36" t="s">
        <v>364</v>
      </c>
    </row>
    <row r="20" spans="2:2" x14ac:dyDescent="0.25">
      <c r="B20" s="36" t="s">
        <v>365</v>
      </c>
    </row>
    <row r="21" spans="2:2" x14ac:dyDescent="0.25">
      <c r="B21" s="36" t="s">
        <v>366</v>
      </c>
    </row>
    <row r="22" spans="2:2" x14ac:dyDescent="0.25">
      <c r="B22" s="36" t="s">
        <v>367</v>
      </c>
    </row>
    <row r="23" spans="2:2" x14ac:dyDescent="0.25">
      <c r="B23" s="36" t="s">
        <v>368</v>
      </c>
    </row>
    <row r="24" spans="2:2" x14ac:dyDescent="0.25">
      <c r="B24" s="36"/>
    </row>
    <row r="25" spans="2:2" x14ac:dyDescent="0.25">
      <c r="B25" s="36"/>
    </row>
    <row r="26" spans="2:2" x14ac:dyDescent="0.25">
      <c r="B26" s="36"/>
    </row>
    <row r="27" spans="2:2" x14ac:dyDescent="0.25">
      <c r="B27" s="36"/>
    </row>
    <row r="28" spans="2:2" x14ac:dyDescent="0.25">
      <c r="B28" s="36"/>
    </row>
    <row r="29" spans="2:2" x14ac:dyDescent="0.25">
      <c r="B29" s="36"/>
    </row>
  </sheetData>
  <dataValidations count="1">
    <dataValidation type="list" allowBlank="1" showInputMessage="1" showErrorMessage="1" sqref="B5">
      <formula1>"40,48,64,78,90"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110F-2</v>
      </c>
      <c r="C2">
        <f>VLOOKUP($B$2,DogFighters!$A$4:'DogFighters'!$F$251,2,FALSE)</f>
        <v>364</v>
      </c>
      <c r="D2">
        <f>VLOOKUP($B$2,DogFighters!$A$4:'DogFighters'!$F$251,3,FALSE)</f>
        <v>2100</v>
      </c>
      <c r="E2">
        <f>VLOOKUP($B$2,DogFighters!$A$4:'DogFighters'!$F$251,4,FALSE)</f>
        <v>1</v>
      </c>
      <c r="F2">
        <f>VLOOKUP($B$2,DogFighters!$A$4:'DogFighters'!$F$251,5,FALSE)</f>
        <v>37</v>
      </c>
      <c r="G2">
        <f>VLOOKUP($B$2,DogFighters!$A$4:'DogFighters'!$F$251,6,FALSE)</f>
        <v>29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3.3086307692307693</v>
      </c>
      <c r="O6" s="11">
        <f>(F6/100)*IF(G6&gt;$E$2,1,0.5)* 100/$F$2</f>
        <v>0.81081081081081086</v>
      </c>
      <c r="P6" s="11">
        <f t="shared" ref="P6:P38" si="1">N6*O6</f>
        <v>2.6826735966735971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4.2425538461538457</v>
      </c>
      <c r="O7" s="11">
        <f t="shared" ref="O7:O100" si="2">(F7/100)*IF(G7&gt;$E$2,1,0.5)* 100/$F$2</f>
        <v>0.71621621621621623</v>
      </c>
      <c r="P7" s="11">
        <f t="shared" si="1"/>
        <v>3.0385858627858626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3.5822769230769231</v>
      </c>
      <c r="O8" s="11">
        <f t="shared" si="2"/>
        <v>0.81081081081081086</v>
      </c>
      <c r="P8" s="11">
        <f t="shared" si="1"/>
        <v>2.9045488565488569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3.6320307692307696</v>
      </c>
      <c r="O9" s="11">
        <f t="shared" si="2"/>
        <v>0.81081081081081086</v>
      </c>
      <c r="P9" s="11">
        <f t="shared" si="1"/>
        <v>2.9448898128898136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2.3342886446886442</v>
      </c>
      <c r="O10" s="11">
        <f t="shared" si="2"/>
        <v>1.6216216216216217</v>
      </c>
      <c r="P10" s="11">
        <f t="shared" si="1"/>
        <v>3.7853329373329365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1.9024923076923077</v>
      </c>
      <c r="O11" s="11">
        <f t="shared" si="2"/>
        <v>0.81081081081081086</v>
      </c>
      <c r="P11" s="11">
        <f t="shared" si="1"/>
        <v>1.5425613305613306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1.8867961538461537</v>
      </c>
      <c r="O12" s="11">
        <f t="shared" si="2"/>
        <v>0.81081081081081086</v>
      </c>
      <c r="P12" s="11">
        <f t="shared" si="1"/>
        <v>1.5298347193347193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3.0115555555555553</v>
      </c>
      <c r="O13" s="11">
        <f t="shared" si="2"/>
        <v>1.6216216216216217</v>
      </c>
      <c r="P13" s="11">
        <f t="shared" si="1"/>
        <v>4.8836036036036035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2.5540307692307693</v>
      </c>
      <c r="O14" s="11">
        <f t="shared" si="2"/>
        <v>0.81081081081081086</v>
      </c>
      <c r="P14" s="11">
        <f t="shared" si="1"/>
        <v>2.0708357588357589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4.5445848595848588</v>
      </c>
      <c r="O15" s="11">
        <f t="shared" si="2"/>
        <v>2</v>
      </c>
      <c r="P15" s="11">
        <f t="shared" si="1"/>
        <v>9.0891697191697176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2.3064461538461543</v>
      </c>
      <c r="O16" s="11">
        <f t="shared" si="2"/>
        <v>0.81081081081081086</v>
      </c>
      <c r="P16" s="11">
        <f t="shared" si="1"/>
        <v>1.8700914760914766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4.3905311355311349</v>
      </c>
      <c r="O17" s="11">
        <f>(F17/100)*IF(G17&gt;$E$2,1,0.5)* 100/$F$2</f>
        <v>2</v>
      </c>
      <c r="P17" s="11">
        <f t="shared" si="1"/>
        <v>8.7810622710622699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2.2282615384615387</v>
      </c>
      <c r="O18" s="11">
        <f>(F18/100)*IF(G18&gt;$E$2,1,0.5)* 100/$F$2</f>
        <v>0.81081081081081086</v>
      </c>
      <c r="P18" s="11">
        <f t="shared" si="1"/>
        <v>1.8066985446985451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4.5060714285714285</v>
      </c>
      <c r="O19" s="11">
        <f>(F19/100)*IF(G19&gt;$E$2,1,0.5)* 100/$F$2</f>
        <v>2</v>
      </c>
      <c r="P19" s="11">
        <f t="shared" si="1"/>
        <v>9.012142857142857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5.3931428571428581</v>
      </c>
      <c r="O20" s="11">
        <f>(F20/100)*IF(G20&gt;$E$2,1,0.5)* 100/$F$2</f>
        <v>1.6216216216216217</v>
      </c>
      <c r="P20" s="11">
        <f t="shared" si="1"/>
        <v>8.7456370656370677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3.9605811965811966</v>
      </c>
      <c r="O21" s="11">
        <f t="shared" si="2"/>
        <v>2</v>
      </c>
      <c r="P21" s="11">
        <f t="shared" si="1"/>
        <v>7.9211623931623931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2.3701333333333339</v>
      </c>
      <c r="O22" s="11">
        <f t="shared" si="2"/>
        <v>1.6216216216216217</v>
      </c>
      <c r="P22" s="11">
        <f t="shared" si="1"/>
        <v>3.8434594594594604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2.0100553846153848</v>
      </c>
      <c r="O23" s="11">
        <f t="shared" si="2"/>
        <v>0.81081081081081086</v>
      </c>
      <c r="P23" s="11">
        <f t="shared" si="1"/>
        <v>1.6297746361746364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4.5095726495726494</v>
      </c>
      <c r="O24" s="11">
        <f>(F24/100)*IF(G24&gt;$E$2,1,0.5)* 100/$F$2</f>
        <v>2</v>
      </c>
      <c r="P24" s="11">
        <f t="shared" si="1"/>
        <v>9.0191452991452987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2.6986666666666665</v>
      </c>
      <c r="O25" s="11">
        <f>(F25/100)*IF(G25&gt;$E$2,1,0.5)* 100/$F$2</f>
        <v>1.6216216216216217</v>
      </c>
      <c r="P25" s="11">
        <f t="shared" si="1"/>
        <v>4.3762162162162159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4.7243142043142043</v>
      </c>
      <c r="O26" s="11">
        <f t="shared" si="2"/>
        <v>2</v>
      </c>
      <c r="P26" s="11">
        <f t="shared" si="1"/>
        <v>9.4486284086284087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>D27*((100+E27)/100)*((100-K27)/100)*(2*H27/$C$2)*MIN(I27/$D$2,1) * MIN(J27/$G$2,1)*IF($H$2="F", 1, 1.2)*(L27*L27/9)*(25-SUMIF($B$6:$B$628,B27,$D$6:$D$628))/24</f>
        <v>2.8271746031746035</v>
      </c>
      <c r="O27" s="11">
        <f>(F27/100)*IF(G27&gt;$E$2,1,0.5)* 100/$F$2</f>
        <v>1.6216216216216217</v>
      </c>
      <c r="P27" s="11">
        <f t="shared" si="1"/>
        <v>4.5846074646074655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9.5828418803418796</v>
      </c>
      <c r="O28" s="11">
        <f t="shared" si="2"/>
        <v>2</v>
      </c>
      <c r="P28" s="11">
        <f t="shared" si="1"/>
        <v>19.165683760683759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5.0285714285714285</v>
      </c>
      <c r="O29" s="11">
        <f t="shared" si="2"/>
        <v>2.0270270270270272</v>
      </c>
      <c r="P29" s="11">
        <f t="shared" si="1"/>
        <v>10.193050193050194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5.6758388278388274</v>
      </c>
      <c r="O30" s="11">
        <f>(F30/100)*IF(G30&gt;$E$2,1,0.5)* 100/$F$2</f>
        <v>1.5945945945945945</v>
      </c>
      <c r="P30" s="11">
        <f t="shared" si="1"/>
        <v>9.0506619146619141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5.8514171754171747</v>
      </c>
      <c r="O31" s="11">
        <f t="shared" si="2"/>
        <v>1.5945945945945945</v>
      </c>
      <c r="P31" s="11">
        <f t="shared" si="1"/>
        <v>9.3306381986381961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6.0162458282458262</v>
      </c>
      <c r="O32" s="11">
        <f>(F32/100)*IF(G32&gt;$E$2,1,0.5)* 100/$F$2</f>
        <v>1.5945945945945945</v>
      </c>
      <c r="P32" s="11">
        <f t="shared" si="1"/>
        <v>9.5934730774730745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>D33*((100+E33)/100)*((100-K33)/100)*(2*H33/$C$2)*MIN(I33/$D$2,1) * MIN(J33/$G$2,1)*IF($H$2="F", 1, 1.2)*(L33*L33/9)*(25-SUMIF($B$6:$B$628,B33,$D$6:$D$628))/24</f>
        <v>4.0052695285010564</v>
      </c>
      <c r="O33" s="11">
        <f>(F33/100)*IF(G33&gt;$E$2,1,0.5)* 100/$F$2</f>
        <v>1.6216216216216217</v>
      </c>
      <c r="P33" s="11">
        <f t="shared" si="1"/>
        <v>6.4950316678395517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>D34*((100+E34)/100)*((100-K34)/100)*(2*H34/$C$2)*MIN(I34/$D$2,1) * MIN(J34/$G$2,1)*IF($H$2="F", 1, 1.2)*(L34*L34/9)*(25-SUMIF($B$6:$B$628,B34,$D$6:$D$628))/24</f>
        <v>3.4945088903524848</v>
      </c>
      <c r="O34" s="11">
        <f>(F34/100)*IF(G34&gt;$E$2,1,0.5)* 100/$F$2</f>
        <v>2</v>
      </c>
      <c r="P34" s="11">
        <f t="shared" si="1"/>
        <v>6.9890177807049696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4.1824427242161226</v>
      </c>
      <c r="O35" s="11">
        <f t="shared" si="2"/>
        <v>1.6216216216216217</v>
      </c>
      <c r="P35" s="11">
        <f t="shared" si="1"/>
        <v>6.7823395527829016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10.655357142857147</v>
      </c>
      <c r="O36" s="11">
        <f t="shared" si="2"/>
        <v>0.72972972972972971</v>
      </c>
      <c r="P36" s="11">
        <f t="shared" si="1"/>
        <v>7.7755308880308904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2.769980934136107</v>
      </c>
      <c r="O37" s="11">
        <f t="shared" si="2"/>
        <v>2</v>
      </c>
      <c r="P37" s="11">
        <f t="shared" si="1"/>
        <v>5.539961868272214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0.7029037931034483</v>
      </c>
      <c r="O38" s="11">
        <f t="shared" si="2"/>
        <v>0.81081081081081086</v>
      </c>
      <c r="P38" s="11">
        <f t="shared" si="1"/>
        <v>0.56992199440820135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4.6133450549450545</v>
      </c>
      <c r="O39" s="11">
        <f t="shared" si="2"/>
        <v>1.6216216216216217</v>
      </c>
      <c r="P39" s="11">
        <f t="shared" ref="P39:P49" si="3">N39*O39</f>
        <v>7.4811000891000887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1.7618768275862067</v>
      </c>
      <c r="O40" s="11">
        <f t="shared" si="2"/>
        <v>0.81081081081081086</v>
      </c>
      <c r="P40" s="11">
        <f t="shared" si="3"/>
        <v>1.4285487791239515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4">D41*((100+E41)/100)*((100-K41)/100)*(2*H41/$C$2)*MIN(I41/$D$2,1) * MIN(J41/$G$2,1)*IF($H$2="F", 1, 1.2)*(L41*L41/9)*(25-SUMIF($B$6:$B$628,B41,$D$6:$D$628))/24</f>
        <v>4.4116710875331568E-2</v>
      </c>
      <c r="O41" s="11">
        <f t="shared" si="2"/>
        <v>0.81081081081081086</v>
      </c>
      <c r="P41" s="11">
        <f t="shared" si="3"/>
        <v>3.5770306115133703E-2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4"/>
        <v>0.47267904509283837</v>
      </c>
      <c r="O42" s="11">
        <f t="shared" si="2"/>
        <v>0.81081081081081086</v>
      </c>
      <c r="P42" s="11">
        <f t="shared" si="3"/>
        <v>0.38325327980500412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4"/>
        <v>0.71637135278514597</v>
      </c>
      <c r="O43" s="11">
        <f t="shared" si="2"/>
        <v>0.81081081081081086</v>
      </c>
      <c r="P43" s="11">
        <f t="shared" si="3"/>
        <v>0.58084163739336159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4"/>
        <v>1.9880444757213229</v>
      </c>
      <c r="O44" s="11">
        <f t="shared" si="2"/>
        <v>1.6216216216216217</v>
      </c>
      <c r="P44" s="11">
        <f t="shared" si="3"/>
        <v>3.2238559065751184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4"/>
        <v>0.24661241379310347</v>
      </c>
      <c r="O45" s="11">
        <f t="shared" si="2"/>
        <v>0.81081081081081086</v>
      </c>
      <c r="P45" s="11">
        <f t="shared" si="3"/>
        <v>0.19995601118359743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4"/>
        <v>0.60186798029556643</v>
      </c>
      <c r="O46" s="11">
        <f t="shared" si="2"/>
        <v>1.6216216216216217</v>
      </c>
      <c r="P46" s="11">
        <f t="shared" si="3"/>
        <v>0.97600213020902671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>D47*((100+E47)/100)*((100-K47)/100)*(2*H47/$C$2)*MIN(I47/$D$2,1) * MIN(J47/$G$2,1)*IF($H$2="F", 1, 1.2)*(L47*L47/9)*(25-SUMIF($B$6:$B$628,B47,$D$6:$D$628))/24</f>
        <v>1.2603090396193846</v>
      </c>
      <c r="O47" s="11">
        <f>(F47/100)*IF(G47&gt;$E$2,1,0.5)* 100/$F$2</f>
        <v>1.5945945945945945</v>
      </c>
      <c r="P47" s="11">
        <f>N47*O47</f>
        <v>2.0096819820957754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>D48*((100+E48)/100)*((100-K48)/100)*(2*H48/$C$2)*MIN(I48/$D$2,1) * MIN(J48/$G$2,1)*IF($H$2="F", 1, 1.2)*(L48*L48/9)*(25-SUMIF($B$6:$B$628,B48,$D$6:$D$628))/24</f>
        <v>1.1962392114484066</v>
      </c>
      <c r="O48" s="11">
        <f>(F48/100)*IF(G48&gt;$E$2,1,0.5)* 100/$F$2</f>
        <v>1.5945945945945945</v>
      </c>
      <c r="P48" s="11">
        <f>N48*O48</f>
        <v>1.9075165804177294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4"/>
        <v>6.2673740053050403E-2</v>
      </c>
      <c r="O49" s="11">
        <f t="shared" si="2"/>
        <v>0.81081081081081086</v>
      </c>
      <c r="P49" s="11">
        <f t="shared" si="3"/>
        <v>5.0816545988959787E-2</v>
      </c>
    </row>
    <row r="50" spans="1:16" x14ac:dyDescent="0.25">
      <c r="N50" s="11">
        <f t="shared" si="4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4"/>
        <v>6.1069538461538455</v>
      </c>
      <c r="O51" s="11">
        <f t="shared" si="2"/>
        <v>1.7837837837837838</v>
      </c>
      <c r="P51" s="11">
        <f t="shared" ref="P51:P78" si="5">N51*O51</f>
        <v>10.893485239085237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4"/>
        <v>2.5923692307692314</v>
      </c>
      <c r="O52" s="11">
        <f t="shared" si="2"/>
        <v>0.71621621621621623</v>
      </c>
      <c r="P52" s="11">
        <f t="shared" si="5"/>
        <v>1.8566968814968821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4"/>
        <v>5.9665641025641021</v>
      </c>
      <c r="O53" s="11">
        <f t="shared" si="2"/>
        <v>1.7837837837837838</v>
      </c>
      <c r="P53" s="11">
        <f t="shared" si="5"/>
        <v>10.643060291060291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4"/>
        <v>2.5923692307692314</v>
      </c>
      <c r="O54" s="11">
        <f t="shared" si="2"/>
        <v>0.71621621621621623</v>
      </c>
      <c r="P54" s="11">
        <f t="shared" si="5"/>
        <v>1.8566968814968821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4"/>
        <v>4.591394739519739</v>
      </c>
      <c r="O55" s="11">
        <f t="shared" si="2"/>
        <v>1.6486486486486487</v>
      </c>
      <c r="P55" s="11">
        <f t="shared" si="5"/>
        <v>7.5695967327217319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4"/>
        <v>2.9306256410256419</v>
      </c>
      <c r="O56" s="11">
        <f t="shared" si="2"/>
        <v>0.71621621621621623</v>
      </c>
      <c r="P56" s="11">
        <f t="shared" si="5"/>
        <v>2.0989616077616082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4"/>
        <v>5.3266503866503863</v>
      </c>
      <c r="O57" s="11">
        <f t="shared" si="2"/>
        <v>1.9189189189189189</v>
      </c>
      <c r="P57" s="11">
        <f t="shared" si="5"/>
        <v>10.221410201410201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4"/>
        <v>3.0994051282051291</v>
      </c>
      <c r="O58" s="11">
        <f t="shared" si="2"/>
        <v>0.71621621621621623</v>
      </c>
      <c r="P58" s="11">
        <f t="shared" si="5"/>
        <v>2.219844213444214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4"/>
        <v>5.3662047212047206</v>
      </c>
      <c r="O59" s="11">
        <f>(F59/100)*IF(G59&gt;$E$2,1,0.5)* 100/$F$2</f>
        <v>1.9189189189189189</v>
      </c>
      <c r="P59" s="11">
        <f t="shared" si="5"/>
        <v>10.297311762311761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4"/>
        <v>3.1224205128205136</v>
      </c>
      <c r="O60" s="11">
        <f>(F60/100)*IF(G60&gt;$E$2,1,0.5)* 100/$F$2</f>
        <v>0.71621621621621623</v>
      </c>
      <c r="P60" s="11">
        <f t="shared" si="5"/>
        <v>2.2363282051282058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4"/>
        <v>9.9425213675213637</v>
      </c>
      <c r="O61" s="11">
        <f t="shared" si="2"/>
        <v>1.9189189189189189</v>
      </c>
      <c r="P61" s="11">
        <f t="shared" si="5"/>
        <v>19.078892353892346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4"/>
        <v>6.6576068376068376</v>
      </c>
      <c r="O62" s="11">
        <f t="shared" si="2"/>
        <v>1.7837837837837838</v>
      </c>
      <c r="P62" s="11">
        <f t="shared" si="5"/>
        <v>11.875731115731115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4"/>
        <v>10.194230769230769</v>
      </c>
      <c r="O63" s="11">
        <f>(F63/100)*IF(G63&gt;$E$2,1,0.5)* 100/$F$2</f>
        <v>1.9189189189189189</v>
      </c>
      <c r="P63" s="11">
        <f t="shared" si="5"/>
        <v>19.561902286902285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4"/>
        <v>6.8261538461538462</v>
      </c>
      <c r="O64" s="11">
        <f>(F64/100)*IF(G64&gt;$E$2,1,0.5)* 100/$F$2</f>
        <v>1.7837837837837838</v>
      </c>
      <c r="P64" s="11">
        <f t="shared" si="5"/>
        <v>12.176382536382537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4"/>
        <v>6.0171282051282029</v>
      </c>
      <c r="O65" s="11">
        <f t="shared" si="2"/>
        <v>1.7837837837837838</v>
      </c>
      <c r="P65" s="11">
        <f t="shared" si="5"/>
        <v>10.733255717255712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4"/>
        <v>2.6143384615384622</v>
      </c>
      <c r="O66" s="11">
        <f t="shared" si="2"/>
        <v>0.71621621621621623</v>
      </c>
      <c r="P66" s="11">
        <f t="shared" si="5"/>
        <v>1.8724316008316013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4"/>
        <v>3.7355995115995104</v>
      </c>
      <c r="O67" s="11">
        <f t="shared" si="2"/>
        <v>1.7837837837837838</v>
      </c>
      <c r="P67" s="11">
        <f t="shared" si="5"/>
        <v>6.6635018315018293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4"/>
        <v>3.2461071618037134</v>
      </c>
      <c r="O68" s="11">
        <f t="shared" si="2"/>
        <v>0.71621621621621623</v>
      </c>
      <c r="P68" s="11">
        <f t="shared" si="5"/>
        <v>2.3249145888594165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4"/>
        <v>5.1680000000000001</v>
      </c>
      <c r="O69" s="11">
        <f t="shared" si="2"/>
        <v>1.7837837837837838</v>
      </c>
      <c r="P69" s="11">
        <f t="shared" si="5"/>
        <v>9.2185945945945953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4"/>
        <v>4.4908137931034497</v>
      </c>
      <c r="O70" s="11">
        <f t="shared" si="2"/>
        <v>0.71621621621621623</v>
      </c>
      <c r="P70" s="11">
        <f t="shared" si="5"/>
        <v>3.2163936626281466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4"/>
        <v>5.5508148148148138</v>
      </c>
      <c r="O71" s="11">
        <f>(F71/100)*IF(G71&gt;$E$2,1,0.5)* 100/$F$2</f>
        <v>1.7837837837837838</v>
      </c>
      <c r="P71" s="11">
        <f t="shared" si="5"/>
        <v>9.9014534534534508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4"/>
        <v>4.8234666666666675</v>
      </c>
      <c r="O72" s="11">
        <f>(F72/100)*IF(G72&gt;$E$2,1,0.5)* 100/$F$2</f>
        <v>0.71621621621621623</v>
      </c>
      <c r="P72" s="11">
        <f t="shared" si="5"/>
        <v>3.4546450450450457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4"/>
        <v>5.8991452991452968</v>
      </c>
      <c r="O73" s="11">
        <f>(F73/100)*IF(G73&gt;$E$2,1,0.5)* 100/$F$2</f>
        <v>1.7837837837837838</v>
      </c>
      <c r="P73" s="11">
        <f t="shared" si="5"/>
        <v>10.522799722799718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4"/>
        <v>2.5630769230769235</v>
      </c>
      <c r="O74" s="11">
        <f>(F74/100)*IF(G74&gt;$E$2,1,0.5)* 100/$F$2</f>
        <v>0.71621621621621623</v>
      </c>
      <c r="P74" s="11">
        <f t="shared" si="5"/>
        <v>1.8357172557172561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6">D75*((100+E75)/100)*((100-K75)/100)*(2*H75/$C$2)*MIN(I75/$D$2,1) * MIN(J75/$G$2,1)*IF($H$2="F", 1, 1.2)*(L75*L75/9)*(25-SUMIF($B$6:$B$628,B75,$D$6:$D$628))/24</f>
        <v>8.6761626878868263</v>
      </c>
      <c r="O75" s="11">
        <f t="shared" si="2"/>
        <v>1.9189189189189189</v>
      </c>
      <c r="P75" s="11">
        <f t="shared" si="5"/>
        <v>16.648852725404449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6"/>
        <v>2.5241888594164461</v>
      </c>
      <c r="O76" s="11">
        <f t="shared" si="2"/>
        <v>0.71621621621621623</v>
      </c>
      <c r="P76" s="11">
        <f t="shared" si="5"/>
        <v>1.8078649939063736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6"/>
        <v>0.21572413793103448</v>
      </c>
      <c r="O77" s="11">
        <f t="shared" si="2"/>
        <v>0.71621621621621623</v>
      </c>
      <c r="P77" s="11">
        <f t="shared" si="5"/>
        <v>0.15450512581547066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6"/>
        <v>0.3790844680223992</v>
      </c>
      <c r="O78" s="11">
        <f>(F78/100)*IF(G78&gt;$E$2,1,0.5)* 100/$F$2</f>
        <v>0.71621621621621623</v>
      </c>
      <c r="P78" s="11">
        <f t="shared" si="5"/>
        <v>0.27150644331333995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6"/>
        <v>1.2810694960212203</v>
      </c>
      <c r="O79" s="11">
        <f t="shared" si="2"/>
        <v>0.71621621621621623</v>
      </c>
      <c r="P79" s="11">
        <f t="shared" ref="P79:P89" si="7">N79*O79</f>
        <v>0.91752274715033355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6"/>
        <v>1.0852110647972715</v>
      </c>
      <c r="O80" s="11">
        <f>(F80/100)*IF(G80&gt;$E$2,1,0.5)* 100/$F$2</f>
        <v>2.1081081081081079</v>
      </c>
      <c r="P80" s="11">
        <f>N80*O80</f>
        <v>2.2877422447077613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6"/>
        <v>1.4964398491492084</v>
      </c>
      <c r="O81" s="11">
        <f t="shared" si="2"/>
        <v>1.9189189189189189</v>
      </c>
      <c r="P81" s="11">
        <f t="shared" si="7"/>
        <v>2.8715467375565891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6"/>
        <v>0.94217275663581068</v>
      </c>
      <c r="O82" s="11">
        <f>(F82/100)*IF(G82&gt;$E$2,1,0.5)* 100/$F$2</f>
        <v>1.5945945945945945</v>
      </c>
      <c r="P82" s="11">
        <f>N82*O82</f>
        <v>1.5023835849057521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6"/>
        <v>0.64239051588805285</v>
      </c>
      <c r="O83" s="11">
        <f t="shared" si="2"/>
        <v>1.5945945945945945</v>
      </c>
      <c r="P83" s="11">
        <f t="shared" si="7"/>
        <v>1.024352444253922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6"/>
        <v>0.64239051588805285</v>
      </c>
      <c r="O84" s="11">
        <f>(F84/100)*IF(G84&gt;$E$2,1,0.5)* 100/$F$2</f>
        <v>1.5945945945945945</v>
      </c>
      <c r="P84" s="11">
        <f>N84*O84</f>
        <v>1.024352444253922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6"/>
        <v>0.17109183673469386</v>
      </c>
      <c r="O85" s="11">
        <f>(F85/100)*IF(G85&gt;$E$2,1,0.5)* 100/$F$2</f>
        <v>0.71621621621621623</v>
      </c>
      <c r="P85" s="11">
        <f>N85*O85</f>
        <v>0.12253874793160506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6"/>
        <v>0.34472281058842635</v>
      </c>
      <c r="O86" s="11">
        <f>(F86/100)*IF(G86&gt;$E$2,1,0.5)* 100/$F$2</f>
        <v>1.5945945945945945</v>
      </c>
      <c r="P86" s="11">
        <f>N86*O86</f>
        <v>0.54969313039776091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6"/>
        <v>0.60518539850953623</v>
      </c>
      <c r="O87" s="11">
        <f t="shared" si="2"/>
        <v>1.5945945945945945</v>
      </c>
      <c r="P87" s="11">
        <f t="shared" si="7"/>
        <v>0.965025365190882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6"/>
        <v>0.25961189303307525</v>
      </c>
      <c r="O88" s="11">
        <f>(F88/100)*IF(G88&gt;$E$2,1,0.5)* 100/$F$2</f>
        <v>0.71621621621621623</v>
      </c>
      <c r="P88" s="11">
        <f>N88*O88</f>
        <v>0.18593824771287823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6"/>
        <v>0.56858073782156537</v>
      </c>
      <c r="O89" s="11">
        <f t="shared" si="2"/>
        <v>1.5945945945945945</v>
      </c>
      <c r="P89" s="11">
        <f t="shared" si="7"/>
        <v>0.90665577112087448</v>
      </c>
    </row>
    <row r="90" spans="1:16" x14ac:dyDescent="0.25">
      <c r="B90" s="2"/>
      <c r="N90" s="11">
        <f t="shared" si="6"/>
        <v>0</v>
      </c>
      <c r="O90" s="11"/>
      <c r="P90" s="11"/>
    </row>
    <row r="91" spans="1:16" x14ac:dyDescent="0.25">
      <c r="B91" s="2"/>
      <c r="N91" s="11">
        <f t="shared" si="6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6"/>
        <v>6.1069538461538455</v>
      </c>
      <c r="O92" s="11">
        <f t="shared" si="2"/>
        <v>1.7837837837837838</v>
      </c>
      <c r="P92" s="11">
        <f t="shared" ref="P92:P99" si="8">N92*O92</f>
        <v>10.893485239085237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6"/>
        <v>2.5923692307692314</v>
      </c>
      <c r="O93" s="11">
        <f t="shared" si="2"/>
        <v>0.71621621621621623</v>
      </c>
      <c r="P93" s="11">
        <f t="shared" si="8"/>
        <v>1.8566968814968821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6"/>
        <v>8.7428571428571438</v>
      </c>
      <c r="O94" s="11">
        <f t="shared" si="2"/>
        <v>0.72972972972972971</v>
      </c>
      <c r="P94" s="11">
        <f t="shared" si="8"/>
        <v>6.3799227799227802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6"/>
        <v>5.0096424745624732</v>
      </c>
      <c r="O95" s="11">
        <f t="shared" si="2"/>
        <v>1.7837837837837838</v>
      </c>
      <c r="P95" s="11">
        <f t="shared" si="8"/>
        <v>8.9361190086790057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6"/>
        <v>2.1766032820512824</v>
      </c>
      <c r="O96" s="11">
        <f t="shared" si="2"/>
        <v>0.71621621621621623</v>
      </c>
      <c r="P96" s="11">
        <f t="shared" si="8"/>
        <v>1.5589185668745671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6"/>
        <v>6.8867692307692314</v>
      </c>
      <c r="O97" s="11">
        <f t="shared" si="2"/>
        <v>0.71621621621621623</v>
      </c>
      <c r="P97" s="11">
        <f t="shared" si="8"/>
        <v>4.932415800415801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6"/>
        <v>6.816201923076922</v>
      </c>
      <c r="O98" s="11">
        <f t="shared" si="2"/>
        <v>1.8918918918918919</v>
      </c>
      <c r="P98" s="11">
        <f t="shared" si="8"/>
        <v>12.89551715176715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6"/>
        <v>2.117001923076923</v>
      </c>
      <c r="O99" s="11">
        <f t="shared" si="2"/>
        <v>0.71621621621621623</v>
      </c>
      <c r="P99" s="11">
        <f t="shared" si="8"/>
        <v>1.516231107068607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6"/>
        <v>1.1815543847416949</v>
      </c>
      <c r="O100" s="11">
        <f t="shared" si="2"/>
        <v>0.71621621621621623</v>
      </c>
      <c r="P100" s="11">
        <f t="shared" ref="P100:P124" si="9">N100*O100</f>
        <v>0.84624841069337609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6"/>
        <v>0.74536733611216366</v>
      </c>
      <c r="O101" s="11">
        <f t="shared" ref="O101:O124" si="10">(F101/100)*IF(G101&gt;$E$2,1,0.5)* 100/$F$2</f>
        <v>0.71621621621621623</v>
      </c>
      <c r="P101" s="11">
        <f t="shared" si="9"/>
        <v>0.53384417316141453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6"/>
        <v>0.32734621700138944</v>
      </c>
      <c r="O102" s="11">
        <f t="shared" si="10"/>
        <v>0.71621621621621623</v>
      </c>
      <c r="P102" s="11">
        <f t="shared" si="9"/>
        <v>0.23445066893342759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6"/>
        <v>0.32792602040816327</v>
      </c>
      <c r="O103" s="11">
        <f t="shared" si="10"/>
        <v>0.71621621621621623</v>
      </c>
      <c r="P103" s="11">
        <f t="shared" si="9"/>
        <v>0.23486593353557639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6"/>
        <v>0.31923160186939492</v>
      </c>
      <c r="O104" s="11">
        <f t="shared" si="10"/>
        <v>0.71621621621621623</v>
      </c>
      <c r="P104" s="11">
        <f t="shared" si="9"/>
        <v>0.22863884998753961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6"/>
        <v>0.54817099911582667</v>
      </c>
      <c r="O105" s="11">
        <f t="shared" si="10"/>
        <v>0.71621621621621623</v>
      </c>
      <c r="P105" s="11">
        <f t="shared" si="9"/>
        <v>0.39260895882620017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6"/>
        <v>0.49133824380326846</v>
      </c>
      <c r="O106" s="11">
        <f t="shared" si="10"/>
        <v>1.4594594594594594</v>
      </c>
      <c r="P106" s="11">
        <f t="shared" si="9"/>
        <v>0.71708824771287827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5.5306603174603168</v>
      </c>
      <c r="O108" s="11">
        <f>(F108/100)*IF(G108&gt;$E$2,1,0.5)* 100/$F$2</f>
        <v>1.4594594594594594</v>
      </c>
      <c r="P108" s="11">
        <f>N108*O108</f>
        <v>8.0717745173745161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5.8310476190476193</v>
      </c>
      <c r="O109" s="11">
        <f t="shared" si="10"/>
        <v>1.4594594594594594</v>
      </c>
      <c r="P109" s="11">
        <f t="shared" si="9"/>
        <v>8.5101776061776064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>D110*((100+E110)/100)*((100-K110)/100)*(2*H110/$C$2)*MIN(I110/$D$2,1) * MIN(J110/$G$2,1)*IF($H$2="F", 1, 1.2)*(L110*L110/9)*(25-SUMIF($B$6:$B$628,B110,$D$6:$D$628))/24</f>
        <v>6.0177333333333323</v>
      </c>
      <c r="O110" s="11">
        <f>(F110/100)*IF(G110&gt;$E$2,1,0.5)* 100/$F$2</f>
        <v>1.4594594594594594</v>
      </c>
      <c r="P110" s="11">
        <f>N110*O110</f>
        <v>8.7826378378378358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>D111*((100+E111)/100)*((100-K111)/100)*(2*H111/$C$2)*MIN(I111/$D$2,1) * MIN(J111/$G$2,1)*IF($H$2="F", 1, 1.2)*(L111*L111/9)*(25-SUMIF($B$6:$B$628,B111,$D$6:$D$628))/24</f>
        <v>3.3250798076923069</v>
      </c>
      <c r="O111" s="11">
        <f>(F111/100)*IF(G111&gt;$E$2,1,0.5)* 100/$F$2</f>
        <v>0.59459459459459463</v>
      </c>
      <c r="P111" s="11">
        <f>N111*O111</f>
        <v>1.97707448024948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11">D113*((100+E113)/100)*((100-K113)/100)*(2*H113/$C$2)*MIN(I113/$D$2,1) * MIN(J113/$G$2,1)*IF($H$2="F", 1, 1.2)*(L113*L113/9)*(25-SUMIF($B$6:$B$628,B113,$D$6:$D$628))/24</f>
        <v>9.66182564102564</v>
      </c>
      <c r="O113" s="11">
        <f t="shared" si="10"/>
        <v>1.5945945945945945</v>
      </c>
      <c r="P113" s="11">
        <f t="shared" si="9"/>
        <v>15.406694941094939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11"/>
        <v>4.3875000000000002</v>
      </c>
      <c r="O114" s="11">
        <f t="shared" si="10"/>
        <v>0.72972972972972971</v>
      </c>
      <c r="P114" s="11">
        <f t="shared" si="9"/>
        <v>3.2016891891891892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11"/>
        <v>4.2210468050468046</v>
      </c>
      <c r="O115" s="11">
        <f t="shared" si="10"/>
        <v>1.5945945945945945</v>
      </c>
      <c r="P115" s="11">
        <f t="shared" si="9"/>
        <v>6.7308584188584177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11"/>
        <v>4.7330357142857142</v>
      </c>
      <c r="O116" s="11">
        <f t="shared" si="10"/>
        <v>0.72972972972972971</v>
      </c>
      <c r="P116" s="11">
        <f t="shared" si="9"/>
        <v>3.4538368725868724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11"/>
        <v>8.7428571428571438</v>
      </c>
      <c r="O117" s="11">
        <f t="shared" si="10"/>
        <v>0.72972972972972971</v>
      </c>
      <c r="P117" s="11">
        <f t="shared" si="9"/>
        <v>6.3799227799227802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11"/>
        <v>4.8262500000000008</v>
      </c>
      <c r="O118" s="11">
        <f t="shared" si="10"/>
        <v>0.72972972972972971</v>
      </c>
      <c r="P118" s="11">
        <f t="shared" si="9"/>
        <v>3.5218581081081086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11"/>
        <v>4.8793134099616848</v>
      </c>
      <c r="O119" s="11">
        <f t="shared" si="10"/>
        <v>1.4594594594594594</v>
      </c>
      <c r="P119" s="11">
        <f t="shared" si="9"/>
        <v>7.1211601118359722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11"/>
        <v>3.8278388278388271</v>
      </c>
      <c r="O120" s="11">
        <f t="shared" si="10"/>
        <v>1.8918918918918919</v>
      </c>
      <c r="P120" s="11">
        <f t="shared" si="9"/>
        <v>7.2418572418572404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11"/>
        <v>2.3046652014652014</v>
      </c>
      <c r="O121" s="11">
        <f t="shared" si="10"/>
        <v>0.67567567567567566</v>
      </c>
      <c r="P121" s="11">
        <f t="shared" si="9"/>
        <v>1.5572062172062171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11"/>
        <v>1.1215610705489094</v>
      </c>
      <c r="O122" s="11">
        <f t="shared" si="10"/>
        <v>0.72972972972972971</v>
      </c>
      <c r="P122" s="11">
        <f t="shared" si="9"/>
        <v>0.81843645688704203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11"/>
        <v>0.45888810696692478</v>
      </c>
      <c r="O123" s="11">
        <f t="shared" si="10"/>
        <v>0.71621621621621623</v>
      </c>
      <c r="P123" s="11">
        <f t="shared" si="9"/>
        <v>0.32866310363847318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11"/>
        <v>0.3151193633952255</v>
      </c>
      <c r="O124" s="11">
        <f t="shared" si="10"/>
        <v>0.81081081081081086</v>
      </c>
      <c r="P124" s="11">
        <f t="shared" si="9"/>
        <v>0.25550218653666934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286</v>
      </c>
      <c r="G1" s="10" t="s">
        <v>266</v>
      </c>
      <c r="H1" t="s">
        <v>81</v>
      </c>
      <c r="J1" s="10" t="s">
        <v>297</v>
      </c>
      <c r="K1">
        <v>42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2.6826735966735971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3.0385858627858626</v>
      </c>
      <c r="K5">
        <v>41</v>
      </c>
      <c r="L5">
        <v>41</v>
      </c>
      <c r="N5">
        <f t="shared" ref="N5:N72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2.9045488565488569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2.9448898128898136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5.3278942678942673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1.5298347193347193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6.9544393624393628</v>
      </c>
      <c r="K10">
        <v>41</v>
      </c>
      <c r="L10">
        <v>41</v>
      </c>
      <c r="N10">
        <f t="shared" si="0"/>
        <v>0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10.959261195261194</v>
      </c>
      <c r="K11">
        <v>41</v>
      </c>
      <c r="L11">
        <v>42</v>
      </c>
      <c r="N11">
        <f t="shared" si="0"/>
        <v>1</v>
      </c>
    </row>
    <row r="12" spans="1:14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10.587760815760815</v>
      </c>
      <c r="K12">
        <v>42</v>
      </c>
      <c r="L12">
        <v>42</v>
      </c>
      <c r="N12">
        <f t="shared" si="0"/>
        <v>1</v>
      </c>
    </row>
    <row r="13" spans="1:14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17.757779922779925</v>
      </c>
      <c r="K13">
        <v>42</v>
      </c>
      <c r="L13">
        <v>44</v>
      </c>
      <c r="N13">
        <f t="shared" si="0"/>
        <v>1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13.39439648879649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13.395361515361515</v>
      </c>
      <c r="K15">
        <v>41</v>
      </c>
      <c r="L15">
        <v>42</v>
      </c>
      <c r="N15">
        <f t="shared" si="0"/>
        <v>1</v>
      </c>
    </row>
    <row r="16" spans="1:14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14.033235873235874</v>
      </c>
      <c r="K16">
        <v>42</v>
      </c>
      <c r="L16">
        <v>43</v>
      </c>
      <c r="N16">
        <f t="shared" si="0"/>
        <v>1</v>
      </c>
    </row>
    <row r="17" spans="1:14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19.165683760683759</v>
      </c>
      <c r="K17">
        <v>42</v>
      </c>
      <c r="L17">
        <v>42</v>
      </c>
      <c r="N17">
        <f t="shared" si="0"/>
        <v>1</v>
      </c>
    </row>
    <row r="18" spans="1:14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19.243712107712106</v>
      </c>
      <c r="K18">
        <v>42</v>
      </c>
      <c r="L18">
        <v>42</v>
      </c>
      <c r="N18">
        <f t="shared" si="0"/>
        <v>1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9.3306381986381961</v>
      </c>
      <c r="K19">
        <v>41</v>
      </c>
      <c r="L19">
        <v>41</v>
      </c>
      <c r="N19">
        <f t="shared" si="0"/>
        <v>0</v>
      </c>
    </row>
    <row r="20" spans="1:14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9.5934730774730745</v>
      </c>
      <c r="K20">
        <v>42</v>
      </c>
      <c r="L20">
        <v>42</v>
      </c>
      <c r="N20">
        <f t="shared" si="0"/>
        <v>1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7.7755308880308904</v>
      </c>
      <c r="K21">
        <v>41</v>
      </c>
      <c r="L21">
        <v>42</v>
      </c>
      <c r="N21">
        <f t="shared" si="0"/>
        <v>1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6.4950316678395517</v>
      </c>
      <c r="K22">
        <v>41</v>
      </c>
      <c r="L22">
        <v>41</v>
      </c>
      <c r="N22">
        <f t="shared" si="0"/>
        <v>0</v>
      </c>
    </row>
    <row r="23" spans="1:14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13.77135733348787</v>
      </c>
      <c r="K23">
        <v>42</v>
      </c>
      <c r="L23">
        <v>45</v>
      </c>
      <c r="N23">
        <f t="shared" si="0"/>
        <v>1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7.4811000891000887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1.4285487791239515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6.1098838626804151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3.5770306115133703E-2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0.38325327980500412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0.58084163739336159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3.2238559065751184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0.19995601118359743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0.97600213020902671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2.0096819820957754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1.9075165804177294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5.0816545988959787E-2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hidden="1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12.750182120582119</v>
      </c>
      <c r="K37">
        <v>41</v>
      </c>
      <c r="L37">
        <v>41</v>
      </c>
      <c r="N37">
        <f t="shared" si="0"/>
        <v>0</v>
      </c>
    </row>
    <row r="38" spans="1:14" hidden="1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12.499757172557173</v>
      </c>
      <c r="K38">
        <v>41</v>
      </c>
      <c r="L38">
        <v>41</v>
      </c>
      <c r="N38">
        <f t="shared" si="0"/>
        <v>0</v>
      </c>
    </row>
    <row r="39" spans="1:14" hidden="1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9.6685583404833402</v>
      </c>
      <c r="K39">
        <v>41</v>
      </c>
      <c r="L39">
        <v>41</v>
      </c>
      <c r="N39">
        <f t="shared" si="0"/>
        <v>0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12.441254414854415</v>
      </c>
      <c r="K40">
        <v>41</v>
      </c>
      <c r="L40">
        <v>42</v>
      </c>
      <c r="N40">
        <f t="shared" si="0"/>
        <v>1</v>
      </c>
    </row>
    <row r="41" spans="1:14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12.533639967439967</v>
      </c>
      <c r="K41">
        <v>42</v>
      </c>
      <c r="L41">
        <v>43</v>
      </c>
      <c r="N41">
        <f t="shared" si="0"/>
        <v>1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30.954623469623463</v>
      </c>
      <c r="K42">
        <v>41</v>
      </c>
      <c r="L42">
        <v>42</v>
      </c>
      <c r="N42">
        <f t="shared" si="0"/>
        <v>1</v>
      </c>
    </row>
    <row r="43" spans="1:14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31.738284823284822</v>
      </c>
      <c r="K43">
        <v>42</v>
      </c>
      <c r="L43">
        <v>43</v>
      </c>
      <c r="N43">
        <f t="shared" si="0"/>
        <v>1</v>
      </c>
    </row>
    <row r="44" spans="1:14" hidden="1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12.605687318087314</v>
      </c>
      <c r="K44">
        <v>41</v>
      </c>
      <c r="L44">
        <v>41</v>
      </c>
      <c r="N44">
        <f t="shared" si="0"/>
        <v>0</v>
      </c>
    </row>
    <row r="45" spans="1:14" hidden="1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8.9884164203612453</v>
      </c>
      <c r="K45">
        <v>41</v>
      </c>
      <c r="L45">
        <v>41</v>
      </c>
      <c r="N45">
        <f t="shared" si="0"/>
        <v>0</v>
      </c>
    </row>
    <row r="46" spans="1:14" hidden="1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12.434988257222741</v>
      </c>
      <c r="K46">
        <v>41</v>
      </c>
      <c r="L46">
        <v>41</v>
      </c>
      <c r="N46">
        <f t="shared" si="0"/>
        <v>0</v>
      </c>
    </row>
    <row r="47" spans="1:14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13.356098498498497</v>
      </c>
      <c r="K47">
        <v>42</v>
      </c>
      <c r="L47">
        <v>42</v>
      </c>
      <c r="N47">
        <f t="shared" si="0"/>
        <v>1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12.358516978516974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18.456717719310824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0.91752274715033355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6.6616725671701023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0.15450512581547066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0.27150644331333995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1.024352444253922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1.024352444253922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0.12253874793160506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0.54969313039776091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0.965025365190882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0.18593824771287823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0.90665577112087448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12.750182120582119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6.3799227799227802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10.495037575553573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4.932415800415801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14.411748258835757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0.84624841069337609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0.53384417316141453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0.23445066893342759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0.23486593353557639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0.22863884998753961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0.39260895882620017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0.71708824771287827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hidden="1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8.0717745173745161</v>
      </c>
      <c r="K75">
        <v>41</v>
      </c>
      <c r="L75">
        <v>41</v>
      </c>
      <c r="N75">
        <f t="shared" si="1"/>
        <v>0</v>
      </c>
    </row>
    <row r="76" spans="1:14" hidden="1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8.5101776061776064</v>
      </c>
      <c r="K76">
        <v>41</v>
      </c>
      <c r="L76">
        <v>41</v>
      </c>
      <c r="N76">
        <f t="shared" si="1"/>
        <v>0</v>
      </c>
    </row>
    <row r="77" spans="1:14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10.759712318087315</v>
      </c>
      <c r="K77">
        <v>42</v>
      </c>
      <c r="L77">
        <v>43</v>
      </c>
      <c r="N77">
        <f t="shared" si="1"/>
        <v>1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15.406694941094939</v>
      </c>
      <c r="K79">
        <v>41</v>
      </c>
      <c r="L79">
        <v>45</v>
      </c>
      <c r="N79">
        <f t="shared" si="1"/>
        <v>1</v>
      </c>
    </row>
    <row r="80" spans="1:14" hidden="1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3.2016891891891892</v>
      </c>
      <c r="K80">
        <v>41</v>
      </c>
      <c r="L80">
        <v>41</v>
      </c>
      <c r="N80">
        <f t="shared" si="1"/>
        <v>0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10.184695291445291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6.3799227799227802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3.5218581081081086</v>
      </c>
      <c r="K83">
        <v>41</v>
      </c>
      <c r="L83">
        <v>45</v>
      </c>
      <c r="N83">
        <f t="shared" si="1"/>
        <v>1</v>
      </c>
    </row>
    <row r="84" spans="1:14" hidden="1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7.1211601118359722</v>
      </c>
      <c r="K84">
        <v>41</v>
      </c>
      <c r="L84">
        <v>41</v>
      </c>
      <c r="N84">
        <f t="shared" si="1"/>
        <v>0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8.7990634590634578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0.81843645688704203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0.32866310363847318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0.25550218653666934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Axis, template</vt:lpstr>
      <vt:lpstr>Soviet Aircraft</vt:lpstr>
      <vt:lpstr>Soviet Tank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2018-01-02T13:19:15Z</dcterms:modified>
</cp:coreProperties>
</file>