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E:\Thomas\WITE\AAR\HardLuck\Turn 38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<sst xmlns="http://schemas.openxmlformats.org/spreadsheetml/2006/main" count="1217" uniqueCount="369">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</sst>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A42" sqref="A42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-863191</v>
      </c>
      <c r="C38" s="4">
        <f t="shared" si="1"/>
        <v>-26006</v>
      </c>
      <c r="D38" s="4">
        <f t="shared" si="2"/>
        <v>-1879</v>
      </c>
      <c r="E38" s="4">
        <f t="shared" si="3"/>
        <v>-3651</v>
      </c>
      <c r="F38" s="23">
        <f t="shared" si="5"/>
        <v>101.60886765103214</v>
      </c>
      <c r="G38" s="23">
        <f t="shared" si="4"/>
        <v>93.669639534446105</v>
      </c>
      <c r="H38" s="7">
        <v>3597253</v>
      </c>
      <c r="I38" s="7">
        <v>34337</v>
      </c>
      <c r="J38" s="7">
        <v>4711</v>
      </c>
      <c r="K38" s="7">
        <v>3221</v>
      </c>
      <c r="L38" s="7">
        <v>607715</v>
      </c>
      <c r="M38" s="7">
        <v>5661</v>
      </c>
      <c r="N38" s="7">
        <v>46</v>
      </c>
      <c r="O38" s="7">
        <v>490</v>
      </c>
      <c r="P38" s="7">
        <v>462215</v>
      </c>
      <c r="Q38" s="7">
        <v>3328</v>
      </c>
      <c r="R38" s="7">
        <v>46</v>
      </c>
      <c r="S38" s="7">
        <v>187</v>
      </c>
      <c r="T38" s="7">
        <v>236503</v>
      </c>
      <c r="U38" s="7">
        <v>2019</v>
      </c>
      <c r="V38" s="7">
        <v>130</v>
      </c>
      <c r="W38" s="7">
        <v>69</v>
      </c>
      <c r="X38" s="7">
        <v>273203</v>
      </c>
      <c r="Y38" s="7">
        <v>2908</v>
      </c>
      <c r="Z38" s="7">
        <v>30</v>
      </c>
      <c r="AA38" s="7">
        <v>350</v>
      </c>
      <c r="AB38" s="7">
        <v>40767</v>
      </c>
      <c r="AC38" s="7">
        <v>209</v>
      </c>
      <c r="AD38" s="7">
        <v>0</v>
      </c>
      <c r="AE38" s="7">
        <v>0</v>
      </c>
      <c r="AF38" s="7">
        <v>6080847</v>
      </c>
      <c r="AG38" s="7">
        <v>74468</v>
      </c>
      <c r="AH38" s="7">
        <v>6842</v>
      </c>
      <c r="AI38" s="7">
        <v>7968</v>
      </c>
    </row>
    <row r="39" spans="1:35" x14ac:dyDescent="0.25">
      <c r="A39" s="5">
        <f t="shared" si="6"/>
        <v>36</v>
      </c>
      <c r="B39" s="4">
        <f t="shared" si="0"/>
        <v>-999742</v>
      </c>
      <c r="C39" s="4">
        <f t="shared" si="1"/>
        <v>-28612</v>
      </c>
      <c r="D39" s="4">
        <f t="shared" si="2"/>
        <v>-1774</v>
      </c>
      <c r="E39" s="4">
        <f t="shared" si="3"/>
        <v>-2871</v>
      </c>
      <c r="F39" s="23">
        <f t="shared" si="5"/>
        <v>101.78938243028429</v>
      </c>
      <c r="G39" s="23">
        <f t="shared" si="4"/>
        <v>92.492729273799995</v>
      </c>
      <c r="H39" s="7">
        <v>3596927</v>
      </c>
      <c r="I39" s="7">
        <v>34273</v>
      </c>
      <c r="J39" s="7">
        <v>4751</v>
      </c>
      <c r="K39" s="7">
        <v>3825</v>
      </c>
      <c r="L39" s="7">
        <v>607149</v>
      </c>
      <c r="M39" s="7">
        <v>5682</v>
      </c>
      <c r="N39" s="7">
        <v>46</v>
      </c>
      <c r="O39" s="7">
        <v>493</v>
      </c>
      <c r="P39" s="7">
        <v>465335</v>
      </c>
      <c r="Q39" s="7">
        <v>3371</v>
      </c>
      <c r="R39" s="7">
        <v>46</v>
      </c>
      <c r="S39" s="7">
        <v>192</v>
      </c>
      <c r="T39" s="7">
        <v>235867</v>
      </c>
      <c r="U39" s="7">
        <v>2021</v>
      </c>
      <c r="V39" s="7">
        <v>128</v>
      </c>
      <c r="W39" s="7">
        <v>69</v>
      </c>
      <c r="X39" s="7">
        <v>273862</v>
      </c>
      <c r="Y39" s="7">
        <v>2969</v>
      </c>
      <c r="Z39" s="7">
        <v>30</v>
      </c>
      <c r="AA39" s="7">
        <v>350</v>
      </c>
      <c r="AB39" s="7">
        <v>40767</v>
      </c>
      <c r="AC39" s="7">
        <v>209</v>
      </c>
      <c r="AD39" s="7">
        <v>0</v>
      </c>
      <c r="AE39" s="7">
        <v>0</v>
      </c>
      <c r="AF39" s="7">
        <v>6219649</v>
      </c>
      <c r="AG39" s="7">
        <v>77137</v>
      </c>
      <c r="AH39" s="7">
        <v>6775</v>
      </c>
      <c r="AI39" s="7">
        <v>7800</v>
      </c>
    </row>
    <row r="40" spans="1:35" x14ac:dyDescent="0.25">
      <c r="A40" s="5">
        <f t="shared" si="6"/>
        <v>37</v>
      </c>
      <c r="B40" s="4">
        <f t="shared" si="0"/>
        <v>-1049309</v>
      </c>
      <c r="C40" s="4">
        <f t="shared" si="1"/>
        <v>-30085</v>
      </c>
      <c r="D40" s="4">
        <f t="shared" si="2"/>
        <v>-1510</v>
      </c>
      <c r="E40" s="4">
        <f t="shared" si="3"/>
        <v>-2590</v>
      </c>
      <c r="F40" s="23">
        <f t="shared" si="5"/>
        <v>101.71166913411291</v>
      </c>
      <c r="G40" s="23">
        <f t="shared" si="4"/>
        <v>91.499171381175955</v>
      </c>
      <c r="H40" s="7">
        <v>3634136</v>
      </c>
      <c r="I40" s="7">
        <v>34654</v>
      </c>
      <c r="J40" s="7">
        <v>5037</v>
      </c>
      <c r="K40" s="7">
        <v>3746</v>
      </c>
      <c r="L40" s="7">
        <v>609912</v>
      </c>
      <c r="M40" s="7">
        <v>5731</v>
      </c>
      <c r="N40" s="7">
        <v>45</v>
      </c>
      <c r="O40" s="7">
        <v>493</v>
      </c>
      <c r="P40" s="7">
        <v>467643</v>
      </c>
      <c r="Q40" s="7">
        <v>3421</v>
      </c>
      <c r="R40" s="7">
        <v>44</v>
      </c>
      <c r="S40" s="7">
        <v>196</v>
      </c>
      <c r="T40" s="7">
        <v>236810</v>
      </c>
      <c r="U40" s="7">
        <v>2018</v>
      </c>
      <c r="V40" s="7">
        <v>129</v>
      </c>
      <c r="W40" s="7">
        <v>69</v>
      </c>
      <c r="X40" s="7">
        <v>274598</v>
      </c>
      <c r="Y40" s="7">
        <v>3030</v>
      </c>
      <c r="Z40" s="7">
        <v>30</v>
      </c>
      <c r="AA40" s="7">
        <v>350</v>
      </c>
      <c r="AB40" s="7">
        <v>40837</v>
      </c>
      <c r="AC40" s="7">
        <v>209</v>
      </c>
      <c r="AD40" s="7">
        <v>0</v>
      </c>
      <c r="AE40" s="7">
        <v>0</v>
      </c>
      <c r="AF40" s="7">
        <v>6313245</v>
      </c>
      <c r="AG40" s="7">
        <v>79148</v>
      </c>
      <c r="AH40" s="7">
        <v>6795</v>
      </c>
      <c r="AI40" s="7">
        <v>7444</v>
      </c>
    </row>
    <row r="41" spans="1:35" x14ac:dyDescent="0.25">
      <c r="A41" s="5">
        <f t="shared" si="6"/>
        <v>38</v>
      </c>
      <c r="B41" s="4">
        <f t="shared" si="0"/>
        <v>-1065829</v>
      </c>
      <c r="C41" s="4">
        <f t="shared" si="1"/>
        <v>-31031</v>
      </c>
      <c r="D41" s="4">
        <f t="shared" si="2"/>
        <v>-1166</v>
      </c>
      <c r="E41" s="4">
        <f t="shared" si="3"/>
        <v>-3198</v>
      </c>
      <c r="F41" s="23">
        <f t="shared" si="5"/>
        <v>101.01332851212082</v>
      </c>
      <c r="G41" s="23">
        <f t="shared" si="4"/>
        <v>90.47457456717747</v>
      </c>
      <c r="H41" s="7">
        <v>3687088</v>
      </c>
      <c r="I41" s="7">
        <v>35402</v>
      </c>
      <c r="J41" s="7">
        <v>5274</v>
      </c>
      <c r="K41" s="7">
        <v>3882</v>
      </c>
      <c r="L41" s="7">
        <v>610752</v>
      </c>
      <c r="M41" s="7">
        <v>5772</v>
      </c>
      <c r="N41" s="7">
        <v>45</v>
      </c>
      <c r="O41" s="7">
        <v>503</v>
      </c>
      <c r="P41" s="7">
        <v>468537</v>
      </c>
      <c r="Q41" s="7">
        <v>3447</v>
      </c>
      <c r="R41" s="7">
        <v>44</v>
      </c>
      <c r="S41" s="7">
        <v>197</v>
      </c>
      <c r="T41" s="7">
        <v>236235</v>
      </c>
      <c r="U41" s="7">
        <v>2012</v>
      </c>
      <c r="V41" s="7">
        <v>130</v>
      </c>
      <c r="W41" s="7">
        <v>69</v>
      </c>
      <c r="X41" s="7">
        <v>275632</v>
      </c>
      <c r="Y41" s="7">
        <v>3078</v>
      </c>
      <c r="Z41" s="7">
        <v>30</v>
      </c>
      <c r="AA41" s="7">
        <v>350</v>
      </c>
      <c r="AB41" s="7">
        <v>40683</v>
      </c>
      <c r="AC41" s="7">
        <v>209</v>
      </c>
      <c r="AD41" s="7">
        <v>0</v>
      </c>
      <c r="AE41" s="7">
        <v>0</v>
      </c>
      <c r="AF41" s="7">
        <v>6384756</v>
      </c>
      <c r="AG41" s="7">
        <v>80951</v>
      </c>
      <c r="AH41" s="7">
        <v>6689</v>
      </c>
      <c r="AI41" s="7">
        <v>8199</v>
      </c>
    </row>
    <row r="42" spans="1:35" x14ac:dyDescent="0.25">
      <c r="A42" s="5">
        <f t="shared" si="6"/>
        <v>39</v>
      </c>
      <c r="B42" s="4">
        <f t="shared" si="0"/>
        <v>-1073318</v>
      </c>
      <c r="C42" s="4">
        <f t="shared" si="1"/>
        <v>-31017</v>
      </c>
      <c r="D42" s="4">
        <f t="shared" si="2"/>
        <v>-860</v>
      </c>
      <c r="E42" s="4">
        <f t="shared" si="3"/>
        <v>-3185</v>
      </c>
      <c r="F42" s="23">
        <f t="shared" si="5"/>
        <v>100.61670253078887</v>
      </c>
      <c r="G42" s="23">
        <f t="shared" si="4"/>
        <v>90.630516200332096</v>
      </c>
      <c r="H42" s="7">
        <v>3746785</v>
      </c>
      <c r="I42" s="7">
        <v>36117</v>
      </c>
      <c r="J42" s="7">
        <v>5403</v>
      </c>
      <c r="K42" s="7">
        <v>3903</v>
      </c>
      <c r="L42" s="7">
        <v>616093</v>
      </c>
      <c r="M42" s="7">
        <v>5840</v>
      </c>
      <c r="N42" s="7">
        <v>44</v>
      </c>
      <c r="O42" s="7">
        <v>504</v>
      </c>
      <c r="P42" s="7">
        <v>468541</v>
      </c>
      <c r="Q42" s="7">
        <v>3446</v>
      </c>
      <c r="R42" s="7">
        <v>45</v>
      </c>
      <c r="S42" s="7">
        <v>198</v>
      </c>
      <c r="T42" s="7">
        <v>237310</v>
      </c>
      <c r="U42" s="7">
        <v>2016</v>
      </c>
      <c r="V42" s="7">
        <v>129</v>
      </c>
      <c r="W42" s="7">
        <v>69</v>
      </c>
      <c r="X42" s="7">
        <v>276261</v>
      </c>
      <c r="Y42" s="7">
        <v>3108</v>
      </c>
      <c r="Z42" s="7">
        <v>30</v>
      </c>
      <c r="AA42" s="7">
        <v>350</v>
      </c>
      <c r="AB42" s="7">
        <v>40817</v>
      </c>
      <c r="AC42" s="7">
        <v>209</v>
      </c>
      <c r="AD42" s="7">
        <v>0</v>
      </c>
      <c r="AE42" s="7">
        <v>0</v>
      </c>
      <c r="AF42" s="7">
        <v>6459125</v>
      </c>
      <c r="AG42" s="7">
        <v>81753</v>
      </c>
      <c r="AH42" s="7">
        <v>6511</v>
      </c>
      <c r="AI42" s="7">
        <v>8209</v>
      </c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B39" sqref="B39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39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107</v>
      </c>
      <c r="D4" s="5">
        <v>471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409</v>
      </c>
      <c r="D6" s="5">
        <v>331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515</v>
      </c>
      <c r="D7" s="5">
        <v>72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1088</v>
      </c>
      <c r="C8" s="30"/>
      <c r="D8" s="30">
        <f>SUM(D4:D7)</f>
        <v>1188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1069</v>
      </c>
      <c r="D10" s="5">
        <v>2156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820</v>
      </c>
      <c r="D12" s="5">
        <v>598</v>
      </c>
      <c r="E12">
        <v>274</v>
      </c>
      <c r="F12">
        <v>22</v>
      </c>
      <c r="G12">
        <v>0</v>
      </c>
      <c r="H12">
        <f>MIN(B1,63)*22+IF(B1&gt;12,264, (B1-12)*22)</f>
        <v>1122</v>
      </c>
    </row>
    <row r="13" spans="1:11" x14ac:dyDescent="0.25">
      <c r="A13" t="s">
        <v>93</v>
      </c>
      <c r="B13" s="10">
        <f t="shared" si="0"/>
        <v>826</v>
      </c>
      <c r="D13" s="5">
        <v>286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601</v>
      </c>
      <c r="D14" s="5">
        <v>869</v>
      </c>
      <c r="E14">
        <v>813</v>
      </c>
      <c r="F14">
        <v>75</v>
      </c>
      <c r="G14">
        <v>0</v>
      </c>
      <c r="H14">
        <f>15*B1 - 3-IF(AND(B1&gt;12,B1&lt;31),5*(B1-12),0)</f>
        <v>582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47</v>
      </c>
      <c r="D18" s="5">
        <v>5</v>
      </c>
      <c r="E18">
        <v>0</v>
      </c>
      <c r="F18">
        <v>0</v>
      </c>
      <c r="G18">
        <v>13</v>
      </c>
      <c r="H18">
        <f>B1</f>
        <v>39</v>
      </c>
    </row>
    <row r="19" spans="1:8" x14ac:dyDescent="0.25">
      <c r="A19" t="s">
        <v>331</v>
      </c>
      <c r="B19" s="10">
        <f t="shared" si="0"/>
        <v>30</v>
      </c>
      <c r="D19" s="5">
        <v>0</v>
      </c>
      <c r="E19">
        <v>0</v>
      </c>
      <c r="F19">
        <v>0</v>
      </c>
      <c r="G19">
        <v>0</v>
      </c>
      <c r="H19">
        <f>IF(B1&gt;29,(B1-29)*3,0)</f>
        <v>30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3668</v>
      </c>
      <c r="C21" s="30"/>
      <c r="D21" s="30">
        <f>SUM(D10:D20)</f>
        <v>4188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13</v>
      </c>
      <c r="D24" s="27">
        <v>23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154</v>
      </c>
      <c r="D25" s="27">
        <v>57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94</v>
      </c>
      <c r="D26" s="27">
        <v>3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80</v>
      </c>
      <c r="D27" s="27">
        <v>536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78</v>
      </c>
      <c r="D29" s="27">
        <v>33</v>
      </c>
      <c r="E29">
        <v>0</v>
      </c>
      <c r="F29">
        <v>0</v>
      </c>
      <c r="G29">
        <v>0</v>
      </c>
      <c r="H29">
        <f>IF(B1&gt;7, (B1-7)*6, 0)-IF(B1&gt;12, (B1-12)*3,0)</f>
        <v>111</v>
      </c>
    </row>
    <row r="30" spans="1:8" x14ac:dyDescent="0.25">
      <c r="A30" s="29" t="s">
        <v>345</v>
      </c>
      <c r="B30" s="29">
        <f>SUM(B22:B29)</f>
        <v>443</v>
      </c>
      <c r="C30" s="30"/>
      <c r="D30" s="30">
        <f>SUM(D22:D29)</f>
        <v>728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621</v>
      </c>
      <c r="D32" s="27">
        <v>1551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1977</v>
      </c>
      <c r="D33" s="27">
        <v>695</v>
      </c>
      <c r="E33">
        <v>102</v>
      </c>
      <c r="F33">
        <v>253</v>
      </c>
      <c r="G33">
        <v>0</v>
      </c>
      <c r="H33">
        <f>IF(B1&lt;20,B1*(13+3*(B1+1)/2),817 + (B1-19)*75)</f>
        <v>2317</v>
      </c>
    </row>
    <row r="34" spans="1:8" x14ac:dyDescent="0.25">
      <c r="A34" t="s">
        <v>157</v>
      </c>
      <c r="B34" s="10">
        <f t="shared" si="2"/>
        <v>113</v>
      </c>
      <c r="D34" s="27">
        <v>13</v>
      </c>
      <c r="E34">
        <v>0</v>
      </c>
      <c r="F34">
        <v>0</v>
      </c>
      <c r="G34">
        <v>0</v>
      </c>
      <c r="H34">
        <f>IF(B1&gt;25, (B1-25)*9,0)</f>
        <v>126</v>
      </c>
    </row>
    <row r="35" spans="1:8" x14ac:dyDescent="0.25">
      <c r="A35" t="s">
        <v>69</v>
      </c>
      <c r="B35" s="10">
        <f>SUM(E35:H35)-D35</f>
        <v>153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153</v>
      </c>
    </row>
    <row r="36" spans="1:8" x14ac:dyDescent="0.25">
      <c r="A36" t="s">
        <v>68</v>
      </c>
      <c r="B36" s="10">
        <f>SUM(E36:H36)-D36</f>
        <v>185</v>
      </c>
      <c r="D36" s="27">
        <v>25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89</v>
      </c>
      <c r="D37" s="27">
        <v>1</v>
      </c>
      <c r="E37">
        <v>0</v>
      </c>
      <c r="F37">
        <v>0</v>
      </c>
      <c r="G37">
        <v>0</v>
      </c>
      <c r="H37">
        <f>IF(B1&gt;29, (B1-29)*9,0)</f>
        <v>90</v>
      </c>
    </row>
    <row r="38" spans="1:8" x14ac:dyDescent="0.25">
      <c r="A38" t="s">
        <v>71</v>
      </c>
      <c r="B38" s="10">
        <f>SUM(E38:H38)-D38</f>
        <v>590</v>
      </c>
      <c r="D38" s="27">
        <v>82</v>
      </c>
      <c r="E38">
        <v>0</v>
      </c>
      <c r="F38">
        <v>0</v>
      </c>
      <c r="G38">
        <v>0</v>
      </c>
      <c r="H38">
        <f>IF(B1&gt;15,(B1-15)*28,0)</f>
        <v>672</v>
      </c>
    </row>
    <row r="39" spans="1:8" x14ac:dyDescent="0.25">
      <c r="A39" t="s">
        <v>8</v>
      </c>
      <c r="B39" s="10">
        <f t="shared" si="2"/>
        <v>2046</v>
      </c>
      <c r="D39" s="27">
        <v>844</v>
      </c>
      <c r="E39">
        <v>133</v>
      </c>
      <c r="F39">
        <v>186</v>
      </c>
      <c r="G39">
        <v>0</v>
      </c>
      <c r="H39">
        <f>(B1*66)-3</f>
        <v>2571</v>
      </c>
    </row>
    <row r="40" spans="1:8" x14ac:dyDescent="0.25">
      <c r="A40" s="29" t="s">
        <v>345</v>
      </c>
      <c r="B40" s="29">
        <f>SUM(B32:B39)</f>
        <v>5774</v>
      </c>
      <c r="C40" s="30"/>
      <c r="D40" s="30">
        <f>SUM(D32:D39)</f>
        <v>3211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2018-01-16T16:06:23Z</dcterms:modified>
</cp:coreProperties>
</file>