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bookViews>
    <workbookView xWindow="0" yWindow="0" windowWidth="13845" windowHeight="11235"/>
  </bookViews>
  <sheets>
    <sheet name="2D10_CRT" sheetId="2" r:id="rId1"/>
    <sheet name="calculator" sheetId="3" r:id="rId2"/>
  </sheets>
  <definedNames>
    <definedName name="Att">'2D10_CRT'!$B$4</definedName>
    <definedName name="Blitz_Att">'2D10_CRT'!$B$16</definedName>
    <definedName name="Blitz_Def">'2D10_CRT'!$B$17</definedName>
    <definedName name="Blitz_Invasion">'2D10_CRT'!$B$18</definedName>
    <definedName name="Blitz_LC_1">'2D10_CRT'!$A$21</definedName>
    <definedName name="Blitz_LC_2">'2D10_CRT'!$A$22</definedName>
    <definedName name="Blitz_Penalty">'2D10_CRT'!$B$19</definedName>
    <definedName name="Def">'2D10_CRT'!$B$5</definedName>
    <definedName name="Invasion">'2D10_CRT'!$B$6</definedName>
    <definedName name="LC_1">'2D10_CRT'!$A$9</definedName>
    <definedName name="LC_2">'2D10_CRT'!$A$10</definedName>
    <definedName name="Penalty">'2D10_CRT'!$B$7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5" i="3" l="1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I27" i="3" l="1"/>
  <c r="I26" i="3"/>
  <c r="I25" i="3"/>
  <c r="I24" i="3"/>
  <c r="I23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2" i="3"/>
  <c r="I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K34" i="3" l="1"/>
  <c r="K42" i="3"/>
  <c r="K46" i="3"/>
  <c r="K50" i="3"/>
  <c r="K32" i="3"/>
  <c r="K36" i="3"/>
  <c r="K40" i="3"/>
  <c r="K44" i="3"/>
  <c r="K48" i="3"/>
  <c r="K52" i="3"/>
  <c r="K31" i="3"/>
  <c r="K38" i="3"/>
  <c r="K54" i="3"/>
  <c r="K41" i="3"/>
  <c r="K45" i="3"/>
  <c r="K53" i="3"/>
  <c r="K33" i="3"/>
  <c r="K37" i="3"/>
  <c r="K49" i="3"/>
  <c r="K35" i="3"/>
  <c r="K39" i="3"/>
  <c r="K43" i="3"/>
  <c r="K47" i="3"/>
  <c r="K51" i="3"/>
  <c r="K55" i="3"/>
  <c r="D1" i="2" l="1"/>
  <c r="A10" i="2"/>
  <c r="A9" i="2"/>
  <c r="D13" i="2"/>
  <c r="A22" i="2"/>
  <c r="R29" i="3" s="1"/>
  <c r="A21" i="2"/>
  <c r="G29" i="3" s="1"/>
  <c r="C19" i="2" l="1"/>
  <c r="C18" i="2"/>
  <c r="C22" i="2"/>
  <c r="C21" i="2"/>
  <c r="C20" i="2"/>
  <c r="C16" i="2"/>
  <c r="C14" i="2"/>
  <c r="C13" i="2"/>
  <c r="N55" i="3"/>
  <c r="O55" i="3" s="1"/>
  <c r="P55" i="3" s="1"/>
  <c r="N54" i="3"/>
  <c r="O54" i="3" s="1"/>
  <c r="P54" i="3" s="1"/>
  <c r="N53" i="3"/>
  <c r="O53" i="3" s="1"/>
  <c r="P53" i="3" s="1"/>
  <c r="N52" i="3"/>
  <c r="O52" i="3" s="1"/>
  <c r="P52" i="3" s="1"/>
  <c r="N51" i="3"/>
  <c r="O51" i="3" s="1"/>
  <c r="P51" i="3" s="1"/>
  <c r="N50" i="3"/>
  <c r="O50" i="3" s="1"/>
  <c r="P50" i="3" s="1"/>
  <c r="N49" i="3"/>
  <c r="O49" i="3" s="1"/>
  <c r="P49" i="3" s="1"/>
  <c r="N48" i="3"/>
  <c r="O48" i="3" s="1"/>
  <c r="P48" i="3" s="1"/>
  <c r="N47" i="3"/>
  <c r="O47" i="3" s="1"/>
  <c r="P47" i="3" s="1"/>
  <c r="N46" i="3"/>
  <c r="O46" i="3" s="1"/>
  <c r="P46" i="3" s="1"/>
  <c r="N45" i="3"/>
  <c r="O45" i="3" s="1"/>
  <c r="P45" i="3" s="1"/>
  <c r="N44" i="3"/>
  <c r="O44" i="3" s="1"/>
  <c r="P44" i="3" s="1"/>
  <c r="N43" i="3"/>
  <c r="O43" i="3" s="1"/>
  <c r="P43" i="3" s="1"/>
  <c r="N42" i="3"/>
  <c r="O42" i="3" s="1"/>
  <c r="P42" i="3" s="1"/>
  <c r="N41" i="3"/>
  <c r="O41" i="3" s="1"/>
  <c r="P41" i="3" s="1"/>
  <c r="N40" i="3"/>
  <c r="O40" i="3" s="1"/>
  <c r="P40" i="3" s="1"/>
  <c r="N39" i="3"/>
  <c r="O39" i="3" s="1"/>
  <c r="P39" i="3" s="1"/>
  <c r="N38" i="3"/>
  <c r="O38" i="3" s="1"/>
  <c r="P38" i="3" s="1"/>
  <c r="N37" i="3"/>
  <c r="O37" i="3" s="1"/>
  <c r="P37" i="3" s="1"/>
  <c r="N36" i="3"/>
  <c r="O36" i="3" s="1"/>
  <c r="P36" i="3" s="1"/>
  <c r="N35" i="3"/>
  <c r="O35" i="3" s="1"/>
  <c r="P35" i="3" s="1"/>
  <c r="N34" i="3"/>
  <c r="O34" i="3" s="1"/>
  <c r="P34" i="3" s="1"/>
  <c r="N33" i="3"/>
  <c r="O33" i="3" s="1"/>
  <c r="P33" i="3" s="1"/>
  <c r="N32" i="3"/>
  <c r="O32" i="3" s="1"/>
  <c r="P32" i="3" s="1"/>
  <c r="N31" i="3"/>
  <c r="B22" i="2"/>
  <c r="R53" i="3"/>
  <c r="S53" i="3" s="1"/>
  <c r="G54" i="3"/>
  <c r="H54" i="3" s="1"/>
  <c r="N27" i="3"/>
  <c r="O27" i="3" s="1"/>
  <c r="Q27" i="3" s="1"/>
  <c r="N26" i="3"/>
  <c r="O26" i="3" s="1"/>
  <c r="N25" i="3"/>
  <c r="O25" i="3" s="1"/>
  <c r="Q25" i="3" s="1"/>
  <c r="N24" i="3"/>
  <c r="O24" i="3" s="1"/>
  <c r="Q24" i="3" s="1"/>
  <c r="N23" i="3"/>
  <c r="O23" i="3" s="1"/>
  <c r="Q23" i="3" s="1"/>
  <c r="N22" i="3"/>
  <c r="O22" i="3" s="1"/>
  <c r="N21" i="3"/>
  <c r="O21" i="3" s="1"/>
  <c r="Q21" i="3" s="1"/>
  <c r="N20" i="3"/>
  <c r="O20" i="3" s="1"/>
  <c r="Q20" i="3" s="1"/>
  <c r="N19" i="3"/>
  <c r="O19" i="3" s="1"/>
  <c r="Q19" i="3" s="1"/>
  <c r="N18" i="3"/>
  <c r="O18" i="3" s="1"/>
  <c r="N17" i="3"/>
  <c r="O17" i="3" s="1"/>
  <c r="Q17" i="3" s="1"/>
  <c r="N16" i="3"/>
  <c r="O16" i="3" s="1"/>
  <c r="Q16" i="3" s="1"/>
  <c r="N15" i="3"/>
  <c r="O15" i="3" s="1"/>
  <c r="Q15" i="3" s="1"/>
  <c r="N14" i="3"/>
  <c r="O14" i="3" s="1"/>
  <c r="N13" i="3"/>
  <c r="O13" i="3" s="1"/>
  <c r="Q13" i="3" s="1"/>
  <c r="N12" i="3"/>
  <c r="O12" i="3" s="1"/>
  <c r="Q12" i="3" s="1"/>
  <c r="N11" i="3"/>
  <c r="O11" i="3" s="1"/>
  <c r="Q11" i="3" s="1"/>
  <c r="N10" i="3"/>
  <c r="O10" i="3" s="1"/>
  <c r="N9" i="3"/>
  <c r="O9" i="3" s="1"/>
  <c r="Q9" i="3" s="1"/>
  <c r="N8" i="3"/>
  <c r="O8" i="3" s="1"/>
  <c r="Q8" i="3" s="1"/>
  <c r="N7" i="3"/>
  <c r="O7" i="3" s="1"/>
  <c r="Q7" i="3" s="1"/>
  <c r="N6" i="3"/>
  <c r="O6" i="3" s="1"/>
  <c r="N5" i="3"/>
  <c r="O5" i="3" s="1"/>
  <c r="Q5" i="3" s="1"/>
  <c r="N4" i="3"/>
  <c r="O4" i="3" s="1"/>
  <c r="Q4" i="3" s="1"/>
  <c r="N3" i="3"/>
  <c r="O3" i="3" s="1"/>
  <c r="Q3" i="3" s="1"/>
  <c r="B10" i="2"/>
  <c r="B9" i="2" s="1"/>
  <c r="Q6" i="3" l="1"/>
  <c r="K6" i="3" s="1"/>
  <c r="P6" i="3" s="1"/>
  <c r="Q10" i="3"/>
  <c r="K10" i="3" s="1"/>
  <c r="P10" i="3" s="1"/>
  <c r="Q14" i="3"/>
  <c r="K14" i="3" s="1"/>
  <c r="P14" i="3" s="1"/>
  <c r="Q18" i="3"/>
  <c r="K18" i="3" s="1"/>
  <c r="P18" i="3" s="1"/>
  <c r="K22" i="3"/>
  <c r="P22" i="3" s="1"/>
  <c r="Q22" i="3"/>
  <c r="Q26" i="3"/>
  <c r="K26" i="3" s="1"/>
  <c r="P26" i="3" s="1"/>
  <c r="G25" i="3"/>
  <c r="H25" i="3" s="1"/>
  <c r="R1" i="3"/>
  <c r="B21" i="2"/>
  <c r="H29" i="3" s="1"/>
  <c r="S29" i="3"/>
  <c r="H1" i="3"/>
  <c r="L43" i="3"/>
  <c r="M43" i="3" s="1"/>
  <c r="L34" i="3"/>
  <c r="M34" i="3" s="1"/>
  <c r="L38" i="3"/>
  <c r="M38" i="3" s="1"/>
  <c r="L42" i="3"/>
  <c r="M42" i="3" s="1"/>
  <c r="L46" i="3"/>
  <c r="M46" i="3" s="1"/>
  <c r="L50" i="3"/>
  <c r="M50" i="3" s="1"/>
  <c r="L54" i="3"/>
  <c r="M54" i="3" s="1"/>
  <c r="L39" i="3"/>
  <c r="M39" i="3" s="1"/>
  <c r="L47" i="3"/>
  <c r="M47" i="3" s="1"/>
  <c r="L55" i="3"/>
  <c r="M55" i="3" s="1"/>
  <c r="L33" i="3"/>
  <c r="M33" i="3" s="1"/>
  <c r="L37" i="3"/>
  <c r="M37" i="3" s="1"/>
  <c r="L41" i="3"/>
  <c r="M41" i="3" s="1"/>
  <c r="L45" i="3"/>
  <c r="M45" i="3" s="1"/>
  <c r="L49" i="3"/>
  <c r="M49" i="3" s="1"/>
  <c r="L53" i="3"/>
  <c r="M53" i="3" s="1"/>
  <c r="L35" i="3"/>
  <c r="M35" i="3" s="1"/>
  <c r="L51" i="3"/>
  <c r="M51" i="3" s="1"/>
  <c r="L32" i="3"/>
  <c r="M32" i="3" s="1"/>
  <c r="L36" i="3"/>
  <c r="M36" i="3" s="1"/>
  <c r="L40" i="3"/>
  <c r="M40" i="3" s="1"/>
  <c r="L44" i="3"/>
  <c r="M44" i="3" s="1"/>
  <c r="L48" i="3"/>
  <c r="M48" i="3" s="1"/>
  <c r="L52" i="3"/>
  <c r="M52" i="3" s="1"/>
  <c r="F13" i="2"/>
  <c r="E13" i="2"/>
  <c r="G43" i="3"/>
  <c r="H43" i="3" s="1"/>
  <c r="R34" i="3"/>
  <c r="S34" i="3" s="1"/>
  <c r="R50" i="3"/>
  <c r="S50" i="3" s="1"/>
  <c r="G31" i="3"/>
  <c r="G47" i="3"/>
  <c r="H47" i="3" s="1"/>
  <c r="R38" i="3"/>
  <c r="S38" i="3" s="1"/>
  <c r="R54" i="3"/>
  <c r="S54" i="3" s="1"/>
  <c r="G35" i="3"/>
  <c r="H35" i="3" s="1"/>
  <c r="G51" i="3"/>
  <c r="H51" i="3" s="1"/>
  <c r="R42" i="3"/>
  <c r="S42" i="3" s="1"/>
  <c r="G39" i="3"/>
  <c r="H39" i="3" s="1"/>
  <c r="G55" i="3"/>
  <c r="R46" i="3"/>
  <c r="S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R31" i="3"/>
  <c r="R35" i="3"/>
  <c r="S35" i="3" s="1"/>
  <c r="R39" i="3"/>
  <c r="S39" i="3" s="1"/>
  <c r="R43" i="3"/>
  <c r="S43" i="3" s="1"/>
  <c r="R47" i="3"/>
  <c r="S47" i="3" s="1"/>
  <c r="R51" i="3"/>
  <c r="S51" i="3" s="1"/>
  <c r="R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R32" i="3"/>
  <c r="S32" i="3" s="1"/>
  <c r="R36" i="3"/>
  <c r="S36" i="3" s="1"/>
  <c r="R40" i="3"/>
  <c r="S40" i="3" s="1"/>
  <c r="R44" i="3"/>
  <c r="S44" i="3" s="1"/>
  <c r="R48" i="3"/>
  <c r="S48" i="3" s="1"/>
  <c r="R52" i="3"/>
  <c r="S52" i="3" s="1"/>
  <c r="G34" i="3"/>
  <c r="H34" i="3" s="1"/>
  <c r="G38" i="3"/>
  <c r="H38" i="3" s="1"/>
  <c r="G42" i="3"/>
  <c r="H42" i="3" s="1"/>
  <c r="G46" i="3"/>
  <c r="H46" i="3" s="1"/>
  <c r="G50" i="3"/>
  <c r="H50" i="3" s="1"/>
  <c r="R33" i="3"/>
  <c r="S33" i="3" s="1"/>
  <c r="R37" i="3"/>
  <c r="S37" i="3" s="1"/>
  <c r="R41" i="3"/>
  <c r="S41" i="3" s="1"/>
  <c r="R45" i="3"/>
  <c r="S45" i="3" s="1"/>
  <c r="R49" i="3"/>
  <c r="S49" i="3" s="1"/>
  <c r="O31" i="3"/>
  <c r="P31" i="3" s="1"/>
  <c r="L31" i="3"/>
  <c r="M31" i="3" s="1"/>
  <c r="F1" i="2"/>
  <c r="E1" i="2"/>
  <c r="K25" i="3"/>
  <c r="P25" i="3" s="1"/>
  <c r="K21" i="3"/>
  <c r="K17" i="3"/>
  <c r="P17" i="3" s="1"/>
  <c r="K13" i="3"/>
  <c r="P13" i="3" s="1"/>
  <c r="K9" i="3"/>
  <c r="P9" i="3" s="1"/>
  <c r="K5" i="3"/>
  <c r="P5" i="3" s="1"/>
  <c r="K24" i="3"/>
  <c r="P24" i="3" s="1"/>
  <c r="K20" i="3"/>
  <c r="P20" i="3" s="1"/>
  <c r="K16" i="3"/>
  <c r="P16" i="3" s="1"/>
  <c r="K12" i="3"/>
  <c r="P12" i="3" s="1"/>
  <c r="K8" i="3"/>
  <c r="K4" i="3"/>
  <c r="P4" i="3" s="1"/>
  <c r="K27" i="3"/>
  <c r="K23" i="3"/>
  <c r="P23" i="3" s="1"/>
  <c r="K19" i="3"/>
  <c r="P19" i="3" s="1"/>
  <c r="K15" i="3"/>
  <c r="P15" i="3" s="1"/>
  <c r="K11" i="3"/>
  <c r="P11" i="3" s="1"/>
  <c r="K7" i="3"/>
  <c r="P7" i="3" s="1"/>
  <c r="G6" i="3"/>
  <c r="G10" i="3"/>
  <c r="G14" i="3"/>
  <c r="G18" i="3"/>
  <c r="G22" i="3"/>
  <c r="G26" i="3"/>
  <c r="R5" i="3"/>
  <c r="R9" i="3"/>
  <c r="R13" i="3"/>
  <c r="R17" i="3"/>
  <c r="R21" i="3"/>
  <c r="R25" i="3"/>
  <c r="G3" i="3"/>
  <c r="G7" i="3"/>
  <c r="G11" i="3"/>
  <c r="G15" i="3"/>
  <c r="G19" i="3"/>
  <c r="G23" i="3"/>
  <c r="G27" i="3"/>
  <c r="R6" i="3"/>
  <c r="R10" i="3"/>
  <c r="R14" i="3"/>
  <c r="R18" i="3"/>
  <c r="R22" i="3"/>
  <c r="R26" i="3"/>
  <c r="S1" i="3"/>
  <c r="G4" i="3"/>
  <c r="G8" i="3"/>
  <c r="G12" i="3"/>
  <c r="G16" i="3"/>
  <c r="G20" i="3"/>
  <c r="G24" i="3"/>
  <c r="R3" i="3"/>
  <c r="R7" i="3"/>
  <c r="R11" i="3"/>
  <c r="R15" i="3"/>
  <c r="R19" i="3"/>
  <c r="R23" i="3"/>
  <c r="R27" i="3"/>
  <c r="G1" i="3"/>
  <c r="G5" i="3"/>
  <c r="G9" i="3"/>
  <c r="G13" i="3"/>
  <c r="G17" i="3"/>
  <c r="G21" i="3"/>
  <c r="R4" i="3"/>
  <c r="R8" i="3"/>
  <c r="R12" i="3"/>
  <c r="R16" i="3"/>
  <c r="R20" i="3"/>
  <c r="R24" i="3"/>
  <c r="L27" i="3" l="1"/>
  <c r="M27" i="3" s="1"/>
  <c r="P27" i="3"/>
  <c r="L8" i="3"/>
  <c r="P8" i="3"/>
  <c r="L21" i="3"/>
  <c r="P21" i="3"/>
  <c r="L14" i="3"/>
  <c r="L18" i="3"/>
  <c r="M18" i="3" s="1"/>
  <c r="L26" i="3"/>
  <c r="M26" i="3" s="1"/>
  <c r="L10" i="3"/>
  <c r="M10" i="3" s="1"/>
  <c r="L6" i="3"/>
  <c r="M6" i="3" s="1"/>
  <c r="L22" i="3"/>
  <c r="M22" i="3" s="1"/>
  <c r="L24" i="3"/>
  <c r="K3" i="3"/>
  <c r="L20" i="3"/>
  <c r="L4" i="3"/>
  <c r="L23" i="3"/>
  <c r="L7" i="3"/>
  <c r="L16" i="3"/>
  <c r="L13" i="3"/>
  <c r="L19" i="3"/>
  <c r="M19" i="3" s="1"/>
  <c r="L17" i="3"/>
  <c r="M17" i="3" s="1"/>
  <c r="L25" i="3"/>
  <c r="M25" i="3" s="1"/>
  <c r="L12" i="3"/>
  <c r="L5" i="3"/>
  <c r="L15" i="3"/>
  <c r="L9" i="3"/>
  <c r="L11" i="3"/>
  <c r="M11" i="3" s="1"/>
  <c r="F21" i="2"/>
  <c r="E21" i="2"/>
  <c r="M14" i="3"/>
  <c r="H10" i="3"/>
  <c r="H26" i="3"/>
  <c r="S24" i="3"/>
  <c r="H14" i="3"/>
  <c r="H18" i="3"/>
  <c r="H6" i="3"/>
  <c r="H22" i="3"/>
  <c r="H11" i="3"/>
  <c r="H19" i="3"/>
  <c r="H23" i="3"/>
  <c r="H7" i="3"/>
  <c r="H15" i="3"/>
  <c r="H4" i="3"/>
  <c r="H8" i="3"/>
  <c r="H12" i="3"/>
  <c r="H16" i="3"/>
  <c r="H20" i="3"/>
  <c r="H24" i="3"/>
  <c r="H5" i="3"/>
  <c r="H9" i="3"/>
  <c r="H13" i="3"/>
  <c r="H17" i="3"/>
  <c r="H21" i="3"/>
  <c r="E3" i="2" l="1"/>
  <c r="P3" i="3"/>
  <c r="D21" i="2"/>
  <c r="E9" i="2"/>
  <c r="M9" i="3"/>
  <c r="M24" i="3"/>
  <c r="S6" i="3"/>
  <c r="S9" i="3"/>
  <c r="S10" i="3"/>
  <c r="S13" i="3"/>
  <c r="S17" i="3"/>
  <c r="M5" i="3"/>
  <c r="M15" i="3"/>
  <c r="S22" i="3"/>
  <c r="S15" i="3"/>
  <c r="S4" i="3"/>
  <c r="S26" i="3"/>
  <c r="S19" i="3"/>
  <c r="S8" i="3"/>
  <c r="S20" i="3"/>
  <c r="S14" i="3"/>
  <c r="S7" i="3"/>
  <c r="S23" i="3"/>
  <c r="S21" i="3"/>
  <c r="S12" i="3"/>
  <c r="S18" i="3"/>
  <c r="S5" i="3"/>
  <c r="S11" i="3"/>
  <c r="S25" i="3"/>
  <c r="S16" i="3"/>
  <c r="M13" i="3"/>
  <c r="M23" i="3"/>
  <c r="M21" i="3"/>
  <c r="M7" i="3"/>
  <c r="M16" i="3"/>
  <c r="M12" i="3"/>
  <c r="M8" i="3"/>
  <c r="M20" i="3"/>
  <c r="M4" i="3"/>
  <c r="F3" i="2" l="1"/>
  <c r="H31" i="3"/>
  <c r="E17" i="2" s="1"/>
  <c r="F9" i="2"/>
  <c r="D9" i="2" s="1"/>
  <c r="E22" i="2" l="1"/>
  <c r="H55" i="3"/>
  <c r="H3" i="3"/>
  <c r="E19" i="2" l="1"/>
  <c r="E15" i="2"/>
  <c r="E16" i="2"/>
  <c r="E10" i="2"/>
  <c r="H27" i="3"/>
  <c r="E7" i="2" s="1"/>
  <c r="E14" i="2"/>
  <c r="E20" i="2"/>
  <c r="E18" i="2"/>
  <c r="S31" i="3"/>
  <c r="E11" i="2" l="1"/>
  <c r="E23" i="2"/>
  <c r="S55" i="3"/>
  <c r="F16" i="2" s="1"/>
  <c r="D16" i="2" s="1"/>
  <c r="F17" i="2"/>
  <c r="F22" i="2"/>
  <c r="S3" i="3"/>
  <c r="E4" i="2"/>
  <c r="E8" i="2"/>
  <c r="D22" i="2" l="1"/>
  <c r="F18" i="2"/>
  <c r="D18" i="2" s="1"/>
  <c r="F15" i="2"/>
  <c r="D15" i="2" s="1"/>
  <c r="F14" i="2"/>
  <c r="D14" i="2" s="1"/>
  <c r="F20" i="2"/>
  <c r="D20" i="2" s="1"/>
  <c r="F19" i="2"/>
  <c r="S27" i="3"/>
  <c r="F8" i="2" s="1"/>
  <c r="D8" i="2" s="1"/>
  <c r="D3" i="2"/>
  <c r="F10" i="2"/>
  <c r="F5" i="2"/>
  <c r="E5" i="2"/>
  <c r="L3" i="3"/>
  <c r="M3" i="3" s="1"/>
  <c r="E6" i="2"/>
  <c r="D19" i="2" l="1"/>
  <c r="F23" i="2"/>
  <c r="D23" i="2" s="1"/>
  <c r="D10" i="2"/>
  <c r="F2" i="2"/>
  <c r="F7" i="2"/>
  <c r="F6" i="2"/>
  <c r="D6" i="2" s="1"/>
  <c r="F4" i="2"/>
  <c r="D4" i="2" s="1"/>
  <c r="D17" i="2"/>
  <c r="D5" i="2"/>
  <c r="E2" i="2"/>
  <c r="D7" i="2" l="1"/>
  <c r="F11" i="2"/>
  <c r="D11" i="2" s="1"/>
  <c r="D2" i="2"/>
</calcChain>
</file>

<file path=xl/sharedStrings.xml><?xml version="1.0" encoding="utf-8"?>
<sst xmlns="http://schemas.openxmlformats.org/spreadsheetml/2006/main" count="68" uniqueCount="35">
  <si>
    <t>Mod Die</t>
  </si>
  <si>
    <t>prob</t>
  </si>
  <si>
    <t>PWIN</t>
  </si>
  <si>
    <t>Die Roll</t>
  </si>
  <si>
    <t>WIN</t>
  </si>
  <si>
    <t>ATK LOST</t>
  </si>
  <si>
    <t>DEF LOST</t>
  </si>
  <si>
    <t>2D10 Assaut CRT</t>
  </si>
  <si>
    <t>Survive</t>
  </si>
  <si>
    <t>Organize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</si>
  <si>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</si>
  <si>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</si>
  <si>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</si>
  <si>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</si>
  <si>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</si>
  <si>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</si>
  <si>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</si>
  <si>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</si>
  <si>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Att Org</t>
  </si>
  <si>
    <t>Att 1/2 Org</t>
  </si>
  <si>
    <t>Att Disorg</t>
  </si>
  <si>
    <t>2D10 Blitz CRT</t>
  </si>
  <si>
    <t>Breakthr</t>
  </si>
  <si>
    <t>2D10 CRT Calculator (Assault)</t>
  </si>
  <si>
    <t>2D10 CRT Calculator (Blitz)</t>
  </si>
  <si>
    <t>Ex Def Kill</t>
  </si>
  <si>
    <t>Att No Loss</t>
  </si>
  <si>
    <t>Att Ex Lost</t>
  </si>
  <si>
    <t>Invasion</t>
  </si>
  <si>
    <t>Att 3 Loss</t>
  </si>
  <si>
    <t>LOST(0)</t>
  </si>
  <si>
    <t>Def Retreat</t>
  </si>
  <si>
    <t>Retreat</t>
  </si>
  <si>
    <t>Breakthrough</t>
  </si>
  <si>
    <t>Att Ex Disorg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</si>
</sst>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164" fontId="3" fillId="4" borderId="6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5" borderId="6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>
      <alignment horizontal="center" wrapText="1"/>
    </xf>
    <xf numFmtId="165" fontId="3" fillId="5" borderId="1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165" fontId="3" fillId="4" borderId="8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65" fontId="3" fillId="5" borderId="6" xfId="0" applyNumberFormat="1" applyFont="1" applyFill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0" fontId="2" fillId="3" borderId="7" xfId="0" applyFont="1" applyFill="1" applyBorder="1" applyAlignment="1" applyProtection="1">
      <alignment horizontal="center" wrapText="1"/>
      <protection locked="0"/>
    </xf>
    <xf numFmtId="0" fontId="2" fillId="3" borderId="8" xfId="0" applyFont="1" applyFill="1" applyBorder="1" applyAlignment="1" applyProtection="1">
      <alignment horizont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0" zoomScaleNormal="100" workbookViewId="0">
      <selection activeCell="A23" sqref="A23:B23"/>
    </sheetView>
  </sheetViews>
  <sheetFormatPr defaultRowHeight="23.25" x14ac:dyDescent="0.35"/>
  <cols>
    <col min="1" max="1" width="17.7109375" style="17" customWidth="1"/>
    <col min="2" max="2" width="14.7109375" style="17" customWidth="1"/>
    <col min="3" max="3" width="21.28515625" style="17" bestFit="1" customWidth="1"/>
    <col min="4" max="6" width="14.7109375" style="18" customWidth="1"/>
    <col min="7" max="7" width="17.7109375" style="18" customWidth="1"/>
    <col min="8" max="9" width="14.7109375" style="18" customWidth="1"/>
    <col min="10" max="10" width="14.7109375" customWidth="1"/>
  </cols>
  <sheetData>
    <row r="1" spans="1:6" x14ac:dyDescent="0.35">
      <c r="A1" s="57" t="s">
        <v>23</v>
      </c>
      <c r="B1" s="58"/>
      <c r="C1" s="47" t="s">
        <v>17</v>
      </c>
      <c r="D1" s="47" t="str">
        <f>IF($B$8&gt;0,CONCATENATE(" +",$B$8),$B$8)</f>
        <v xml:space="preserve"> +3.333</v>
      </c>
      <c r="E1" s="48" t="str">
        <f>$A$9</f>
        <v xml:space="preserve"> +3</v>
      </c>
      <c r="F1" s="26" t="str">
        <f>$A$10</f>
        <v xml:space="preserve"> +4</v>
      </c>
    </row>
    <row r="2" spans="1:6" x14ac:dyDescent="0.35">
      <c r="A2" s="59"/>
      <c r="B2" s="60"/>
      <c r="C2" s="41" t="s">
        <v>2</v>
      </c>
      <c r="D2" s="42">
        <f t="shared" ref="D2:D11" si="0">$B$9*$E2+$B$10*$F2</f>
        <v>0.5799700000000001</v>
      </c>
      <c r="E2" s="42">
        <f>SUMIF(calculator!$I$3:$I$27,"=1",calculator!$H$3:$H$27) /100</f>
        <v>0.55000000000000004</v>
      </c>
      <c r="F2" s="32">
        <f>SUMIF(calculator!$I$3:$I$27,"=1",calculator!$S$3:$S$27)/100</f>
        <v>0.64</v>
      </c>
    </row>
    <row r="3" spans="1:6" x14ac:dyDescent="0.35">
      <c r="A3" s="61" t="s">
        <v>16</v>
      </c>
      <c r="B3" s="62"/>
      <c r="C3" s="40" t="s">
        <v>31</v>
      </c>
      <c r="D3" s="43">
        <f t="shared" si="0"/>
        <v>0</v>
      </c>
      <c r="E3" s="43">
        <f>SUMIF(calculator!$Q$3:$Q$27,"&gt;0",calculator!$H$3:$H$27)/100</f>
        <v>0</v>
      </c>
      <c r="F3" s="25">
        <f>SUMIF(calculator!$Q$3:$Q$27,"&gt;0",calculator!$S$3:$S$27)/100</f>
        <v>0</v>
      </c>
    </row>
    <row r="4" spans="1:6" x14ac:dyDescent="0.35">
      <c r="A4" s="39" t="s">
        <v>10</v>
      </c>
      <c r="B4" s="44">
        <v>6</v>
      </c>
      <c r="C4" s="41" t="s">
        <v>25</v>
      </c>
      <c r="D4" s="46">
        <f t="shared" si="0"/>
        <v>0.5799700000000001</v>
      </c>
      <c r="E4" s="46">
        <f>SUMPRODUCT(calculator!$H$3:$H$27,calculator!$N$3:$N$27)/100</f>
        <v>0.55000000000000004</v>
      </c>
      <c r="F4" s="53">
        <f>SUMPRODUCT(calculator!$S$3:$S$27,calculator!$N$3:$N$27)/100</f>
        <v>0.64</v>
      </c>
    </row>
    <row r="5" spans="1:6" x14ac:dyDescent="0.35">
      <c r="A5" s="39" t="s">
        <v>12</v>
      </c>
      <c r="B5" s="44">
        <v>1</v>
      </c>
      <c r="C5" s="40" t="s">
        <v>29</v>
      </c>
      <c r="D5" s="43">
        <f t="shared" si="0"/>
        <v>6.669999999999998E-3</v>
      </c>
      <c r="E5" s="43">
        <f>SUMIF(calculator!K3:K27,"&gt;=3",calculator!H3:H27)/100</f>
        <v>0.01</v>
      </c>
      <c r="F5" s="25">
        <f>SUMIF(calculator!K3:K27,"&gt;=3",calculator!S3:S27)/100</f>
        <v>0</v>
      </c>
    </row>
    <row r="6" spans="1:6" x14ac:dyDescent="0.35">
      <c r="A6" s="39" t="s">
        <v>28</v>
      </c>
      <c r="B6" s="44">
        <v>0</v>
      </c>
      <c r="C6" s="41" t="s">
        <v>26</v>
      </c>
      <c r="D6" s="42">
        <f t="shared" si="0"/>
        <v>0.29998999999999998</v>
      </c>
      <c r="E6" s="42">
        <f>SUMIF(calculator!$K$3:$K$27,"=0",calculator!$H$3:$H$27)/100</f>
        <v>0.28999999999999998</v>
      </c>
      <c r="F6" s="32">
        <f>SUMIF(calculator!$K$3:$K$27,"=0",calculator!$S$3:$S$27)/100</f>
        <v>0.32</v>
      </c>
    </row>
    <row r="7" spans="1:6" x14ac:dyDescent="0.35">
      <c r="A7" s="39" t="s">
        <v>11</v>
      </c>
      <c r="B7" s="44">
        <v>0</v>
      </c>
      <c r="C7" s="40" t="s">
        <v>27</v>
      </c>
      <c r="D7" s="52">
        <f t="shared" si="0"/>
        <v>0.98336000000000001</v>
      </c>
      <c r="E7" s="52">
        <f>SUMPRODUCT(calculator!$H$3:$H$27,calculator!$K$3:$K$27)/100</f>
        <v>1.01</v>
      </c>
      <c r="F7" s="54">
        <f>SUMPRODUCT(calculator!$S$3:$S$27,calculator!$K$3:$K$27)/100</f>
        <v>0.93</v>
      </c>
    </row>
    <row r="8" spans="1:6" x14ac:dyDescent="0.35">
      <c r="A8" s="39" t="s">
        <v>15</v>
      </c>
      <c r="B8" s="44">
        <v>3.3330000000000002</v>
      </c>
      <c r="C8" s="41" t="s">
        <v>18</v>
      </c>
      <c r="D8" s="42">
        <f t="shared" si="0"/>
        <v>1.6660000000000005E-2</v>
      </c>
      <c r="E8" s="42">
        <f>SUMIF(calculator!$D$3:$D$27,"=1",calculator!$H$3:$H$27)/100</f>
        <v>0.01</v>
      </c>
      <c r="F8" s="32">
        <f>SUMIF(calculator!$D$3:$D$27,"=1",calculator!$S$3:$S$27)/100</f>
        <v>0.03</v>
      </c>
    </row>
    <row r="9" spans="1:6" x14ac:dyDescent="0.35">
      <c r="A9" s="24" t="str">
        <f>IF(INT(B8) &gt; 0,CONCATENATE(" +",INT(B8)),INT(B8))</f>
        <v xml:space="preserve"> +3</v>
      </c>
      <c r="B9" s="45">
        <f>1-B10</f>
        <v>0.66699999999999982</v>
      </c>
      <c r="C9" s="40" t="s">
        <v>19</v>
      </c>
      <c r="D9" s="43">
        <f t="shared" si="0"/>
        <v>0.15332000000000001</v>
      </c>
      <c r="E9" s="43">
        <f>SUMIF(calculator!$D$3:$D$27,"=0.5",calculator!$H$3:$H$27)/100</f>
        <v>0.14000000000000001</v>
      </c>
      <c r="F9" s="25">
        <f>SUMIF(calculator!$D$3:$D$27,"=0.5",calculator!$S$3:$S$27)/100</f>
        <v>0.18</v>
      </c>
    </row>
    <row r="10" spans="1:6" x14ac:dyDescent="0.35">
      <c r="A10" s="24" t="str">
        <f>IF(INT(B8)+1&gt;0,CONCATENATE(," +",INT(B8)+1),INT(B8)+1)</f>
        <v xml:space="preserve"> +4</v>
      </c>
      <c r="B10" s="45">
        <f>B8-INT(B8)</f>
        <v>0.33300000000000018</v>
      </c>
      <c r="C10" s="41" t="s">
        <v>20</v>
      </c>
      <c r="D10" s="42">
        <f t="shared" si="0"/>
        <v>0.83001999999999998</v>
      </c>
      <c r="E10" s="42">
        <f>SUMIF(calculator!$D$3:$D$27,"=0",calculator!$H$3:$H$27)/100</f>
        <v>0.85</v>
      </c>
      <c r="F10" s="32">
        <f>SUMIF(calculator!$D$3:$D$27,"=0",calculator!$S$3:$S$27)/100</f>
        <v>0.79</v>
      </c>
    </row>
    <row r="11" spans="1:6" ht="24" thickBot="1" x14ac:dyDescent="0.4">
      <c r="A11" s="55"/>
      <c r="B11" s="56"/>
      <c r="C11" s="51" t="s">
        <v>34</v>
      </c>
      <c r="D11" s="49">
        <f t="shared" si="0"/>
        <v>4.4694853999999999</v>
      </c>
      <c r="E11" s="49">
        <f>E10*(Att-E7)+E9*INT((Att-E7)/2)</f>
        <v>4.5215000000000005</v>
      </c>
      <c r="F11" s="50">
        <f>F10*(Att-F7)+F9*INT((Att-F7)/2)</f>
        <v>4.3653000000000004</v>
      </c>
    </row>
    <row r="12" spans="1:6" ht="24" thickBot="1" x14ac:dyDescent="0.4">
      <c r="A12" s="27"/>
      <c r="B12" s="28"/>
      <c r="C12" s="29"/>
      <c r="D12" s="30"/>
      <c r="E12" s="31"/>
      <c r="F12" s="31"/>
    </row>
    <row r="13" spans="1:6" x14ac:dyDescent="0.35">
      <c r="A13" s="57" t="s">
        <v>24</v>
      </c>
      <c r="B13" s="58"/>
      <c r="C13" s="47" t="str">
        <f>C1</f>
        <v>ODDS</v>
      </c>
      <c r="D13" s="47" t="str">
        <f>IF($B$20&gt;0,CONCATENATE(" +",$B$20),$B$20)</f>
        <v xml:space="preserve"> +18</v>
      </c>
      <c r="E13" s="48" t="str">
        <f>$A$21</f>
        <v xml:space="preserve"> +18</v>
      </c>
      <c r="F13" s="26" t="str">
        <f>$A$22</f>
        <v xml:space="preserve"> +19</v>
      </c>
    </row>
    <row r="14" spans="1:6" x14ac:dyDescent="0.35">
      <c r="A14" s="59"/>
      <c r="B14" s="60"/>
      <c r="C14" s="41" t="str">
        <f>C2</f>
        <v>PWIN</v>
      </c>
      <c r="D14" s="42">
        <f t="shared" ref="D14:D22" si="1">$B$21*$E14+$B$22*$F14</f>
        <v>1</v>
      </c>
      <c r="E14" s="42">
        <f>SUMIF(calculator!$I$31:$I$55,"=1",calculator!$H$31:$H$55) /100</f>
        <v>1</v>
      </c>
      <c r="F14" s="32">
        <f>SUMIF(calculator!$I$31:$I$55,"=1",calculator!$S$31:$S$55)/100</f>
        <v>1</v>
      </c>
    </row>
    <row r="15" spans="1:6" x14ac:dyDescent="0.35">
      <c r="A15" s="61" t="s">
        <v>16</v>
      </c>
      <c r="B15" s="62"/>
      <c r="C15" s="40" t="s">
        <v>33</v>
      </c>
      <c r="D15" s="43">
        <f t="shared" si="1"/>
        <v>1</v>
      </c>
      <c r="E15" s="43">
        <f>SUMIF(calculator!$Q$31:$Q$55,"&gt;0",calculator!$H$31:$H$55) /100</f>
        <v>1</v>
      </c>
      <c r="F15" s="25">
        <f>SUMIF(calculator!$Q$31:$Q$55,"&gt;0",calculator!$S$31:$S$55)/100</f>
        <v>1</v>
      </c>
    </row>
    <row r="16" spans="1:6" x14ac:dyDescent="0.35">
      <c r="A16" s="39" t="s">
        <v>10</v>
      </c>
      <c r="B16" s="44">
        <v>3</v>
      </c>
      <c r="C16" s="41" t="str">
        <f>C4</f>
        <v>Ex Def Kill</v>
      </c>
      <c r="D16" s="46">
        <f t="shared" si="1"/>
        <v>0.97</v>
      </c>
      <c r="E16" s="46">
        <f>SUMPRODUCT(calculator!$H$31:$H$55,calculator!$N$31:$N$55)/100</f>
        <v>0.97</v>
      </c>
      <c r="F16" s="53">
        <f>SUMPRODUCT(calculator!$S$31:$S$55,calculator!$N$31:$N$55)/100</f>
        <v>0.99</v>
      </c>
    </row>
    <row r="17" spans="1:6" x14ac:dyDescent="0.35">
      <c r="A17" s="39" t="s">
        <v>12</v>
      </c>
      <c r="B17" s="44">
        <v>1</v>
      </c>
      <c r="C17" s="40" t="s">
        <v>29</v>
      </c>
      <c r="D17" s="43">
        <f t="shared" si="1"/>
        <v>0</v>
      </c>
      <c r="E17" s="43">
        <f>SUMIF(calculator!K31:K55,"&gt;=3",calculator!H31:H55)/100</f>
        <v>0</v>
      </c>
      <c r="F17" s="25">
        <f>SUMIF(calculator!K31:K55,"&gt;=3",calculator!S31:S55)/100</f>
        <v>0</v>
      </c>
    </row>
    <row r="18" spans="1:6" x14ac:dyDescent="0.35">
      <c r="A18" s="39" t="s">
        <v>28</v>
      </c>
      <c r="B18" s="44">
        <v>0</v>
      </c>
      <c r="C18" s="41" t="str">
        <f>C6</f>
        <v>Att No Loss</v>
      </c>
      <c r="D18" s="42">
        <f t="shared" si="1"/>
        <v>1</v>
      </c>
      <c r="E18" s="42">
        <f>SUMIF(calculator!$K$31:$K$55,"=0",calculator!$H$31:$H$55)/100</f>
        <v>1</v>
      </c>
      <c r="F18" s="32">
        <f>SUMIF(calculator!$K$31:$K$55,"=0",calculator!$S$31:$S$55)/100</f>
        <v>1</v>
      </c>
    </row>
    <row r="19" spans="1:6" x14ac:dyDescent="0.35">
      <c r="A19" s="39" t="s">
        <v>11</v>
      </c>
      <c r="B19" s="44">
        <v>0</v>
      </c>
      <c r="C19" s="40" t="str">
        <f>C7</f>
        <v>Att Ex Lost</v>
      </c>
      <c r="D19" s="52">
        <f t="shared" si="1"/>
        <v>0</v>
      </c>
      <c r="E19" s="52">
        <f>SUMPRODUCT(calculator!$H$31:$H$55,calculator!$K$31:$K$55)/100</f>
        <v>0</v>
      </c>
      <c r="F19" s="54">
        <f>SUMPRODUCT(calculator!$S$31:$S$55,calculator!$K$31:$K$55)/100</f>
        <v>0</v>
      </c>
    </row>
    <row r="20" spans="1:6" x14ac:dyDescent="0.35">
      <c r="A20" s="39" t="s">
        <v>15</v>
      </c>
      <c r="B20" s="44">
        <v>18</v>
      </c>
      <c r="C20" s="41" t="str">
        <f>C8</f>
        <v>Att Org</v>
      </c>
      <c r="D20" s="42">
        <f t="shared" si="1"/>
        <v>0.99</v>
      </c>
      <c r="E20" s="42">
        <f>SUMIF(calculator!$D$31:$D$55,"=1",calculator!$H$31:$H$55)/100</f>
        <v>0.99</v>
      </c>
      <c r="F20" s="32">
        <f>SUMIF(calculator!$D$31:$D$55,"=1",calculator!$S$31:$S$55)/100</f>
        <v>1</v>
      </c>
    </row>
    <row r="21" spans="1:6" x14ac:dyDescent="0.35">
      <c r="A21" s="24" t="str">
        <f>IF(INT(B20) &gt; 0, CONCATENATE(" +",INT(B20)),INT(B20))</f>
        <v xml:space="preserve"> +18</v>
      </c>
      <c r="B21" s="45">
        <f>1-B22</f>
        <v>1</v>
      </c>
      <c r="C21" s="40" t="str">
        <f>C9</f>
        <v>Att 1/2 Org</v>
      </c>
      <c r="D21" s="43">
        <f t="shared" si="1"/>
        <v>0.01</v>
      </c>
      <c r="E21" s="43">
        <f>SUMIF(calculator!$D$31:$D$55,"=0.5",calculator!$H$31:$H$55)/100</f>
        <v>0.01</v>
      </c>
      <c r="F21" s="25">
        <f>SUMIF(calculator!$D$31:$D$55,"=0.5",calculator!$S$31:$S$55)/100</f>
        <v>0</v>
      </c>
    </row>
    <row r="22" spans="1:6" x14ac:dyDescent="0.35">
      <c r="A22" s="24" t="str">
        <f>IF(INT(B20)+1&gt;0,CONCATENATE(" +",INT(B20)+1),INT(B20)+1)</f>
        <v xml:space="preserve"> +19</v>
      </c>
      <c r="B22" s="45">
        <f>B20-INT(B20)</f>
        <v>0</v>
      </c>
      <c r="C22" s="41" t="str">
        <f>C10</f>
        <v>Att Disorg</v>
      </c>
      <c r="D22" s="42">
        <f t="shared" si="1"/>
        <v>0</v>
      </c>
      <c r="E22" s="42">
        <f>SUMIF(calculator!$D$31:$D$55,"=0",calculator!$H$31:$H$55)/100</f>
        <v>0</v>
      </c>
      <c r="F22" s="32">
        <f>SUMIF(calculator!$D$31:$D$55,"=0",calculator!$S$31:$S$55)/100</f>
        <v>0</v>
      </c>
    </row>
    <row r="23" spans="1:6" ht="24" thickBot="1" x14ac:dyDescent="0.4">
      <c r="A23" s="55"/>
      <c r="B23" s="56"/>
      <c r="C23" s="51" t="s">
        <v>34</v>
      </c>
      <c r="D23" s="49">
        <f>$B$9*$E23+$B$10*$F23</f>
        <v>6.669999999999998E-3</v>
      </c>
      <c r="E23" s="49">
        <f>E22*(Blitz_Att-E19)+E21*INT((Blitz_Att-E16)/2)</f>
        <v>0.01</v>
      </c>
      <c r="F23" s="50">
        <f>F22*(Blitz_Att-F19)+F21*INT((Blitz_Att-F16)/2)</f>
        <v>0</v>
      </c>
    </row>
  </sheetData>
  <sheetProtection sheet="1" objects="1" scenarios="1"/>
  <mergeCells count="6">
    <mergeCell ref="A23:B23"/>
    <mergeCell ref="A1:B2"/>
    <mergeCell ref="A13:B14"/>
    <mergeCell ref="A15:B15"/>
    <mergeCell ref="A3:B3"/>
    <mergeCell ref="A11:B11"/>
  </mergeCells>
  <dataValidations count="5">
    <dataValidation type="whole" allowBlank="1" showInputMessage="1" showErrorMessage="1" error="Penalty can be only 0 or 1." sqref="B19 B7">
      <formula1>0</formula1>
      <formula2>1</formula2>
    </dataValidation>
    <dataValidation type="whole" allowBlank="1" showInputMessage="1" showErrorMessage="1" error="Att. must be a whole number between 1 and 32." sqref="B4 B16">
      <formula1>1</formula1>
      <formula2>32</formula2>
    </dataValidation>
    <dataValidation type="whole" allowBlank="1" showInputMessage="1" showErrorMessage="1" error="Def. must be a whole number between 1 and 3." sqref="B5 B17">
      <formula1>1</formula1>
      <formula2>3</formula2>
    </dataValidation>
    <dataValidation type="decimal" operator="greaterThanOrEqual" allowBlank="1" showInputMessage="1" showErrorMessage="1" error="Odds must be -21 or larger." sqref="B8 B20">
      <formula1>-21</formula1>
    </dataValidation>
    <dataValidation type="whole" allowBlank="1" showInputMessage="1" showErrorMessage="1" error="Def. must be a whole number between 1 and 3." sqref="B6 B18">
      <formula1>0</formula1>
      <formula2>1</formula2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workbookViewId="0">
      <selection activeCell="K18" sqref="K18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19" ht="15.75" thickBot="1" x14ac:dyDescent="0.3">
      <c r="A1" s="19" t="s">
        <v>7</v>
      </c>
      <c r="B1" s="11"/>
      <c r="C1" s="11"/>
      <c r="G1" s="1" t="str">
        <f>LC_1</f>
        <v xml:space="preserve"> +3</v>
      </c>
      <c r="H1" s="1">
        <f>'2D10_CRT'!B9</f>
        <v>0.66699999999999982</v>
      </c>
      <c r="I1"/>
      <c r="R1" s="1" t="str">
        <f>LC_2</f>
        <v xml:space="preserve"> +4</v>
      </c>
      <c r="S1" s="1">
        <f>'2D10_CRT'!B10</f>
        <v>0.33300000000000018</v>
      </c>
    </row>
    <row r="2" spans="1:19" x14ac:dyDescent="0.25">
      <c r="A2" s="4" t="s">
        <v>0</v>
      </c>
      <c r="B2" s="5" t="s">
        <v>10</v>
      </c>
      <c r="C2" s="5" t="s">
        <v>11</v>
      </c>
      <c r="D2" s="5" t="s">
        <v>14</v>
      </c>
      <c r="E2" s="5" t="s">
        <v>12</v>
      </c>
      <c r="F2" s="14" t="s">
        <v>13</v>
      </c>
      <c r="G2" s="4" t="s">
        <v>3</v>
      </c>
      <c r="H2" s="5" t="s">
        <v>1</v>
      </c>
      <c r="I2" s="5" t="s">
        <v>4</v>
      </c>
      <c r="J2" s="12" t="s">
        <v>30</v>
      </c>
      <c r="K2" s="5" t="s">
        <v>5</v>
      </c>
      <c r="L2" s="12" t="s">
        <v>8</v>
      </c>
      <c r="M2" s="12" t="s">
        <v>9</v>
      </c>
      <c r="N2" s="12" t="s">
        <v>6</v>
      </c>
      <c r="O2" s="12" t="s">
        <v>8</v>
      </c>
      <c r="P2" s="5" t="s">
        <v>9</v>
      </c>
      <c r="Q2" s="6" t="s">
        <v>32</v>
      </c>
      <c r="R2" s="10" t="s">
        <v>3</v>
      </c>
      <c r="S2" s="6" t="s">
        <v>1</v>
      </c>
    </row>
    <row r="3" spans="1:19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5">
        <v>1</v>
      </c>
      <c r="G3" s="7">
        <f t="shared" ref="G3:G27" si="0">$A3-LC_1</f>
        <v>-4</v>
      </c>
      <c r="H3" s="35">
        <f>IF(LC_1 &gt;= -3,IF(G3&lt;2,0,IF(G3&lt;=11,G3-1,MAX(0,21-G3))),100-SUM(H4:H27))</f>
        <v>0</v>
      </c>
      <c r="I3" s="3">
        <f t="shared" ref="I3:I27" si="1">IF(AND(Att&gt;$B3+C3*Penalty,OR($E3&gt;=Def,$F3=-1)),1,0)</f>
        <v>0</v>
      </c>
      <c r="J3" s="3">
        <f t="shared" ref="J3:J27" si="2">MIN($B3+$C3*Penalty,Att)</f>
        <v>5</v>
      </c>
      <c r="K3" s="3">
        <f t="shared" ref="K3:K27" si="3">IF(OR(Invasion=0,I3=1),J3,Att)</f>
        <v>5</v>
      </c>
      <c r="L3" s="3">
        <f t="shared" ref="L3:L27" si="4">Att-K3</f>
        <v>1</v>
      </c>
      <c r="M3" s="3">
        <f t="shared" ref="M3:M27" si="5">CEILING($D3*L3,1)</f>
        <v>0</v>
      </c>
      <c r="N3" s="3">
        <f t="shared" ref="N3:N27" si="6">MIN(Def,$E3)</f>
        <v>0</v>
      </c>
      <c r="O3" s="3">
        <f t="shared" ref="O3:O27" si="7">Def-N3</f>
        <v>1</v>
      </c>
      <c r="P3" s="3">
        <f>IF(OR(F3=1,AND(K3&gt;=N3,F3=0)),1,0)*O3</f>
        <v>1</v>
      </c>
      <c r="Q3" s="36">
        <f>IF(AND($F3=0,O3&gt;0),1,0)</f>
        <v>0</v>
      </c>
      <c r="R3" s="33">
        <f t="shared" ref="R3:R27" si="8">$A3-LC_2</f>
        <v>-5</v>
      </c>
      <c r="S3" s="21">
        <f>IF(LC_2 &gt;= -3,IF(R3&lt;2,0,IF(R3&lt;=11,R3-1,MAX(0,21-R3))),100-SUM(S4:S27))</f>
        <v>0</v>
      </c>
    </row>
    <row r="4" spans="1:19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5">
        <v>1</v>
      </c>
      <c r="G4" s="7">
        <f t="shared" si="0"/>
        <v>-3</v>
      </c>
      <c r="H4" s="35">
        <f t="shared" ref="H4:H26" si="9">IF(G4&lt;2,0,IF(G4&lt;=11,G4-1,MAX(0,21-G4)))</f>
        <v>0</v>
      </c>
      <c r="I4" s="3">
        <f t="shared" si="1"/>
        <v>0</v>
      </c>
      <c r="J4" s="3">
        <f t="shared" si="2"/>
        <v>4</v>
      </c>
      <c r="K4" s="3">
        <f t="shared" si="3"/>
        <v>4</v>
      </c>
      <c r="L4" s="3">
        <f t="shared" si="4"/>
        <v>2</v>
      </c>
      <c r="M4" s="3">
        <f t="shared" si="5"/>
        <v>0</v>
      </c>
      <c r="N4" s="3">
        <f t="shared" si="6"/>
        <v>0</v>
      </c>
      <c r="O4" s="3">
        <f t="shared" si="7"/>
        <v>1</v>
      </c>
      <c r="P4" s="3">
        <f t="shared" ref="P4:P27" si="10">IF(OR(F4=1,AND(K4&gt;=N4,F4=0)),1,0)*O4</f>
        <v>1</v>
      </c>
      <c r="Q4" s="36">
        <f t="shared" ref="Q4:Q27" si="11">IF(AND($F4=0,O4&gt;0),1,0)</f>
        <v>0</v>
      </c>
      <c r="R4" s="33">
        <f t="shared" si="8"/>
        <v>-4</v>
      </c>
      <c r="S4" s="21">
        <f t="shared" ref="S4:S26" si="12">IF(R4&lt;2,0,IF(R4&lt;=11,R4-1,MAX(0,21-R4)))</f>
        <v>0</v>
      </c>
    </row>
    <row r="5" spans="1:19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5">
        <v>1</v>
      </c>
      <c r="G5" s="7">
        <f t="shared" si="0"/>
        <v>-2</v>
      </c>
      <c r="H5" s="35">
        <f t="shared" si="9"/>
        <v>0</v>
      </c>
      <c r="I5" s="3">
        <f t="shared" si="1"/>
        <v>0</v>
      </c>
      <c r="J5" s="3">
        <f t="shared" si="2"/>
        <v>4</v>
      </c>
      <c r="K5" s="3">
        <f t="shared" si="3"/>
        <v>4</v>
      </c>
      <c r="L5" s="3">
        <f t="shared" si="4"/>
        <v>2</v>
      </c>
      <c r="M5" s="3">
        <f t="shared" si="5"/>
        <v>0</v>
      </c>
      <c r="N5" s="3">
        <f t="shared" si="6"/>
        <v>0</v>
      </c>
      <c r="O5" s="3">
        <f t="shared" si="7"/>
        <v>1</v>
      </c>
      <c r="P5" s="3">
        <f t="shared" si="10"/>
        <v>1</v>
      </c>
      <c r="Q5" s="36">
        <f t="shared" si="11"/>
        <v>0</v>
      </c>
      <c r="R5" s="33">
        <f t="shared" si="8"/>
        <v>-3</v>
      </c>
      <c r="S5" s="21">
        <f t="shared" si="12"/>
        <v>0</v>
      </c>
    </row>
    <row r="6" spans="1:19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5">
        <v>1</v>
      </c>
      <c r="G6" s="7">
        <f t="shared" si="0"/>
        <v>-1</v>
      </c>
      <c r="H6" s="35">
        <f t="shared" si="9"/>
        <v>0</v>
      </c>
      <c r="I6" s="3">
        <f t="shared" si="1"/>
        <v>0</v>
      </c>
      <c r="J6" s="3">
        <f t="shared" si="2"/>
        <v>4</v>
      </c>
      <c r="K6" s="3">
        <f t="shared" si="3"/>
        <v>4</v>
      </c>
      <c r="L6" s="3">
        <f t="shared" si="4"/>
        <v>2</v>
      </c>
      <c r="M6" s="3">
        <f t="shared" si="5"/>
        <v>0</v>
      </c>
      <c r="N6" s="3">
        <f t="shared" si="6"/>
        <v>0</v>
      </c>
      <c r="O6" s="3">
        <f t="shared" si="7"/>
        <v>1</v>
      </c>
      <c r="P6" s="3">
        <f t="shared" si="10"/>
        <v>1</v>
      </c>
      <c r="Q6" s="36">
        <f t="shared" si="11"/>
        <v>0</v>
      </c>
      <c r="R6" s="33">
        <f t="shared" si="8"/>
        <v>-2</v>
      </c>
      <c r="S6" s="21">
        <f t="shared" si="12"/>
        <v>0</v>
      </c>
    </row>
    <row r="7" spans="1:19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5">
        <v>1</v>
      </c>
      <c r="G7" s="7">
        <f t="shared" si="0"/>
        <v>0</v>
      </c>
      <c r="H7" s="35">
        <f t="shared" si="9"/>
        <v>0</v>
      </c>
      <c r="I7" s="3">
        <f t="shared" si="1"/>
        <v>0</v>
      </c>
      <c r="J7" s="3">
        <f t="shared" si="2"/>
        <v>3</v>
      </c>
      <c r="K7" s="3">
        <f t="shared" si="3"/>
        <v>3</v>
      </c>
      <c r="L7" s="3">
        <f t="shared" si="4"/>
        <v>3</v>
      </c>
      <c r="M7" s="3">
        <f t="shared" si="5"/>
        <v>0</v>
      </c>
      <c r="N7" s="3">
        <f t="shared" si="6"/>
        <v>0</v>
      </c>
      <c r="O7" s="3">
        <f t="shared" si="7"/>
        <v>1</v>
      </c>
      <c r="P7" s="3">
        <f t="shared" si="10"/>
        <v>1</v>
      </c>
      <c r="Q7" s="36">
        <f t="shared" si="11"/>
        <v>0</v>
      </c>
      <c r="R7" s="33">
        <f t="shared" si="8"/>
        <v>-1</v>
      </c>
      <c r="S7" s="21">
        <f t="shared" si="12"/>
        <v>0</v>
      </c>
    </row>
    <row r="8" spans="1:19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5">
        <v>1</v>
      </c>
      <c r="G8" s="7">
        <f t="shared" si="0"/>
        <v>1</v>
      </c>
      <c r="H8" s="35">
        <f t="shared" si="9"/>
        <v>0</v>
      </c>
      <c r="I8" s="3">
        <f t="shared" si="1"/>
        <v>0</v>
      </c>
      <c r="J8" s="3">
        <f t="shared" si="2"/>
        <v>3</v>
      </c>
      <c r="K8" s="3">
        <f t="shared" si="3"/>
        <v>3</v>
      </c>
      <c r="L8" s="3">
        <f t="shared" si="4"/>
        <v>3</v>
      </c>
      <c r="M8" s="3">
        <f t="shared" si="5"/>
        <v>0</v>
      </c>
      <c r="N8" s="3">
        <f t="shared" si="6"/>
        <v>0</v>
      </c>
      <c r="O8" s="3">
        <f t="shared" si="7"/>
        <v>1</v>
      </c>
      <c r="P8" s="3">
        <f t="shared" si="10"/>
        <v>1</v>
      </c>
      <c r="Q8" s="36">
        <f t="shared" si="11"/>
        <v>0</v>
      </c>
      <c r="R8" s="33">
        <f t="shared" si="8"/>
        <v>0</v>
      </c>
      <c r="S8" s="21">
        <f t="shared" si="12"/>
        <v>0</v>
      </c>
    </row>
    <row r="9" spans="1:19" x14ac:dyDescent="0.25">
      <c r="A9" s="22">
        <v>5</v>
      </c>
      <c r="B9" s="13">
        <v>3</v>
      </c>
      <c r="C9" s="13">
        <v>0</v>
      </c>
      <c r="D9" s="13">
        <v>0</v>
      </c>
      <c r="E9" s="13">
        <v>0</v>
      </c>
      <c r="F9" s="20">
        <v>1</v>
      </c>
      <c r="G9" s="7">
        <f t="shared" si="0"/>
        <v>2</v>
      </c>
      <c r="H9" s="35">
        <f t="shared" si="9"/>
        <v>1</v>
      </c>
      <c r="I9" s="3">
        <f t="shared" si="1"/>
        <v>0</v>
      </c>
      <c r="J9" s="3">
        <f t="shared" si="2"/>
        <v>3</v>
      </c>
      <c r="K9" s="3">
        <f t="shared" si="3"/>
        <v>3</v>
      </c>
      <c r="L9" s="3">
        <f t="shared" si="4"/>
        <v>3</v>
      </c>
      <c r="M9" s="3">
        <f t="shared" si="5"/>
        <v>0</v>
      </c>
      <c r="N9" s="3">
        <f t="shared" si="6"/>
        <v>0</v>
      </c>
      <c r="O9" s="3">
        <f t="shared" si="7"/>
        <v>1</v>
      </c>
      <c r="P9" s="3">
        <f t="shared" si="10"/>
        <v>1</v>
      </c>
      <c r="Q9" s="36">
        <f t="shared" si="11"/>
        <v>0</v>
      </c>
      <c r="R9" s="33">
        <f t="shared" si="8"/>
        <v>1</v>
      </c>
      <c r="S9" s="21">
        <f t="shared" si="12"/>
        <v>0</v>
      </c>
    </row>
    <row r="10" spans="1:19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5">
        <v>1</v>
      </c>
      <c r="G10" s="7">
        <f t="shared" si="0"/>
        <v>3</v>
      </c>
      <c r="H10" s="35">
        <f t="shared" si="9"/>
        <v>2</v>
      </c>
      <c r="I10" s="3">
        <f t="shared" si="1"/>
        <v>0</v>
      </c>
      <c r="J10" s="3">
        <f t="shared" si="2"/>
        <v>2</v>
      </c>
      <c r="K10" s="3">
        <f t="shared" si="3"/>
        <v>2</v>
      </c>
      <c r="L10" s="3">
        <f t="shared" si="4"/>
        <v>4</v>
      </c>
      <c r="M10" s="3">
        <f t="shared" si="5"/>
        <v>0</v>
      </c>
      <c r="N10" s="3">
        <f t="shared" si="6"/>
        <v>0</v>
      </c>
      <c r="O10" s="3">
        <f t="shared" si="7"/>
        <v>1</v>
      </c>
      <c r="P10" s="3">
        <f t="shared" si="10"/>
        <v>1</v>
      </c>
      <c r="Q10" s="36">
        <f t="shared" si="11"/>
        <v>0</v>
      </c>
      <c r="R10" s="33">
        <f t="shared" si="8"/>
        <v>2</v>
      </c>
      <c r="S10" s="21">
        <f t="shared" si="12"/>
        <v>1</v>
      </c>
    </row>
    <row r="11" spans="1:19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5">
        <v>1</v>
      </c>
      <c r="G11" s="7">
        <f t="shared" si="0"/>
        <v>4</v>
      </c>
      <c r="H11" s="35">
        <f t="shared" si="9"/>
        <v>3</v>
      </c>
      <c r="I11" s="3">
        <f t="shared" si="1"/>
        <v>0</v>
      </c>
      <c r="J11" s="3">
        <f t="shared" si="2"/>
        <v>2</v>
      </c>
      <c r="K11" s="3">
        <f t="shared" si="3"/>
        <v>2</v>
      </c>
      <c r="L11" s="3">
        <f t="shared" si="4"/>
        <v>4</v>
      </c>
      <c r="M11" s="3">
        <f t="shared" si="5"/>
        <v>0</v>
      </c>
      <c r="N11" s="3">
        <f t="shared" si="6"/>
        <v>0</v>
      </c>
      <c r="O11" s="3">
        <f t="shared" si="7"/>
        <v>1</v>
      </c>
      <c r="P11" s="3">
        <f t="shared" si="10"/>
        <v>1</v>
      </c>
      <c r="Q11" s="36">
        <f t="shared" si="11"/>
        <v>0</v>
      </c>
      <c r="R11" s="33">
        <f t="shared" si="8"/>
        <v>3</v>
      </c>
      <c r="S11" s="21">
        <f t="shared" si="12"/>
        <v>2</v>
      </c>
    </row>
    <row r="12" spans="1:19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5">
        <v>1</v>
      </c>
      <c r="G12" s="7">
        <f t="shared" si="0"/>
        <v>5</v>
      </c>
      <c r="H12" s="35">
        <f t="shared" si="9"/>
        <v>4</v>
      </c>
      <c r="I12" s="3">
        <f t="shared" si="1"/>
        <v>0</v>
      </c>
      <c r="J12" s="3">
        <f t="shared" si="2"/>
        <v>2</v>
      </c>
      <c r="K12" s="3">
        <f t="shared" si="3"/>
        <v>2</v>
      </c>
      <c r="L12" s="3">
        <f t="shared" si="4"/>
        <v>4</v>
      </c>
      <c r="M12" s="3">
        <f t="shared" si="5"/>
        <v>0</v>
      </c>
      <c r="N12" s="3">
        <f t="shared" si="6"/>
        <v>0</v>
      </c>
      <c r="O12" s="3">
        <f t="shared" si="7"/>
        <v>1</v>
      </c>
      <c r="P12" s="3">
        <f t="shared" si="10"/>
        <v>1</v>
      </c>
      <c r="Q12" s="36">
        <f t="shared" si="11"/>
        <v>0</v>
      </c>
      <c r="R12" s="33">
        <f t="shared" si="8"/>
        <v>4</v>
      </c>
      <c r="S12" s="21">
        <f t="shared" si="12"/>
        <v>3</v>
      </c>
    </row>
    <row r="13" spans="1:19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5">
        <v>1</v>
      </c>
      <c r="G13" s="7">
        <f t="shared" si="0"/>
        <v>6</v>
      </c>
      <c r="H13" s="35">
        <f t="shared" si="9"/>
        <v>5</v>
      </c>
      <c r="I13" s="3">
        <f t="shared" si="1"/>
        <v>0</v>
      </c>
      <c r="J13" s="3">
        <f t="shared" si="2"/>
        <v>1</v>
      </c>
      <c r="K13" s="3">
        <f t="shared" si="3"/>
        <v>1</v>
      </c>
      <c r="L13" s="3">
        <f t="shared" si="4"/>
        <v>5</v>
      </c>
      <c r="M13" s="3">
        <f t="shared" si="5"/>
        <v>0</v>
      </c>
      <c r="N13" s="3">
        <f t="shared" si="6"/>
        <v>0</v>
      </c>
      <c r="O13" s="3">
        <f t="shared" si="7"/>
        <v>1</v>
      </c>
      <c r="P13" s="3">
        <f t="shared" si="10"/>
        <v>1</v>
      </c>
      <c r="Q13" s="36">
        <f t="shared" si="11"/>
        <v>0</v>
      </c>
      <c r="R13" s="33">
        <f t="shared" si="8"/>
        <v>5</v>
      </c>
      <c r="S13" s="21">
        <f t="shared" si="12"/>
        <v>4</v>
      </c>
    </row>
    <row r="14" spans="1:19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5">
        <v>1</v>
      </c>
      <c r="G14" s="7">
        <f t="shared" si="0"/>
        <v>7</v>
      </c>
      <c r="H14" s="35">
        <f t="shared" si="9"/>
        <v>6</v>
      </c>
      <c r="I14" s="3">
        <f t="shared" si="1"/>
        <v>0</v>
      </c>
      <c r="J14" s="3">
        <f t="shared" si="2"/>
        <v>1</v>
      </c>
      <c r="K14" s="3">
        <f t="shared" si="3"/>
        <v>1</v>
      </c>
      <c r="L14" s="3">
        <f t="shared" si="4"/>
        <v>5</v>
      </c>
      <c r="M14" s="3">
        <f t="shared" si="5"/>
        <v>0</v>
      </c>
      <c r="N14" s="3">
        <f t="shared" si="6"/>
        <v>0</v>
      </c>
      <c r="O14" s="3">
        <f t="shared" si="7"/>
        <v>1</v>
      </c>
      <c r="P14" s="3">
        <f t="shared" si="10"/>
        <v>1</v>
      </c>
      <c r="Q14" s="36">
        <f t="shared" si="11"/>
        <v>0</v>
      </c>
      <c r="R14" s="33">
        <f t="shared" si="8"/>
        <v>6</v>
      </c>
      <c r="S14" s="21">
        <f t="shared" si="12"/>
        <v>5</v>
      </c>
    </row>
    <row r="15" spans="1:19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5">
        <v>1</v>
      </c>
      <c r="G15" s="7">
        <f t="shared" si="0"/>
        <v>8</v>
      </c>
      <c r="H15" s="35">
        <f t="shared" si="9"/>
        <v>7</v>
      </c>
      <c r="I15" s="3">
        <f t="shared" si="1"/>
        <v>0</v>
      </c>
      <c r="J15" s="3">
        <f t="shared" si="2"/>
        <v>1</v>
      </c>
      <c r="K15" s="3">
        <f t="shared" si="3"/>
        <v>1</v>
      </c>
      <c r="L15" s="3">
        <f t="shared" si="4"/>
        <v>5</v>
      </c>
      <c r="M15" s="3">
        <f t="shared" si="5"/>
        <v>0</v>
      </c>
      <c r="N15" s="3">
        <f t="shared" si="6"/>
        <v>0</v>
      </c>
      <c r="O15" s="3">
        <f t="shared" si="7"/>
        <v>1</v>
      </c>
      <c r="P15" s="3">
        <f t="shared" si="10"/>
        <v>1</v>
      </c>
      <c r="Q15" s="36">
        <f t="shared" si="11"/>
        <v>0</v>
      </c>
      <c r="R15" s="33">
        <f t="shared" si="8"/>
        <v>7</v>
      </c>
      <c r="S15" s="21">
        <f t="shared" si="12"/>
        <v>6</v>
      </c>
    </row>
    <row r="16" spans="1:19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5">
        <v>1</v>
      </c>
      <c r="G16" s="7">
        <f t="shared" si="0"/>
        <v>9</v>
      </c>
      <c r="H16" s="35">
        <f t="shared" si="9"/>
        <v>8</v>
      </c>
      <c r="I16" s="3">
        <f t="shared" si="1"/>
        <v>0</v>
      </c>
      <c r="J16" s="3">
        <f t="shared" si="2"/>
        <v>0</v>
      </c>
      <c r="K16" s="3">
        <f t="shared" si="3"/>
        <v>0</v>
      </c>
      <c r="L16" s="3">
        <f t="shared" si="4"/>
        <v>6</v>
      </c>
      <c r="M16" s="3">
        <f t="shared" si="5"/>
        <v>0</v>
      </c>
      <c r="N16" s="3">
        <f t="shared" si="6"/>
        <v>0</v>
      </c>
      <c r="O16" s="3">
        <f t="shared" si="7"/>
        <v>1</v>
      </c>
      <c r="P16" s="3">
        <f t="shared" si="10"/>
        <v>1</v>
      </c>
      <c r="Q16" s="36">
        <f t="shared" si="11"/>
        <v>0</v>
      </c>
      <c r="R16" s="33">
        <f t="shared" si="8"/>
        <v>8</v>
      </c>
      <c r="S16" s="21">
        <f t="shared" si="12"/>
        <v>7</v>
      </c>
    </row>
    <row r="17" spans="1:19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5">
        <v>1</v>
      </c>
      <c r="G17" s="7">
        <f t="shared" si="0"/>
        <v>10</v>
      </c>
      <c r="H17" s="35">
        <f t="shared" si="9"/>
        <v>9</v>
      </c>
      <c r="I17" s="3">
        <f t="shared" si="1"/>
        <v>0</v>
      </c>
      <c r="J17" s="3">
        <f t="shared" si="2"/>
        <v>0</v>
      </c>
      <c r="K17" s="3">
        <f t="shared" si="3"/>
        <v>0</v>
      </c>
      <c r="L17" s="3">
        <f t="shared" si="4"/>
        <v>6</v>
      </c>
      <c r="M17" s="3">
        <f t="shared" si="5"/>
        <v>0</v>
      </c>
      <c r="N17" s="3">
        <f t="shared" si="6"/>
        <v>0</v>
      </c>
      <c r="O17" s="3">
        <f t="shared" si="7"/>
        <v>1</v>
      </c>
      <c r="P17" s="3">
        <f t="shared" si="10"/>
        <v>1</v>
      </c>
      <c r="Q17" s="36">
        <f t="shared" si="11"/>
        <v>0</v>
      </c>
      <c r="R17" s="33">
        <f t="shared" si="8"/>
        <v>9</v>
      </c>
      <c r="S17" s="21">
        <f t="shared" si="12"/>
        <v>8</v>
      </c>
    </row>
    <row r="18" spans="1:19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5">
        <v>1</v>
      </c>
      <c r="G18" s="7">
        <f t="shared" si="0"/>
        <v>11</v>
      </c>
      <c r="H18" s="35">
        <f t="shared" si="9"/>
        <v>10</v>
      </c>
      <c r="I18" s="3">
        <f t="shared" si="1"/>
        <v>1</v>
      </c>
      <c r="J18" s="3">
        <f t="shared" si="2"/>
        <v>2</v>
      </c>
      <c r="K18" s="3">
        <f t="shared" si="3"/>
        <v>2</v>
      </c>
      <c r="L18" s="3">
        <f t="shared" si="4"/>
        <v>4</v>
      </c>
      <c r="M18" s="3">
        <f t="shared" si="5"/>
        <v>0</v>
      </c>
      <c r="N18" s="3">
        <f t="shared" si="6"/>
        <v>1</v>
      </c>
      <c r="O18" s="3">
        <f t="shared" si="7"/>
        <v>0</v>
      </c>
      <c r="P18" s="3">
        <f t="shared" si="10"/>
        <v>0</v>
      </c>
      <c r="Q18" s="36">
        <f t="shared" si="11"/>
        <v>0</v>
      </c>
      <c r="R18" s="33">
        <f t="shared" si="8"/>
        <v>10</v>
      </c>
      <c r="S18" s="21">
        <f t="shared" si="12"/>
        <v>9</v>
      </c>
    </row>
    <row r="19" spans="1:19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5">
        <v>1</v>
      </c>
      <c r="G19" s="7">
        <f t="shared" si="0"/>
        <v>12</v>
      </c>
      <c r="H19" s="35">
        <f t="shared" si="9"/>
        <v>9</v>
      </c>
      <c r="I19" s="3">
        <f t="shared" si="1"/>
        <v>1</v>
      </c>
      <c r="J19" s="3">
        <f t="shared" si="2"/>
        <v>2</v>
      </c>
      <c r="K19" s="3">
        <f t="shared" si="3"/>
        <v>2</v>
      </c>
      <c r="L19" s="3">
        <f t="shared" si="4"/>
        <v>4</v>
      </c>
      <c r="M19" s="3">
        <f t="shared" si="5"/>
        <v>0</v>
      </c>
      <c r="N19" s="3">
        <f t="shared" si="6"/>
        <v>1</v>
      </c>
      <c r="O19" s="3">
        <f t="shared" si="7"/>
        <v>0</v>
      </c>
      <c r="P19" s="3">
        <f t="shared" si="10"/>
        <v>0</v>
      </c>
      <c r="Q19" s="36">
        <f t="shared" si="11"/>
        <v>0</v>
      </c>
      <c r="R19" s="33">
        <f t="shared" si="8"/>
        <v>11</v>
      </c>
      <c r="S19" s="21">
        <f t="shared" si="12"/>
        <v>10</v>
      </c>
    </row>
    <row r="20" spans="1:19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5">
        <v>1</v>
      </c>
      <c r="G20" s="7">
        <f t="shared" si="0"/>
        <v>13</v>
      </c>
      <c r="H20" s="35">
        <f t="shared" si="9"/>
        <v>8</v>
      </c>
      <c r="I20" s="3">
        <f t="shared" si="1"/>
        <v>1</v>
      </c>
      <c r="J20" s="3">
        <f t="shared" si="2"/>
        <v>1</v>
      </c>
      <c r="K20" s="3">
        <f t="shared" si="3"/>
        <v>1</v>
      </c>
      <c r="L20" s="3">
        <f t="shared" si="4"/>
        <v>5</v>
      </c>
      <c r="M20" s="3">
        <f t="shared" si="5"/>
        <v>0</v>
      </c>
      <c r="N20" s="3">
        <f t="shared" si="6"/>
        <v>1</v>
      </c>
      <c r="O20" s="3">
        <f t="shared" si="7"/>
        <v>0</v>
      </c>
      <c r="P20" s="3">
        <f t="shared" si="10"/>
        <v>0</v>
      </c>
      <c r="Q20" s="36">
        <f t="shared" si="11"/>
        <v>0</v>
      </c>
      <c r="R20" s="33">
        <f t="shared" si="8"/>
        <v>12</v>
      </c>
      <c r="S20" s="21">
        <f t="shared" si="12"/>
        <v>9</v>
      </c>
    </row>
    <row r="21" spans="1:19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5">
        <v>1</v>
      </c>
      <c r="G21" s="7">
        <f t="shared" si="0"/>
        <v>14</v>
      </c>
      <c r="H21" s="35">
        <f t="shared" si="9"/>
        <v>7</v>
      </c>
      <c r="I21" s="3">
        <f t="shared" si="1"/>
        <v>1</v>
      </c>
      <c r="J21" s="3">
        <f t="shared" si="2"/>
        <v>1</v>
      </c>
      <c r="K21" s="3">
        <f t="shared" si="3"/>
        <v>1</v>
      </c>
      <c r="L21" s="3">
        <f t="shared" si="4"/>
        <v>5</v>
      </c>
      <c r="M21" s="3">
        <f t="shared" si="5"/>
        <v>0</v>
      </c>
      <c r="N21" s="3">
        <f t="shared" si="6"/>
        <v>1</v>
      </c>
      <c r="O21" s="3">
        <f t="shared" si="7"/>
        <v>0</v>
      </c>
      <c r="P21" s="3">
        <f t="shared" si="10"/>
        <v>0</v>
      </c>
      <c r="Q21" s="36">
        <f t="shared" si="11"/>
        <v>0</v>
      </c>
      <c r="R21" s="33">
        <f t="shared" si="8"/>
        <v>13</v>
      </c>
      <c r="S21" s="21">
        <f t="shared" si="12"/>
        <v>8</v>
      </c>
    </row>
    <row r="22" spans="1:19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5">
        <v>0</v>
      </c>
      <c r="G22" s="7">
        <f t="shared" si="0"/>
        <v>15</v>
      </c>
      <c r="H22" s="35">
        <f t="shared" si="9"/>
        <v>6</v>
      </c>
      <c r="I22" s="3">
        <f t="shared" si="1"/>
        <v>1</v>
      </c>
      <c r="J22" s="3">
        <f t="shared" si="2"/>
        <v>0</v>
      </c>
      <c r="K22" s="3">
        <f t="shared" si="3"/>
        <v>0</v>
      </c>
      <c r="L22" s="3">
        <f t="shared" si="4"/>
        <v>6</v>
      </c>
      <c r="M22" s="3">
        <f t="shared" si="5"/>
        <v>0</v>
      </c>
      <c r="N22" s="3">
        <f t="shared" si="6"/>
        <v>1</v>
      </c>
      <c r="O22" s="3">
        <f t="shared" si="7"/>
        <v>0</v>
      </c>
      <c r="P22" s="3">
        <f t="shared" si="10"/>
        <v>0</v>
      </c>
      <c r="Q22" s="36">
        <f t="shared" si="11"/>
        <v>0</v>
      </c>
      <c r="R22" s="33">
        <f t="shared" si="8"/>
        <v>14</v>
      </c>
      <c r="S22" s="21">
        <f t="shared" si="12"/>
        <v>7</v>
      </c>
    </row>
    <row r="23" spans="1:19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5">
        <v>0</v>
      </c>
      <c r="G23" s="7">
        <f t="shared" si="0"/>
        <v>16</v>
      </c>
      <c r="H23" s="35">
        <f t="shared" si="9"/>
        <v>5</v>
      </c>
      <c r="I23" s="3">
        <f t="shared" si="1"/>
        <v>1</v>
      </c>
      <c r="J23" s="3">
        <f t="shared" si="2"/>
        <v>1</v>
      </c>
      <c r="K23" s="3">
        <f t="shared" si="3"/>
        <v>1</v>
      </c>
      <c r="L23" s="3">
        <f t="shared" si="4"/>
        <v>5</v>
      </c>
      <c r="M23" s="3">
        <f t="shared" si="5"/>
        <v>3</v>
      </c>
      <c r="N23" s="3">
        <f t="shared" si="6"/>
        <v>1</v>
      </c>
      <c r="O23" s="3">
        <f t="shared" si="7"/>
        <v>0</v>
      </c>
      <c r="P23" s="3">
        <f t="shared" si="10"/>
        <v>0</v>
      </c>
      <c r="Q23" s="36">
        <f t="shared" si="11"/>
        <v>0</v>
      </c>
      <c r="R23" s="33">
        <f t="shared" si="8"/>
        <v>15</v>
      </c>
      <c r="S23" s="21">
        <f t="shared" si="12"/>
        <v>6</v>
      </c>
    </row>
    <row r="24" spans="1:19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5">
        <v>-1</v>
      </c>
      <c r="G24" s="7">
        <f t="shared" si="0"/>
        <v>17</v>
      </c>
      <c r="H24" s="35">
        <f t="shared" si="9"/>
        <v>4</v>
      </c>
      <c r="I24" s="3">
        <f t="shared" si="1"/>
        <v>1</v>
      </c>
      <c r="J24" s="3">
        <f t="shared" si="2"/>
        <v>1</v>
      </c>
      <c r="K24" s="3">
        <f t="shared" si="3"/>
        <v>1</v>
      </c>
      <c r="L24" s="3">
        <f t="shared" si="4"/>
        <v>5</v>
      </c>
      <c r="M24" s="3">
        <f t="shared" si="5"/>
        <v>3</v>
      </c>
      <c r="N24" s="3">
        <f t="shared" si="6"/>
        <v>1</v>
      </c>
      <c r="O24" s="3">
        <f t="shared" si="7"/>
        <v>0</v>
      </c>
      <c r="P24" s="3">
        <f t="shared" si="10"/>
        <v>0</v>
      </c>
      <c r="Q24" s="36">
        <f t="shared" si="11"/>
        <v>0</v>
      </c>
      <c r="R24" s="33">
        <f t="shared" si="8"/>
        <v>16</v>
      </c>
      <c r="S24" s="21">
        <f t="shared" si="12"/>
        <v>5</v>
      </c>
    </row>
    <row r="25" spans="1:19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5">
        <v>-1</v>
      </c>
      <c r="G25" s="7">
        <f t="shared" si="0"/>
        <v>18</v>
      </c>
      <c r="H25" s="35">
        <f t="shared" si="9"/>
        <v>3</v>
      </c>
      <c r="I25" s="3">
        <f t="shared" si="1"/>
        <v>1</v>
      </c>
      <c r="J25" s="3">
        <f t="shared" si="2"/>
        <v>0</v>
      </c>
      <c r="K25" s="3">
        <f t="shared" si="3"/>
        <v>0</v>
      </c>
      <c r="L25" s="3">
        <f t="shared" si="4"/>
        <v>6</v>
      </c>
      <c r="M25" s="3">
        <f t="shared" si="5"/>
        <v>3</v>
      </c>
      <c r="N25" s="3">
        <f t="shared" si="6"/>
        <v>1</v>
      </c>
      <c r="O25" s="3">
        <f t="shared" si="7"/>
        <v>0</v>
      </c>
      <c r="P25" s="3">
        <f t="shared" si="10"/>
        <v>0</v>
      </c>
      <c r="Q25" s="36">
        <f t="shared" si="11"/>
        <v>0</v>
      </c>
      <c r="R25" s="33">
        <f t="shared" si="8"/>
        <v>17</v>
      </c>
      <c r="S25" s="21">
        <f t="shared" si="12"/>
        <v>4</v>
      </c>
    </row>
    <row r="26" spans="1:19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5">
        <v>-1</v>
      </c>
      <c r="G26" s="7">
        <f t="shared" si="0"/>
        <v>19</v>
      </c>
      <c r="H26" s="35">
        <f t="shared" si="9"/>
        <v>2</v>
      </c>
      <c r="I26" s="3">
        <f t="shared" si="1"/>
        <v>1</v>
      </c>
      <c r="J26" s="3">
        <f t="shared" si="2"/>
        <v>0</v>
      </c>
      <c r="K26" s="3">
        <f t="shared" si="3"/>
        <v>0</v>
      </c>
      <c r="L26" s="3">
        <f t="shared" si="4"/>
        <v>6</v>
      </c>
      <c r="M26" s="3">
        <f t="shared" si="5"/>
        <v>3</v>
      </c>
      <c r="N26" s="3">
        <f t="shared" si="6"/>
        <v>1</v>
      </c>
      <c r="O26" s="3">
        <f t="shared" si="7"/>
        <v>0</v>
      </c>
      <c r="P26" s="3">
        <f t="shared" si="10"/>
        <v>0</v>
      </c>
      <c r="Q26" s="36">
        <f t="shared" si="11"/>
        <v>0</v>
      </c>
      <c r="R26" s="33">
        <f t="shared" si="8"/>
        <v>18</v>
      </c>
      <c r="S26" s="21">
        <f t="shared" si="12"/>
        <v>3</v>
      </c>
    </row>
    <row r="27" spans="1:19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6">
        <v>-1</v>
      </c>
      <c r="G27" s="8">
        <f t="shared" si="0"/>
        <v>20</v>
      </c>
      <c r="H27" s="38">
        <f>IF(LC_1 &gt;= -3,100-SUM(H3:H26),IF(G27&lt;2,0,IF(G27&lt;=11,G27-1,MAX(0,21-G27))))</f>
        <v>1</v>
      </c>
      <c r="I27" s="9">
        <f t="shared" si="1"/>
        <v>1</v>
      </c>
      <c r="J27" s="9">
        <f t="shared" si="2"/>
        <v>0</v>
      </c>
      <c r="K27" s="9">
        <f t="shared" si="3"/>
        <v>0</v>
      </c>
      <c r="L27" s="9">
        <f t="shared" si="4"/>
        <v>6</v>
      </c>
      <c r="M27" s="9">
        <f t="shared" si="5"/>
        <v>6</v>
      </c>
      <c r="N27" s="9">
        <f t="shared" si="6"/>
        <v>1</v>
      </c>
      <c r="O27" s="9">
        <f t="shared" si="7"/>
        <v>0</v>
      </c>
      <c r="P27" s="9">
        <f t="shared" si="10"/>
        <v>0</v>
      </c>
      <c r="Q27" s="37">
        <f t="shared" si="11"/>
        <v>0</v>
      </c>
      <c r="R27" s="34">
        <f t="shared" si="8"/>
        <v>19</v>
      </c>
      <c r="S27" s="23">
        <f>IF(LC_2 &gt;= -3,100-SUM(S3:S26),IF(R27&lt;2,0,IF(R27&lt;=11,R27-1,MAX(0,21-R27))))</f>
        <v>3</v>
      </c>
    </row>
    <row r="29" spans="1:19" ht="15.75" thickBot="1" x14ac:dyDescent="0.3">
      <c r="A29" s="19" t="s">
        <v>21</v>
      </c>
      <c r="B29" s="11"/>
      <c r="C29" s="11"/>
      <c r="G29" s="1" t="str">
        <f>Blitz_LC_1</f>
        <v xml:space="preserve"> +18</v>
      </c>
      <c r="H29" s="1">
        <f>'2D10_CRT'!B21</f>
        <v>1</v>
      </c>
      <c r="R29" s="1" t="str">
        <f>Blitz_LC_2</f>
        <v xml:space="preserve"> +19</v>
      </c>
      <c r="S29" s="1">
        <f>'2D10_CRT'!B22</f>
        <v>0</v>
      </c>
    </row>
    <row r="30" spans="1:19" x14ac:dyDescent="0.25">
      <c r="A30" s="4" t="s">
        <v>0</v>
      </c>
      <c r="B30" s="5" t="s">
        <v>10</v>
      </c>
      <c r="C30" s="5" t="s">
        <v>11</v>
      </c>
      <c r="D30" s="5" t="s">
        <v>14</v>
      </c>
      <c r="E30" s="5" t="s">
        <v>12</v>
      </c>
      <c r="F30" s="14" t="s">
        <v>13</v>
      </c>
      <c r="G30" s="4" t="s">
        <v>3</v>
      </c>
      <c r="H30" s="5" t="s">
        <v>1</v>
      </c>
      <c r="I30" s="5" t="s">
        <v>4</v>
      </c>
      <c r="J30" s="12" t="s">
        <v>30</v>
      </c>
      <c r="K30" s="5" t="s">
        <v>5</v>
      </c>
      <c r="L30" s="12" t="s">
        <v>8</v>
      </c>
      <c r="M30" s="12" t="s">
        <v>9</v>
      </c>
      <c r="N30" s="12" t="s">
        <v>6</v>
      </c>
      <c r="O30" s="12" t="s">
        <v>8</v>
      </c>
      <c r="P30" s="5" t="s">
        <v>9</v>
      </c>
      <c r="Q30" s="6" t="s">
        <v>22</v>
      </c>
      <c r="R30" s="10" t="s">
        <v>3</v>
      </c>
      <c r="S30" s="6" t="s">
        <v>1</v>
      </c>
    </row>
    <row r="31" spans="1:19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5">
        <v>1</v>
      </c>
      <c r="G31" s="7">
        <f t="shared" ref="G31:G55" si="13">$A31-Blitz_LC_1</f>
        <v>-19</v>
      </c>
      <c r="H31" s="35">
        <f>IF(Blitz_LC_1 &gt;= -3,IF(G31&lt;2,0,IF(G31&lt;=11,G31-1,MAX(0,21-G31))),100-SUM(H32:H55))</f>
        <v>0</v>
      </c>
      <c r="I31" s="3">
        <f t="shared" ref="I31:I55" si="14">IF(AND(Blitz_Att &gt; $B31+C31*Blitz_Penalty,OR($E31&gt;=Blitz_Def,$F31&lt;=0)),1,0)</f>
        <v>0</v>
      </c>
      <c r="J31" s="3">
        <f t="shared" ref="J31:J55" si="15">MIN($B31+$C31*Blitz_Penalty,Blitz_Att)</f>
        <v>3</v>
      </c>
      <c r="K31" s="3">
        <f t="shared" ref="K31:K55" si="16">IF(OR(Blitz_Invasion=0,I31=1),J31,Blitz_Att)</f>
        <v>3</v>
      </c>
      <c r="L31" s="3">
        <f t="shared" ref="L31:L55" si="17">Blitz_Att-K31</f>
        <v>0</v>
      </c>
      <c r="M31" s="3">
        <f t="shared" ref="M31:M55" si="18">CEILING($D31*L31,1)</f>
        <v>0</v>
      </c>
      <c r="N31" s="3">
        <f t="shared" ref="N31:N55" si="19">MIN(Blitz_Def,$E31)</f>
        <v>0</v>
      </c>
      <c r="O31" s="3">
        <f t="shared" ref="O31:O55" si="20">Blitz_Def-N31</f>
        <v>1</v>
      </c>
      <c r="P31" s="3">
        <f t="shared" ref="P31:P55" si="21">IF(F31=1,1,0)*O31</f>
        <v>1</v>
      </c>
      <c r="Q31" s="36">
        <f t="shared" ref="Q31:Q55" si="22">IF(Blitz_Penalty=0,IF($F31=-1,1,0),0)</f>
        <v>0</v>
      </c>
      <c r="R31" s="33">
        <f t="shared" ref="R31:R55" si="23">$A31-Blitz_LC_2</f>
        <v>-20</v>
      </c>
      <c r="S31" s="21">
        <f>IF(Blitz_LC_2 &gt;= -3,IF(R31&lt;2,0,IF(R31&lt;=11,R31-1,MAX(0,21-R31))),100-SUM(S32:S55))</f>
        <v>0</v>
      </c>
    </row>
    <row r="32" spans="1:19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5">
        <v>1</v>
      </c>
      <c r="G32" s="7">
        <f t="shared" si="13"/>
        <v>-18</v>
      </c>
      <c r="H32" s="35">
        <f t="shared" ref="H32:H54" si="24">IF(G32&lt;2,0,IF(G32&lt;=11,G32-1,MAX(0,21-G32)))</f>
        <v>0</v>
      </c>
      <c r="I32" s="3">
        <f t="shared" si="14"/>
        <v>0</v>
      </c>
      <c r="J32" s="3">
        <f t="shared" si="15"/>
        <v>3</v>
      </c>
      <c r="K32" s="3">
        <f t="shared" si="16"/>
        <v>3</v>
      </c>
      <c r="L32" s="3">
        <f t="shared" si="17"/>
        <v>0</v>
      </c>
      <c r="M32" s="3">
        <f t="shared" si="18"/>
        <v>0</v>
      </c>
      <c r="N32" s="3">
        <f t="shared" si="19"/>
        <v>0</v>
      </c>
      <c r="O32" s="3">
        <f t="shared" si="20"/>
        <v>1</v>
      </c>
      <c r="P32" s="3">
        <f t="shared" si="21"/>
        <v>1</v>
      </c>
      <c r="Q32" s="36">
        <f t="shared" si="22"/>
        <v>0</v>
      </c>
      <c r="R32" s="33">
        <f t="shared" si="23"/>
        <v>-19</v>
      </c>
      <c r="S32" s="21">
        <f t="shared" ref="S32:S54" si="25">IF(R32&lt;2,0,IF(R32&lt;=11,R32-1,MAX(0,21-R32)))</f>
        <v>0</v>
      </c>
    </row>
    <row r="33" spans="1:19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5">
        <v>1</v>
      </c>
      <c r="G33" s="7">
        <f t="shared" si="13"/>
        <v>-17</v>
      </c>
      <c r="H33" s="35">
        <f t="shared" si="24"/>
        <v>0</v>
      </c>
      <c r="I33" s="3">
        <f t="shared" si="14"/>
        <v>0</v>
      </c>
      <c r="J33" s="3">
        <f t="shared" si="15"/>
        <v>3</v>
      </c>
      <c r="K33" s="3">
        <f t="shared" si="16"/>
        <v>3</v>
      </c>
      <c r="L33" s="3">
        <f t="shared" si="17"/>
        <v>0</v>
      </c>
      <c r="M33" s="3">
        <f t="shared" si="18"/>
        <v>0</v>
      </c>
      <c r="N33" s="3">
        <f t="shared" si="19"/>
        <v>0</v>
      </c>
      <c r="O33" s="3">
        <f t="shared" si="20"/>
        <v>1</v>
      </c>
      <c r="P33" s="3">
        <f t="shared" si="21"/>
        <v>1</v>
      </c>
      <c r="Q33" s="36">
        <f t="shared" si="22"/>
        <v>0</v>
      </c>
      <c r="R33" s="33">
        <f t="shared" si="23"/>
        <v>-18</v>
      </c>
      <c r="S33" s="21">
        <f t="shared" si="25"/>
        <v>0</v>
      </c>
    </row>
    <row r="34" spans="1:19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5">
        <v>1</v>
      </c>
      <c r="G34" s="7">
        <f t="shared" si="13"/>
        <v>-16</v>
      </c>
      <c r="H34" s="35">
        <f t="shared" si="24"/>
        <v>0</v>
      </c>
      <c r="I34" s="3">
        <f t="shared" si="14"/>
        <v>0</v>
      </c>
      <c r="J34" s="3">
        <f t="shared" si="15"/>
        <v>3</v>
      </c>
      <c r="K34" s="3">
        <f t="shared" si="16"/>
        <v>3</v>
      </c>
      <c r="L34" s="3">
        <f t="shared" si="17"/>
        <v>0</v>
      </c>
      <c r="M34" s="3">
        <f t="shared" si="18"/>
        <v>0</v>
      </c>
      <c r="N34" s="3">
        <f t="shared" si="19"/>
        <v>0</v>
      </c>
      <c r="O34" s="3">
        <f t="shared" si="20"/>
        <v>1</v>
      </c>
      <c r="P34" s="3">
        <f t="shared" si="21"/>
        <v>1</v>
      </c>
      <c r="Q34" s="36">
        <f t="shared" si="22"/>
        <v>0</v>
      </c>
      <c r="R34" s="33">
        <f t="shared" si="23"/>
        <v>-17</v>
      </c>
      <c r="S34" s="21">
        <f t="shared" si="25"/>
        <v>0</v>
      </c>
    </row>
    <row r="35" spans="1:19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5">
        <v>1</v>
      </c>
      <c r="G35" s="7">
        <f t="shared" si="13"/>
        <v>-15</v>
      </c>
      <c r="H35" s="35">
        <f t="shared" si="24"/>
        <v>0</v>
      </c>
      <c r="I35" s="3">
        <f t="shared" si="14"/>
        <v>0</v>
      </c>
      <c r="J35" s="3">
        <f t="shared" si="15"/>
        <v>3</v>
      </c>
      <c r="K35" s="3">
        <f t="shared" si="16"/>
        <v>3</v>
      </c>
      <c r="L35" s="3">
        <f t="shared" si="17"/>
        <v>0</v>
      </c>
      <c r="M35" s="3">
        <f t="shared" si="18"/>
        <v>0</v>
      </c>
      <c r="N35" s="3">
        <f t="shared" si="19"/>
        <v>0</v>
      </c>
      <c r="O35" s="3">
        <f t="shared" si="20"/>
        <v>1</v>
      </c>
      <c r="P35" s="3">
        <f t="shared" si="21"/>
        <v>1</v>
      </c>
      <c r="Q35" s="36">
        <f t="shared" si="22"/>
        <v>0</v>
      </c>
      <c r="R35" s="33">
        <f t="shared" si="23"/>
        <v>-16</v>
      </c>
      <c r="S35" s="21">
        <f t="shared" si="25"/>
        <v>0</v>
      </c>
    </row>
    <row r="36" spans="1:19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5">
        <v>1</v>
      </c>
      <c r="G36" s="7">
        <f t="shared" si="13"/>
        <v>-14</v>
      </c>
      <c r="H36" s="35">
        <f t="shared" si="24"/>
        <v>0</v>
      </c>
      <c r="I36" s="3">
        <f t="shared" si="14"/>
        <v>0</v>
      </c>
      <c r="J36" s="3">
        <f t="shared" si="15"/>
        <v>3</v>
      </c>
      <c r="K36" s="3">
        <f t="shared" si="16"/>
        <v>3</v>
      </c>
      <c r="L36" s="3">
        <f t="shared" si="17"/>
        <v>0</v>
      </c>
      <c r="M36" s="3">
        <f t="shared" si="18"/>
        <v>0</v>
      </c>
      <c r="N36" s="3">
        <f t="shared" si="19"/>
        <v>0</v>
      </c>
      <c r="O36" s="3">
        <f t="shared" si="20"/>
        <v>1</v>
      </c>
      <c r="P36" s="3">
        <f t="shared" si="21"/>
        <v>1</v>
      </c>
      <c r="Q36" s="36">
        <f t="shared" si="22"/>
        <v>0</v>
      </c>
      <c r="R36" s="33">
        <f t="shared" si="23"/>
        <v>-15</v>
      </c>
      <c r="S36" s="21">
        <f t="shared" si="25"/>
        <v>0</v>
      </c>
    </row>
    <row r="37" spans="1:19" x14ac:dyDescent="0.25">
      <c r="A37" s="22">
        <v>5</v>
      </c>
      <c r="B37" s="13">
        <v>2</v>
      </c>
      <c r="C37" s="13">
        <v>1</v>
      </c>
      <c r="D37" s="13">
        <v>0</v>
      </c>
      <c r="E37" s="13">
        <v>0</v>
      </c>
      <c r="F37" s="20">
        <v>1</v>
      </c>
      <c r="G37" s="7">
        <f t="shared" si="13"/>
        <v>-13</v>
      </c>
      <c r="H37" s="35">
        <f t="shared" si="24"/>
        <v>0</v>
      </c>
      <c r="I37" s="3">
        <f t="shared" si="14"/>
        <v>0</v>
      </c>
      <c r="J37" s="3">
        <f t="shared" si="15"/>
        <v>2</v>
      </c>
      <c r="K37" s="3">
        <f t="shared" si="16"/>
        <v>2</v>
      </c>
      <c r="L37" s="3">
        <f t="shared" si="17"/>
        <v>1</v>
      </c>
      <c r="M37" s="3">
        <f t="shared" si="18"/>
        <v>0</v>
      </c>
      <c r="N37" s="3">
        <f t="shared" si="19"/>
        <v>0</v>
      </c>
      <c r="O37" s="3">
        <f t="shared" si="20"/>
        <v>1</v>
      </c>
      <c r="P37" s="3">
        <f t="shared" si="21"/>
        <v>1</v>
      </c>
      <c r="Q37" s="36">
        <f t="shared" si="22"/>
        <v>0</v>
      </c>
      <c r="R37" s="33">
        <f t="shared" si="23"/>
        <v>-14</v>
      </c>
      <c r="S37" s="21">
        <f t="shared" si="25"/>
        <v>0</v>
      </c>
    </row>
    <row r="38" spans="1:19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5">
        <v>1</v>
      </c>
      <c r="G38" s="7">
        <f t="shared" si="13"/>
        <v>-12</v>
      </c>
      <c r="H38" s="35">
        <f t="shared" si="24"/>
        <v>0</v>
      </c>
      <c r="I38" s="3">
        <f t="shared" si="14"/>
        <v>0</v>
      </c>
      <c r="J38" s="3">
        <f t="shared" si="15"/>
        <v>2</v>
      </c>
      <c r="K38" s="3">
        <f t="shared" si="16"/>
        <v>2</v>
      </c>
      <c r="L38" s="3">
        <f t="shared" si="17"/>
        <v>1</v>
      </c>
      <c r="M38" s="3">
        <f t="shared" si="18"/>
        <v>0</v>
      </c>
      <c r="N38" s="3">
        <f t="shared" si="19"/>
        <v>0</v>
      </c>
      <c r="O38" s="3">
        <f t="shared" si="20"/>
        <v>1</v>
      </c>
      <c r="P38" s="3">
        <f t="shared" si="21"/>
        <v>1</v>
      </c>
      <c r="Q38" s="36">
        <f t="shared" si="22"/>
        <v>0</v>
      </c>
      <c r="R38" s="33">
        <f t="shared" si="23"/>
        <v>-13</v>
      </c>
      <c r="S38" s="21">
        <f t="shared" si="25"/>
        <v>0</v>
      </c>
    </row>
    <row r="39" spans="1:19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5">
        <v>1</v>
      </c>
      <c r="G39" s="7">
        <f t="shared" si="13"/>
        <v>-11</v>
      </c>
      <c r="H39" s="35">
        <f t="shared" si="24"/>
        <v>0</v>
      </c>
      <c r="I39" s="3">
        <f t="shared" si="14"/>
        <v>0</v>
      </c>
      <c r="J39" s="3">
        <f t="shared" si="15"/>
        <v>2</v>
      </c>
      <c r="K39" s="3">
        <f t="shared" si="16"/>
        <v>2</v>
      </c>
      <c r="L39" s="3">
        <f t="shared" si="17"/>
        <v>1</v>
      </c>
      <c r="M39" s="3">
        <f t="shared" si="18"/>
        <v>0</v>
      </c>
      <c r="N39" s="3">
        <f t="shared" si="19"/>
        <v>0</v>
      </c>
      <c r="O39" s="3">
        <f t="shared" si="20"/>
        <v>1</v>
      </c>
      <c r="P39" s="3">
        <f t="shared" si="21"/>
        <v>1</v>
      </c>
      <c r="Q39" s="36">
        <f t="shared" si="22"/>
        <v>0</v>
      </c>
      <c r="R39" s="33">
        <f t="shared" si="23"/>
        <v>-12</v>
      </c>
      <c r="S39" s="21">
        <f t="shared" si="25"/>
        <v>0</v>
      </c>
    </row>
    <row r="40" spans="1:19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5">
        <v>1</v>
      </c>
      <c r="G40" s="7">
        <f t="shared" si="13"/>
        <v>-10</v>
      </c>
      <c r="H40" s="35">
        <f t="shared" si="24"/>
        <v>0</v>
      </c>
      <c r="I40" s="3">
        <f t="shared" si="14"/>
        <v>0</v>
      </c>
      <c r="J40" s="3">
        <f t="shared" si="15"/>
        <v>1</v>
      </c>
      <c r="K40" s="3">
        <f t="shared" si="16"/>
        <v>1</v>
      </c>
      <c r="L40" s="3">
        <f t="shared" si="17"/>
        <v>2</v>
      </c>
      <c r="M40" s="3">
        <f t="shared" si="18"/>
        <v>0</v>
      </c>
      <c r="N40" s="3">
        <f t="shared" si="19"/>
        <v>0</v>
      </c>
      <c r="O40" s="3">
        <f t="shared" si="20"/>
        <v>1</v>
      </c>
      <c r="P40" s="3">
        <f t="shared" si="21"/>
        <v>1</v>
      </c>
      <c r="Q40" s="36">
        <f t="shared" si="22"/>
        <v>0</v>
      </c>
      <c r="R40" s="33">
        <f t="shared" si="23"/>
        <v>-11</v>
      </c>
      <c r="S40" s="21">
        <f t="shared" si="25"/>
        <v>0</v>
      </c>
    </row>
    <row r="41" spans="1:19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5">
        <v>1</v>
      </c>
      <c r="G41" s="7">
        <f t="shared" si="13"/>
        <v>-9</v>
      </c>
      <c r="H41" s="35">
        <f t="shared" si="24"/>
        <v>0</v>
      </c>
      <c r="I41" s="3">
        <f t="shared" si="14"/>
        <v>0</v>
      </c>
      <c r="J41" s="3">
        <f t="shared" si="15"/>
        <v>1</v>
      </c>
      <c r="K41" s="3">
        <f t="shared" si="16"/>
        <v>1</v>
      </c>
      <c r="L41" s="3">
        <f t="shared" si="17"/>
        <v>2</v>
      </c>
      <c r="M41" s="3">
        <f t="shared" si="18"/>
        <v>0</v>
      </c>
      <c r="N41" s="3">
        <f t="shared" si="19"/>
        <v>0</v>
      </c>
      <c r="O41" s="3">
        <f t="shared" si="20"/>
        <v>1</v>
      </c>
      <c r="P41" s="3">
        <f t="shared" si="21"/>
        <v>1</v>
      </c>
      <c r="Q41" s="36">
        <f t="shared" si="22"/>
        <v>0</v>
      </c>
      <c r="R41" s="33">
        <f t="shared" si="23"/>
        <v>-10</v>
      </c>
      <c r="S41" s="21">
        <f t="shared" si="25"/>
        <v>0</v>
      </c>
    </row>
    <row r="42" spans="1:19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5">
        <v>1</v>
      </c>
      <c r="G42" s="7">
        <f t="shared" si="13"/>
        <v>-8</v>
      </c>
      <c r="H42" s="35">
        <f t="shared" si="24"/>
        <v>0</v>
      </c>
      <c r="I42" s="3">
        <f t="shared" si="14"/>
        <v>0</v>
      </c>
      <c r="J42" s="3">
        <f t="shared" si="15"/>
        <v>1</v>
      </c>
      <c r="K42" s="3">
        <f t="shared" si="16"/>
        <v>1</v>
      </c>
      <c r="L42" s="3">
        <f t="shared" si="17"/>
        <v>2</v>
      </c>
      <c r="M42" s="3">
        <f t="shared" si="18"/>
        <v>0</v>
      </c>
      <c r="N42" s="3">
        <f t="shared" si="19"/>
        <v>0</v>
      </c>
      <c r="O42" s="3">
        <f t="shared" si="20"/>
        <v>1</v>
      </c>
      <c r="P42" s="3">
        <f t="shared" si="21"/>
        <v>1</v>
      </c>
      <c r="Q42" s="36">
        <f t="shared" si="22"/>
        <v>0</v>
      </c>
      <c r="R42" s="33">
        <f t="shared" si="23"/>
        <v>-9</v>
      </c>
      <c r="S42" s="21">
        <f t="shared" si="25"/>
        <v>0</v>
      </c>
    </row>
    <row r="43" spans="1:19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5">
        <v>1</v>
      </c>
      <c r="G43" s="7">
        <f t="shared" si="13"/>
        <v>-7</v>
      </c>
      <c r="H43" s="35">
        <f t="shared" si="24"/>
        <v>0</v>
      </c>
      <c r="I43" s="3">
        <f t="shared" si="14"/>
        <v>0</v>
      </c>
      <c r="J43" s="3">
        <f t="shared" si="15"/>
        <v>0</v>
      </c>
      <c r="K43" s="3">
        <f t="shared" si="16"/>
        <v>0</v>
      </c>
      <c r="L43" s="3">
        <f t="shared" si="17"/>
        <v>3</v>
      </c>
      <c r="M43" s="3">
        <f t="shared" si="18"/>
        <v>0</v>
      </c>
      <c r="N43" s="3">
        <f t="shared" si="19"/>
        <v>0</v>
      </c>
      <c r="O43" s="3">
        <f t="shared" si="20"/>
        <v>1</v>
      </c>
      <c r="P43" s="3">
        <f t="shared" si="21"/>
        <v>1</v>
      </c>
      <c r="Q43" s="36">
        <f t="shared" si="22"/>
        <v>0</v>
      </c>
      <c r="R43" s="33">
        <f t="shared" si="23"/>
        <v>-8</v>
      </c>
      <c r="S43" s="21">
        <f t="shared" si="25"/>
        <v>0</v>
      </c>
    </row>
    <row r="44" spans="1:19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5">
        <v>1</v>
      </c>
      <c r="G44" s="7">
        <f t="shared" si="13"/>
        <v>-6</v>
      </c>
      <c r="H44" s="35">
        <f t="shared" si="24"/>
        <v>0</v>
      </c>
      <c r="I44" s="3">
        <f t="shared" si="14"/>
        <v>0</v>
      </c>
      <c r="J44" s="3">
        <f t="shared" si="15"/>
        <v>0</v>
      </c>
      <c r="K44" s="3">
        <f t="shared" si="16"/>
        <v>0</v>
      </c>
      <c r="L44" s="3">
        <f t="shared" si="17"/>
        <v>3</v>
      </c>
      <c r="M44" s="3">
        <f t="shared" si="18"/>
        <v>0</v>
      </c>
      <c r="N44" s="3">
        <f t="shared" si="19"/>
        <v>0</v>
      </c>
      <c r="O44" s="3">
        <f t="shared" si="20"/>
        <v>1</v>
      </c>
      <c r="P44" s="3">
        <f t="shared" si="21"/>
        <v>1</v>
      </c>
      <c r="Q44" s="36">
        <f t="shared" si="22"/>
        <v>0</v>
      </c>
      <c r="R44" s="33">
        <f t="shared" si="23"/>
        <v>-7</v>
      </c>
      <c r="S44" s="21">
        <f t="shared" si="25"/>
        <v>0</v>
      </c>
    </row>
    <row r="45" spans="1:19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5">
        <v>1</v>
      </c>
      <c r="G45" s="7">
        <f t="shared" si="13"/>
        <v>-5</v>
      </c>
      <c r="H45" s="35">
        <f t="shared" si="24"/>
        <v>0</v>
      </c>
      <c r="I45" s="3">
        <f t="shared" si="14"/>
        <v>1</v>
      </c>
      <c r="J45" s="3">
        <f t="shared" si="15"/>
        <v>1</v>
      </c>
      <c r="K45" s="3">
        <f t="shared" si="16"/>
        <v>1</v>
      </c>
      <c r="L45" s="3">
        <f t="shared" si="17"/>
        <v>2</v>
      </c>
      <c r="M45" s="3">
        <f t="shared" si="18"/>
        <v>0</v>
      </c>
      <c r="N45" s="3">
        <f t="shared" si="19"/>
        <v>1</v>
      </c>
      <c r="O45" s="3">
        <f t="shared" si="20"/>
        <v>0</v>
      </c>
      <c r="P45" s="3">
        <f t="shared" si="21"/>
        <v>0</v>
      </c>
      <c r="Q45" s="36">
        <f t="shared" si="22"/>
        <v>0</v>
      </c>
      <c r="R45" s="33">
        <f t="shared" si="23"/>
        <v>-6</v>
      </c>
      <c r="S45" s="21">
        <f t="shared" si="25"/>
        <v>0</v>
      </c>
    </row>
    <row r="46" spans="1:19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5">
        <v>1</v>
      </c>
      <c r="G46" s="7">
        <f t="shared" si="13"/>
        <v>-4</v>
      </c>
      <c r="H46" s="35">
        <f t="shared" si="24"/>
        <v>0</v>
      </c>
      <c r="I46" s="3">
        <f t="shared" si="14"/>
        <v>1</v>
      </c>
      <c r="J46" s="3">
        <f t="shared" si="15"/>
        <v>1</v>
      </c>
      <c r="K46" s="3">
        <f t="shared" si="16"/>
        <v>1</v>
      </c>
      <c r="L46" s="3">
        <f t="shared" si="17"/>
        <v>2</v>
      </c>
      <c r="M46" s="3">
        <f t="shared" si="18"/>
        <v>0</v>
      </c>
      <c r="N46" s="3">
        <f t="shared" si="19"/>
        <v>1</v>
      </c>
      <c r="O46" s="3">
        <f t="shared" si="20"/>
        <v>0</v>
      </c>
      <c r="P46" s="3">
        <f t="shared" si="21"/>
        <v>0</v>
      </c>
      <c r="Q46" s="36">
        <f t="shared" si="22"/>
        <v>0</v>
      </c>
      <c r="R46" s="33">
        <f t="shared" si="23"/>
        <v>-5</v>
      </c>
      <c r="S46" s="21">
        <f t="shared" si="25"/>
        <v>0</v>
      </c>
    </row>
    <row r="47" spans="1:19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5">
        <v>1</v>
      </c>
      <c r="G47" s="7">
        <f t="shared" si="13"/>
        <v>-3</v>
      </c>
      <c r="H47" s="35">
        <f t="shared" si="24"/>
        <v>0</v>
      </c>
      <c r="I47" s="3">
        <f t="shared" si="14"/>
        <v>1</v>
      </c>
      <c r="J47" s="3">
        <f t="shared" si="15"/>
        <v>0</v>
      </c>
      <c r="K47" s="3">
        <f t="shared" si="16"/>
        <v>0</v>
      </c>
      <c r="L47" s="3">
        <f t="shared" si="17"/>
        <v>3</v>
      </c>
      <c r="M47" s="3">
        <f t="shared" si="18"/>
        <v>0</v>
      </c>
      <c r="N47" s="3">
        <f t="shared" si="19"/>
        <v>1</v>
      </c>
      <c r="O47" s="3">
        <f t="shared" si="20"/>
        <v>0</v>
      </c>
      <c r="P47" s="3">
        <f t="shared" si="21"/>
        <v>0</v>
      </c>
      <c r="Q47" s="36">
        <f t="shared" si="22"/>
        <v>0</v>
      </c>
      <c r="R47" s="33">
        <f t="shared" si="23"/>
        <v>-4</v>
      </c>
      <c r="S47" s="21">
        <f t="shared" si="25"/>
        <v>0</v>
      </c>
    </row>
    <row r="48" spans="1:19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5">
        <v>0</v>
      </c>
      <c r="G48" s="7">
        <f t="shared" si="13"/>
        <v>-2</v>
      </c>
      <c r="H48" s="35">
        <f t="shared" si="24"/>
        <v>0</v>
      </c>
      <c r="I48" s="3">
        <f t="shared" si="14"/>
        <v>1</v>
      </c>
      <c r="J48" s="3">
        <f t="shared" si="15"/>
        <v>1</v>
      </c>
      <c r="K48" s="3">
        <f t="shared" si="16"/>
        <v>1</v>
      </c>
      <c r="L48" s="3">
        <f t="shared" si="17"/>
        <v>2</v>
      </c>
      <c r="M48" s="3">
        <f t="shared" si="18"/>
        <v>0</v>
      </c>
      <c r="N48" s="3">
        <f t="shared" si="19"/>
        <v>0</v>
      </c>
      <c r="O48" s="3">
        <f t="shared" si="20"/>
        <v>1</v>
      </c>
      <c r="P48" s="3">
        <f t="shared" si="21"/>
        <v>0</v>
      </c>
      <c r="Q48" s="36">
        <f t="shared" si="22"/>
        <v>0</v>
      </c>
      <c r="R48" s="33">
        <f t="shared" si="23"/>
        <v>-3</v>
      </c>
      <c r="S48" s="21">
        <f t="shared" si="25"/>
        <v>0</v>
      </c>
    </row>
    <row r="49" spans="1:19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5">
        <v>0</v>
      </c>
      <c r="G49" s="7">
        <f t="shared" si="13"/>
        <v>-1</v>
      </c>
      <c r="H49" s="35">
        <f t="shared" si="24"/>
        <v>0</v>
      </c>
      <c r="I49" s="3">
        <f t="shared" si="14"/>
        <v>1</v>
      </c>
      <c r="J49" s="3">
        <f t="shared" si="15"/>
        <v>0</v>
      </c>
      <c r="K49" s="3">
        <f t="shared" si="16"/>
        <v>0</v>
      </c>
      <c r="L49" s="3">
        <f t="shared" si="17"/>
        <v>3</v>
      </c>
      <c r="M49" s="3">
        <f t="shared" si="18"/>
        <v>2</v>
      </c>
      <c r="N49" s="3">
        <f t="shared" si="19"/>
        <v>0</v>
      </c>
      <c r="O49" s="3">
        <f t="shared" si="20"/>
        <v>1</v>
      </c>
      <c r="P49" s="3">
        <f t="shared" si="21"/>
        <v>0</v>
      </c>
      <c r="Q49" s="36">
        <f t="shared" si="22"/>
        <v>0</v>
      </c>
      <c r="R49" s="33">
        <f t="shared" si="23"/>
        <v>-2</v>
      </c>
      <c r="S49" s="21">
        <f t="shared" si="25"/>
        <v>0</v>
      </c>
    </row>
    <row r="50" spans="1:19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5">
        <v>0</v>
      </c>
      <c r="G50" s="7">
        <f t="shared" si="13"/>
        <v>0</v>
      </c>
      <c r="H50" s="35">
        <f t="shared" si="24"/>
        <v>0</v>
      </c>
      <c r="I50" s="3">
        <f t="shared" si="14"/>
        <v>1</v>
      </c>
      <c r="J50" s="3">
        <f t="shared" si="15"/>
        <v>0</v>
      </c>
      <c r="K50" s="3">
        <f t="shared" si="16"/>
        <v>0</v>
      </c>
      <c r="L50" s="3">
        <f t="shared" si="17"/>
        <v>3</v>
      </c>
      <c r="M50" s="3">
        <f t="shared" si="18"/>
        <v>2</v>
      </c>
      <c r="N50" s="3">
        <f t="shared" si="19"/>
        <v>0</v>
      </c>
      <c r="O50" s="3">
        <f t="shared" si="20"/>
        <v>1</v>
      </c>
      <c r="P50" s="3">
        <f t="shared" si="21"/>
        <v>0</v>
      </c>
      <c r="Q50" s="36">
        <f t="shared" si="22"/>
        <v>0</v>
      </c>
      <c r="R50" s="33">
        <f t="shared" si="23"/>
        <v>-1</v>
      </c>
      <c r="S50" s="21">
        <f t="shared" si="25"/>
        <v>0</v>
      </c>
    </row>
    <row r="51" spans="1:19" x14ac:dyDescent="0.25">
      <c r="A51" s="7">
        <v>19</v>
      </c>
      <c r="B51" s="3">
        <v>0</v>
      </c>
      <c r="C51" s="3">
        <v>0</v>
      </c>
      <c r="D51" s="3">
        <v>0.5</v>
      </c>
      <c r="E51" s="3">
        <v>0</v>
      </c>
      <c r="F51" s="15">
        <v>-1</v>
      </c>
      <c r="G51" s="7">
        <f t="shared" si="13"/>
        <v>1</v>
      </c>
      <c r="H51" s="35">
        <f t="shared" si="24"/>
        <v>0</v>
      </c>
      <c r="I51" s="3">
        <f t="shared" si="14"/>
        <v>1</v>
      </c>
      <c r="J51" s="3">
        <f t="shared" si="15"/>
        <v>0</v>
      </c>
      <c r="K51" s="3">
        <f t="shared" si="16"/>
        <v>0</v>
      </c>
      <c r="L51" s="3">
        <f t="shared" si="17"/>
        <v>3</v>
      </c>
      <c r="M51" s="3">
        <f t="shared" si="18"/>
        <v>2</v>
      </c>
      <c r="N51" s="3">
        <f t="shared" si="19"/>
        <v>0</v>
      </c>
      <c r="O51" s="3">
        <f t="shared" si="20"/>
        <v>1</v>
      </c>
      <c r="P51" s="3">
        <f t="shared" si="21"/>
        <v>0</v>
      </c>
      <c r="Q51" s="36">
        <f t="shared" si="22"/>
        <v>1</v>
      </c>
      <c r="R51" s="33">
        <f t="shared" si="23"/>
        <v>0</v>
      </c>
      <c r="S51" s="21">
        <f t="shared" si="25"/>
        <v>0</v>
      </c>
    </row>
    <row r="52" spans="1:19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5">
        <v>-1</v>
      </c>
      <c r="G52" s="7">
        <f t="shared" si="13"/>
        <v>2</v>
      </c>
      <c r="H52" s="35">
        <f t="shared" si="24"/>
        <v>1</v>
      </c>
      <c r="I52" s="3">
        <f t="shared" si="14"/>
        <v>1</v>
      </c>
      <c r="J52" s="3">
        <f t="shared" si="15"/>
        <v>0</v>
      </c>
      <c r="K52" s="3">
        <f t="shared" si="16"/>
        <v>0</v>
      </c>
      <c r="L52" s="3">
        <f t="shared" si="17"/>
        <v>3</v>
      </c>
      <c r="M52" s="3">
        <f t="shared" si="18"/>
        <v>2</v>
      </c>
      <c r="N52" s="3">
        <f t="shared" si="19"/>
        <v>0</v>
      </c>
      <c r="O52" s="3">
        <f t="shared" si="20"/>
        <v>1</v>
      </c>
      <c r="P52" s="3">
        <f t="shared" si="21"/>
        <v>0</v>
      </c>
      <c r="Q52" s="36">
        <f t="shared" si="22"/>
        <v>1</v>
      </c>
      <c r="R52" s="33">
        <f t="shared" si="23"/>
        <v>1</v>
      </c>
      <c r="S52" s="21">
        <f t="shared" si="25"/>
        <v>0</v>
      </c>
    </row>
    <row r="53" spans="1:19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5">
        <v>-1</v>
      </c>
      <c r="G53" s="7">
        <f t="shared" si="13"/>
        <v>3</v>
      </c>
      <c r="H53" s="35">
        <f t="shared" si="24"/>
        <v>2</v>
      </c>
      <c r="I53" s="3">
        <f t="shared" si="14"/>
        <v>1</v>
      </c>
      <c r="J53" s="3">
        <f t="shared" si="15"/>
        <v>0</v>
      </c>
      <c r="K53" s="3">
        <f t="shared" si="16"/>
        <v>0</v>
      </c>
      <c r="L53" s="3">
        <f t="shared" si="17"/>
        <v>3</v>
      </c>
      <c r="M53" s="3">
        <f t="shared" si="18"/>
        <v>3</v>
      </c>
      <c r="N53" s="3">
        <f t="shared" si="19"/>
        <v>0</v>
      </c>
      <c r="O53" s="3">
        <f t="shared" si="20"/>
        <v>1</v>
      </c>
      <c r="P53" s="3">
        <f t="shared" si="21"/>
        <v>0</v>
      </c>
      <c r="Q53" s="36">
        <f t="shared" si="22"/>
        <v>1</v>
      </c>
      <c r="R53" s="33">
        <f t="shared" si="23"/>
        <v>2</v>
      </c>
      <c r="S53" s="21">
        <f t="shared" si="25"/>
        <v>1</v>
      </c>
    </row>
    <row r="54" spans="1:19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5">
        <v>-1</v>
      </c>
      <c r="G54" s="7">
        <f t="shared" si="13"/>
        <v>4</v>
      </c>
      <c r="H54" s="35">
        <f t="shared" si="24"/>
        <v>3</v>
      </c>
      <c r="I54" s="3">
        <f t="shared" si="14"/>
        <v>1</v>
      </c>
      <c r="J54" s="3">
        <f t="shared" si="15"/>
        <v>0</v>
      </c>
      <c r="K54" s="3">
        <f t="shared" si="16"/>
        <v>0</v>
      </c>
      <c r="L54" s="3">
        <f t="shared" si="17"/>
        <v>3</v>
      </c>
      <c r="M54" s="3">
        <f t="shared" si="18"/>
        <v>3</v>
      </c>
      <c r="N54" s="3">
        <f t="shared" si="19"/>
        <v>1</v>
      </c>
      <c r="O54" s="3">
        <f t="shared" si="20"/>
        <v>0</v>
      </c>
      <c r="P54" s="3">
        <f t="shared" si="21"/>
        <v>0</v>
      </c>
      <c r="Q54" s="36">
        <f t="shared" si="22"/>
        <v>1</v>
      </c>
      <c r="R54" s="33">
        <f t="shared" si="23"/>
        <v>3</v>
      </c>
      <c r="S54" s="21">
        <f t="shared" si="25"/>
        <v>2</v>
      </c>
    </row>
    <row r="55" spans="1:19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6">
        <v>-1</v>
      </c>
      <c r="G55" s="8">
        <f t="shared" si="13"/>
        <v>5</v>
      </c>
      <c r="H55" s="38">
        <f>IF(Blitz_LC_1 &gt;= -3,100-SUM(H31:H54),IF(G55&lt;2,0,IF(G55&lt;=11,G55-1,MAX(0,21-G55))))</f>
        <v>94</v>
      </c>
      <c r="I55" s="9">
        <f t="shared" si="14"/>
        <v>1</v>
      </c>
      <c r="J55" s="9">
        <f t="shared" si="15"/>
        <v>0</v>
      </c>
      <c r="K55" s="9">
        <f t="shared" si="16"/>
        <v>0</v>
      </c>
      <c r="L55" s="9">
        <f t="shared" si="17"/>
        <v>3</v>
      </c>
      <c r="M55" s="9">
        <f t="shared" si="18"/>
        <v>3</v>
      </c>
      <c r="N55" s="9">
        <f t="shared" si="19"/>
        <v>1</v>
      </c>
      <c r="O55" s="9">
        <f t="shared" si="20"/>
        <v>0</v>
      </c>
      <c r="P55" s="9">
        <f t="shared" si="21"/>
        <v>0</v>
      </c>
      <c r="Q55" s="37">
        <f t="shared" si="22"/>
        <v>1</v>
      </c>
      <c r="R55" s="34">
        <f t="shared" si="23"/>
        <v>4</v>
      </c>
      <c r="S55" s="23">
        <f>IF(Blitz_LC_2 &gt;= -3,100-SUM(S31:S54),IF(R55&lt;2,0,IF(R55&lt;=11,R55-1,MAX(0,21-R55))))</f>
        <v>97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2D10_CRT</vt:lpstr>
      <vt:lpstr>calculator</vt:lpstr>
      <vt:lpstr>Att</vt:lpstr>
      <vt:lpstr>Blitz_Att</vt:lpstr>
      <vt:lpstr>Blitz_Def</vt:lpstr>
      <vt:lpstr>Blitz_Invasion</vt:lpstr>
      <vt:lpstr>Blitz_LC_1</vt:lpstr>
      <vt:lpstr>Blitz_LC_2</vt:lpstr>
      <vt:lpstr>Blitz_Penalty</vt:lpstr>
      <vt:lpstr>Def</vt:lpstr>
      <vt:lpstr>Invasion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2016-12-01T05:22:47Z</dcterms:created>
  <dcterms:modified xsi:type="dcterms:W3CDTF">2018-03-18T03:53:12Z</dcterms:modified>
</cp:coreProperties>
</file>