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E:\Thomas\WITE\AAR\HardLuck\Turn 39\"/>
    </mc:Choice>
  </mc:AlternateContent>
  <bookViews>
    <workbookView xWindow="0" yWindow="0" windowWidth="19200" windowHeight="11595" activeTab="1" xr2:uid="{00000000-000D-0000-FFFF-FFFF00000000}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3" l="1"/>
  <c r="H34" i="22" l="1"/>
  <c r="B34" i="22" s="1"/>
  <c r="H19" i="22"/>
  <c r="B19" i="22" s="1"/>
  <c r="B17" i="22"/>
  <c r="B16" i="22"/>
  <c r="H37" i="22"/>
  <c r="B37" i="22" s="1"/>
  <c r="H36" i="22"/>
  <c r="H12" i="22" l="1"/>
  <c r="H5" i="22" l="1"/>
  <c r="H38" i="22" l="1"/>
  <c r="B38" i="22" s="1"/>
  <c r="B36" i="22"/>
  <c r="H39" i="22"/>
  <c r="B39" i="22" s="1"/>
  <c r="D40" i="22"/>
  <c r="H32" i="22" l="1"/>
  <c r="H14" i="22"/>
  <c r="H29" i="22" l="1"/>
  <c r="H6" i="22" l="1"/>
  <c r="H35" i="22" l="1"/>
  <c r="B35" i="22" l="1"/>
  <c r="H28" i="22" l="1"/>
  <c r="H7" i="22"/>
  <c r="H33" i="22" l="1"/>
  <c r="B33" i="22" s="1"/>
  <c r="B32" i="22"/>
  <c r="D30" i="22"/>
  <c r="B29" i="22"/>
  <c r="B28" i="22"/>
  <c r="B27" i="22"/>
  <c r="B26" i="22"/>
  <c r="B25" i="22"/>
  <c r="B24" i="22"/>
  <c r="B23" i="22"/>
  <c r="D21" i="22"/>
  <c r="B20" i="22"/>
  <c r="H18" i="22"/>
  <c r="B18" i="22" s="1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<sst xmlns="http://schemas.openxmlformats.org/spreadsheetml/2006/main" count="1217" uniqueCount="369">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</sst>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workbookViewId="0">
      <selection activeCell="D41" sqref="D41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hidden="1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hidden="1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hidden="1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hidden="1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hidden="1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hidden="1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hidden="1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hidden="1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hidden="1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hidden="1" x14ac:dyDescent="0.25">
      <c r="A32" s="5">
        <f t="shared" si="6"/>
        <v>29</v>
      </c>
      <c r="B32" s="4">
        <f t="shared" si="0"/>
        <v>-821142</v>
      </c>
      <c r="C32" s="4">
        <f t="shared" si="1"/>
        <v>-14907</v>
      </c>
      <c r="D32" s="4">
        <f t="shared" si="2"/>
        <v>-3936</v>
      </c>
      <c r="E32" s="4">
        <f t="shared" si="3"/>
        <v>-2812</v>
      </c>
      <c r="F32" s="23">
        <f t="shared" si="5"/>
        <v>102.11936998313158</v>
      </c>
      <c r="G32" s="23">
        <f t="shared" si="4"/>
        <v>110.14590476470238</v>
      </c>
      <c r="H32" s="7">
        <v>3449390</v>
      </c>
      <c r="I32" s="7">
        <v>32761</v>
      </c>
      <c r="J32" s="7">
        <v>4796</v>
      </c>
      <c r="K32" s="7">
        <v>3358</v>
      </c>
      <c r="L32" s="7">
        <v>599863</v>
      </c>
      <c r="M32" s="7">
        <v>5471</v>
      </c>
      <c r="N32" s="7">
        <v>130</v>
      </c>
      <c r="O32" s="7">
        <v>496</v>
      </c>
      <c r="P32" s="7">
        <v>458475</v>
      </c>
      <c r="Q32" s="7">
        <v>3250</v>
      </c>
      <c r="R32" s="7">
        <v>86</v>
      </c>
      <c r="S32" s="7">
        <v>152</v>
      </c>
      <c r="T32" s="7">
        <v>232451</v>
      </c>
      <c r="U32" s="7">
        <v>1990</v>
      </c>
      <c r="V32" s="7">
        <v>139</v>
      </c>
      <c r="W32" s="7">
        <v>71</v>
      </c>
      <c r="X32" s="7">
        <v>294819</v>
      </c>
      <c r="Y32" s="7">
        <v>2817</v>
      </c>
      <c r="Z32" s="7">
        <v>30</v>
      </c>
      <c r="AA32" s="7">
        <v>350</v>
      </c>
      <c r="AB32" s="7">
        <v>40766</v>
      </c>
      <c r="AC32" s="7">
        <v>217</v>
      </c>
      <c r="AD32" s="7">
        <v>0</v>
      </c>
      <c r="AE32" s="7">
        <v>0</v>
      </c>
      <c r="AF32" s="7">
        <v>5896906</v>
      </c>
      <c r="AG32" s="7">
        <v>61413</v>
      </c>
      <c r="AH32" s="7">
        <v>9117</v>
      </c>
      <c r="AI32" s="7">
        <v>7239</v>
      </c>
    </row>
    <row r="33" spans="1:35" x14ac:dyDescent="0.25">
      <c r="A33" s="5">
        <f t="shared" si="6"/>
        <v>30</v>
      </c>
      <c r="B33" s="4">
        <f t="shared" si="0"/>
        <v>-780717</v>
      </c>
      <c r="C33" s="4">
        <f t="shared" si="1"/>
        <v>-15148</v>
      </c>
      <c r="D33" s="4">
        <f t="shared" si="2"/>
        <v>-3775</v>
      </c>
      <c r="E33" s="4">
        <f t="shared" si="3"/>
        <v>-3137</v>
      </c>
      <c r="F33" s="23">
        <f t="shared" si="5"/>
        <v>102.07575717110824</v>
      </c>
      <c r="G33" s="23">
        <f t="shared" si="4"/>
        <v>108.7715543277625</v>
      </c>
      <c r="H33" s="7">
        <v>3531902</v>
      </c>
      <c r="I33" s="7">
        <v>33559</v>
      </c>
      <c r="J33" s="7">
        <v>4725</v>
      </c>
      <c r="K33" s="7">
        <v>3191</v>
      </c>
      <c r="L33" s="7">
        <v>593357</v>
      </c>
      <c r="M33" s="7">
        <v>5609</v>
      </c>
      <c r="N33" s="7">
        <v>119</v>
      </c>
      <c r="O33" s="7">
        <v>500</v>
      </c>
      <c r="P33" s="7">
        <v>461140</v>
      </c>
      <c r="Q33" s="7">
        <v>3251</v>
      </c>
      <c r="R33" s="7">
        <v>87</v>
      </c>
      <c r="S33" s="7">
        <v>153</v>
      </c>
      <c r="T33" s="7">
        <v>234821</v>
      </c>
      <c r="U33" s="7">
        <v>2014</v>
      </c>
      <c r="V33" s="7">
        <v>138</v>
      </c>
      <c r="W33" s="7">
        <v>69</v>
      </c>
      <c r="X33" s="7">
        <v>295430</v>
      </c>
      <c r="Y33" s="7">
        <v>2828</v>
      </c>
      <c r="Z33" s="7">
        <v>30</v>
      </c>
      <c r="AA33" s="7">
        <v>350</v>
      </c>
      <c r="AB33" s="7">
        <v>40790</v>
      </c>
      <c r="AC33" s="7">
        <v>215</v>
      </c>
      <c r="AD33" s="7">
        <v>0</v>
      </c>
      <c r="AE33" s="7">
        <v>0</v>
      </c>
      <c r="AF33" s="7">
        <v>5938157</v>
      </c>
      <c r="AG33" s="7">
        <v>62624</v>
      </c>
      <c r="AH33" s="7">
        <v>8874</v>
      </c>
      <c r="AI33" s="7">
        <v>7400</v>
      </c>
    </row>
    <row r="34" spans="1:35" x14ac:dyDescent="0.25">
      <c r="A34" s="5">
        <f t="shared" si="6"/>
        <v>31</v>
      </c>
      <c r="B34" s="4">
        <f t="shared" si="0"/>
        <v>-815089</v>
      </c>
      <c r="C34" s="4">
        <f t="shared" si="1"/>
        <v>-16671</v>
      </c>
      <c r="D34" s="4">
        <f t="shared" si="2"/>
        <v>-3455</v>
      </c>
      <c r="E34" s="4">
        <f t="shared" si="3"/>
        <v>-2149</v>
      </c>
      <c r="F34" s="23">
        <f t="shared" si="5"/>
        <v>101.70857501674612</v>
      </c>
      <c r="G34" s="23">
        <f t="shared" si="4"/>
        <v>106.7385329264369</v>
      </c>
      <c r="H34" s="7">
        <v>3530313</v>
      </c>
      <c r="I34" s="7">
        <v>33665</v>
      </c>
      <c r="J34" s="7">
        <v>4711</v>
      </c>
      <c r="K34" s="7">
        <v>3610</v>
      </c>
      <c r="L34" s="7">
        <v>591934</v>
      </c>
      <c r="M34" s="7">
        <v>5517</v>
      </c>
      <c r="N34" s="7">
        <v>63</v>
      </c>
      <c r="O34" s="7">
        <v>495</v>
      </c>
      <c r="P34" s="7">
        <v>460907</v>
      </c>
      <c r="Q34" s="7">
        <v>3248</v>
      </c>
      <c r="R34" s="7">
        <v>70</v>
      </c>
      <c r="S34" s="7">
        <v>146</v>
      </c>
      <c r="T34" s="7">
        <v>236159</v>
      </c>
      <c r="U34" s="7">
        <v>2020</v>
      </c>
      <c r="V34" s="7">
        <v>137</v>
      </c>
      <c r="W34" s="7">
        <v>68</v>
      </c>
      <c r="X34" s="7">
        <v>296084</v>
      </c>
      <c r="Y34" s="7">
        <v>2839</v>
      </c>
      <c r="Z34" s="7">
        <v>30</v>
      </c>
      <c r="AA34" s="7">
        <v>350</v>
      </c>
      <c r="AB34" s="7">
        <v>40817</v>
      </c>
      <c r="AC34" s="7">
        <v>213</v>
      </c>
      <c r="AD34" s="7">
        <v>0</v>
      </c>
      <c r="AE34" s="7">
        <v>0</v>
      </c>
      <c r="AF34" s="7">
        <v>5971303</v>
      </c>
      <c r="AG34" s="7">
        <v>64173</v>
      </c>
      <c r="AH34" s="7">
        <v>8466</v>
      </c>
      <c r="AI34" s="7">
        <v>6818</v>
      </c>
    </row>
    <row r="35" spans="1:35" x14ac:dyDescent="0.25">
      <c r="A35" s="5">
        <f t="shared" si="6"/>
        <v>32</v>
      </c>
      <c r="B35" s="4">
        <f t="shared" si="0"/>
        <v>-894053</v>
      </c>
      <c r="C35" s="4">
        <f t="shared" si="1"/>
        <v>-18699</v>
      </c>
      <c r="D35" s="4">
        <f t="shared" si="2"/>
        <v>-2959</v>
      </c>
      <c r="E35" s="4">
        <f t="shared" si="3"/>
        <v>-2572</v>
      </c>
      <c r="F35" s="23">
        <f t="shared" si="5"/>
        <v>101.93960780686444</v>
      </c>
      <c r="G35" s="23">
        <f t="shared" si="4"/>
        <v>104.88837636438929</v>
      </c>
      <c r="H35" s="7">
        <v>3534128</v>
      </c>
      <c r="I35" s="7">
        <v>33625</v>
      </c>
      <c r="J35" s="7">
        <v>4734</v>
      </c>
      <c r="K35" s="7">
        <v>3731</v>
      </c>
      <c r="L35" s="7">
        <v>579212</v>
      </c>
      <c r="M35" s="7">
        <v>5380</v>
      </c>
      <c r="N35" s="7">
        <v>49</v>
      </c>
      <c r="O35" s="7">
        <v>495</v>
      </c>
      <c r="P35" s="7">
        <v>452443</v>
      </c>
      <c r="Q35" s="7">
        <v>3166</v>
      </c>
      <c r="R35" s="7">
        <v>50</v>
      </c>
      <c r="S35" s="7">
        <v>144</v>
      </c>
      <c r="T35" s="7">
        <v>235447</v>
      </c>
      <c r="U35" s="7">
        <v>2007</v>
      </c>
      <c r="V35" s="7">
        <v>139</v>
      </c>
      <c r="W35" s="7">
        <v>68</v>
      </c>
      <c r="X35" s="7">
        <v>281387</v>
      </c>
      <c r="Y35" s="7">
        <v>2718</v>
      </c>
      <c r="Z35" s="7">
        <v>30</v>
      </c>
      <c r="AA35" s="7">
        <v>350</v>
      </c>
      <c r="AB35" s="7">
        <v>40629</v>
      </c>
      <c r="AC35" s="7">
        <v>213</v>
      </c>
      <c r="AD35" s="7">
        <v>0</v>
      </c>
      <c r="AE35" s="7">
        <v>0</v>
      </c>
      <c r="AF35" s="7">
        <v>6017299</v>
      </c>
      <c r="AG35" s="7">
        <v>65808</v>
      </c>
      <c r="AH35" s="7">
        <v>7961</v>
      </c>
      <c r="AI35" s="7">
        <v>7360</v>
      </c>
    </row>
    <row r="36" spans="1:35" x14ac:dyDescent="0.25">
      <c r="A36" s="5">
        <f t="shared" si="6"/>
        <v>33</v>
      </c>
      <c r="B36" s="4">
        <f t="shared" si="0"/>
        <v>-938927</v>
      </c>
      <c r="C36" s="4">
        <f t="shared" si="1"/>
        <v>-20215</v>
      </c>
      <c r="D36" s="4">
        <f t="shared" si="2"/>
        <v>-2364</v>
      </c>
      <c r="E36" s="4">
        <f t="shared" si="3"/>
        <v>-2857</v>
      </c>
      <c r="F36" s="23">
        <f t="shared" si="5"/>
        <v>102.21262867093317</v>
      </c>
      <c r="G36" s="23">
        <f t="shared" si="4"/>
        <v>103.1348373686297</v>
      </c>
      <c r="H36" s="7">
        <v>3512083</v>
      </c>
      <c r="I36" s="7">
        <v>33326</v>
      </c>
      <c r="J36" s="7">
        <v>4657</v>
      </c>
      <c r="K36" s="7">
        <v>3554</v>
      </c>
      <c r="L36" s="7">
        <v>581432</v>
      </c>
      <c r="M36" s="7">
        <v>5462</v>
      </c>
      <c r="N36" s="7">
        <v>50</v>
      </c>
      <c r="O36" s="7">
        <v>416</v>
      </c>
      <c r="P36" s="7">
        <v>452980</v>
      </c>
      <c r="Q36" s="7">
        <v>3168</v>
      </c>
      <c r="R36" s="7">
        <v>50</v>
      </c>
      <c r="S36" s="7">
        <v>144</v>
      </c>
      <c r="T36" s="7">
        <v>234639</v>
      </c>
      <c r="U36" s="7">
        <v>1985</v>
      </c>
      <c r="V36" s="7">
        <v>126</v>
      </c>
      <c r="W36" s="7">
        <v>68</v>
      </c>
      <c r="X36" s="7">
        <v>291666</v>
      </c>
      <c r="Y36" s="7">
        <v>2948</v>
      </c>
      <c r="Z36" s="7">
        <v>30</v>
      </c>
      <c r="AA36" s="7">
        <v>350</v>
      </c>
      <c r="AB36" s="7">
        <v>40556</v>
      </c>
      <c r="AC36" s="7">
        <v>212</v>
      </c>
      <c r="AD36" s="7">
        <v>0</v>
      </c>
      <c r="AE36" s="7">
        <v>0</v>
      </c>
      <c r="AF36" s="7">
        <v>6052283</v>
      </c>
      <c r="AG36" s="7">
        <v>67316</v>
      </c>
      <c r="AH36" s="7">
        <v>7277</v>
      </c>
      <c r="AI36" s="7">
        <v>7389</v>
      </c>
    </row>
    <row r="37" spans="1:35" x14ac:dyDescent="0.25">
      <c r="A37" s="5">
        <f t="shared" si="6"/>
        <v>34</v>
      </c>
      <c r="B37" s="4">
        <f t="shared" si="0"/>
        <v>-927678</v>
      </c>
      <c r="C37" s="4">
        <f t="shared" si="1"/>
        <v>-21105</v>
      </c>
      <c r="D37" s="4">
        <f t="shared" si="2"/>
        <v>-2191</v>
      </c>
      <c r="E37" s="4">
        <f t="shared" si="3"/>
        <v>1615</v>
      </c>
      <c r="F37" s="23">
        <f t="shared" si="5"/>
        <v>101.59283138789955</v>
      </c>
      <c r="G37" s="23">
        <f t="shared" si="4"/>
        <v>101.22108220062638</v>
      </c>
      <c r="H37" s="7">
        <v>3558348</v>
      </c>
      <c r="I37" s="7">
        <v>33971</v>
      </c>
      <c r="J37" s="7">
        <v>4693</v>
      </c>
      <c r="K37" s="7">
        <v>3815</v>
      </c>
      <c r="L37" s="7">
        <v>589810</v>
      </c>
      <c r="M37" s="7">
        <v>5561</v>
      </c>
      <c r="N37" s="7">
        <v>49</v>
      </c>
      <c r="O37" s="7">
        <v>445</v>
      </c>
      <c r="P37" s="7">
        <v>457201</v>
      </c>
      <c r="Q37" s="7">
        <v>3229</v>
      </c>
      <c r="R37" s="7">
        <v>45</v>
      </c>
      <c r="S37" s="7">
        <v>176</v>
      </c>
      <c r="T37" s="7">
        <v>235836</v>
      </c>
      <c r="U37" s="7">
        <v>2010</v>
      </c>
      <c r="V37" s="7">
        <v>129</v>
      </c>
      <c r="W37" s="7">
        <v>68</v>
      </c>
      <c r="X37" s="7">
        <v>271878</v>
      </c>
      <c r="Y37" s="7">
        <v>2834</v>
      </c>
      <c r="Z37" s="7">
        <v>30</v>
      </c>
      <c r="AA37" s="7">
        <v>350</v>
      </c>
      <c r="AB37" s="7">
        <v>40764</v>
      </c>
      <c r="AC37" s="7">
        <v>210</v>
      </c>
      <c r="AD37" s="7">
        <v>0</v>
      </c>
      <c r="AE37" s="7">
        <v>0</v>
      </c>
      <c r="AF37" s="7">
        <v>6081515</v>
      </c>
      <c r="AG37" s="7">
        <v>68920</v>
      </c>
      <c r="AH37" s="7">
        <v>7137</v>
      </c>
      <c r="AI37" s="7">
        <v>3239</v>
      </c>
    </row>
    <row r="38" spans="1:35" x14ac:dyDescent="0.25">
      <c r="A38" s="5">
        <f t="shared" si="6"/>
        <v>35</v>
      </c>
      <c r="B38" s="4">
        <f t="shared" si="0"/>
        <v>-863191</v>
      </c>
      <c r="C38" s="4">
        <f t="shared" si="1"/>
        <v>-26006</v>
      </c>
      <c r="D38" s="4">
        <f t="shared" si="2"/>
        <v>-1879</v>
      </c>
      <c r="E38" s="4">
        <f t="shared" si="3"/>
        <v>-3651</v>
      </c>
      <c r="F38" s="23">
        <f t="shared" si="5"/>
        <v>101.60886765103214</v>
      </c>
      <c r="G38" s="23">
        <f t="shared" si="4"/>
        <v>93.669639534446105</v>
      </c>
      <c r="H38" s="7">
        <v>3597253</v>
      </c>
      <c r="I38" s="7">
        <v>34337</v>
      </c>
      <c r="J38" s="7">
        <v>4711</v>
      </c>
      <c r="K38" s="7">
        <v>3221</v>
      </c>
      <c r="L38" s="7">
        <v>607715</v>
      </c>
      <c r="M38" s="7">
        <v>5661</v>
      </c>
      <c r="N38" s="7">
        <v>46</v>
      </c>
      <c r="O38" s="7">
        <v>490</v>
      </c>
      <c r="P38" s="7">
        <v>462215</v>
      </c>
      <c r="Q38" s="7">
        <v>3328</v>
      </c>
      <c r="R38" s="7">
        <v>46</v>
      </c>
      <c r="S38" s="7">
        <v>187</v>
      </c>
      <c r="T38" s="7">
        <v>236503</v>
      </c>
      <c r="U38" s="7">
        <v>2019</v>
      </c>
      <c r="V38" s="7">
        <v>130</v>
      </c>
      <c r="W38" s="7">
        <v>69</v>
      </c>
      <c r="X38" s="7">
        <v>273203</v>
      </c>
      <c r="Y38" s="7">
        <v>2908</v>
      </c>
      <c r="Z38" s="7">
        <v>30</v>
      </c>
      <c r="AA38" s="7">
        <v>350</v>
      </c>
      <c r="AB38" s="7">
        <v>40767</v>
      </c>
      <c r="AC38" s="7">
        <v>209</v>
      </c>
      <c r="AD38" s="7">
        <v>0</v>
      </c>
      <c r="AE38" s="7">
        <v>0</v>
      </c>
      <c r="AF38" s="7">
        <v>6080847</v>
      </c>
      <c r="AG38" s="7">
        <v>74468</v>
      </c>
      <c r="AH38" s="7">
        <v>6842</v>
      </c>
      <c r="AI38" s="7">
        <v>7968</v>
      </c>
    </row>
    <row r="39" spans="1:35" x14ac:dyDescent="0.25">
      <c r="A39" s="5">
        <f t="shared" si="6"/>
        <v>36</v>
      </c>
      <c r="B39" s="4">
        <f t="shared" si="0"/>
        <v>-999742</v>
      </c>
      <c r="C39" s="4">
        <f t="shared" si="1"/>
        <v>-28612</v>
      </c>
      <c r="D39" s="4">
        <f t="shared" si="2"/>
        <v>-1774</v>
      </c>
      <c r="E39" s="4">
        <f t="shared" si="3"/>
        <v>-2871</v>
      </c>
      <c r="F39" s="23">
        <f t="shared" si="5"/>
        <v>101.78938243028429</v>
      </c>
      <c r="G39" s="23">
        <f t="shared" si="4"/>
        <v>92.492729273799995</v>
      </c>
      <c r="H39" s="7">
        <v>3596927</v>
      </c>
      <c r="I39" s="7">
        <v>34273</v>
      </c>
      <c r="J39" s="7">
        <v>4751</v>
      </c>
      <c r="K39" s="7">
        <v>3825</v>
      </c>
      <c r="L39" s="7">
        <v>607149</v>
      </c>
      <c r="M39" s="7">
        <v>5682</v>
      </c>
      <c r="N39" s="7">
        <v>46</v>
      </c>
      <c r="O39" s="7">
        <v>493</v>
      </c>
      <c r="P39" s="7">
        <v>465335</v>
      </c>
      <c r="Q39" s="7">
        <v>3371</v>
      </c>
      <c r="R39" s="7">
        <v>46</v>
      </c>
      <c r="S39" s="7">
        <v>192</v>
      </c>
      <c r="T39" s="7">
        <v>235867</v>
      </c>
      <c r="U39" s="7">
        <v>2021</v>
      </c>
      <c r="V39" s="7">
        <v>128</v>
      </c>
      <c r="W39" s="7">
        <v>69</v>
      </c>
      <c r="X39" s="7">
        <v>273862</v>
      </c>
      <c r="Y39" s="7">
        <v>2969</v>
      </c>
      <c r="Z39" s="7">
        <v>30</v>
      </c>
      <c r="AA39" s="7">
        <v>350</v>
      </c>
      <c r="AB39" s="7">
        <v>40767</v>
      </c>
      <c r="AC39" s="7">
        <v>209</v>
      </c>
      <c r="AD39" s="7">
        <v>0</v>
      </c>
      <c r="AE39" s="7">
        <v>0</v>
      </c>
      <c r="AF39" s="7">
        <v>6219649</v>
      </c>
      <c r="AG39" s="7">
        <v>77137</v>
      </c>
      <c r="AH39" s="7">
        <v>6775</v>
      </c>
      <c r="AI39" s="7">
        <v>7800</v>
      </c>
    </row>
    <row r="40" spans="1:35" x14ac:dyDescent="0.25">
      <c r="A40" s="5">
        <f t="shared" si="6"/>
        <v>37</v>
      </c>
      <c r="B40" s="4">
        <f t="shared" si="0"/>
        <v>-1049309</v>
      </c>
      <c r="C40" s="4">
        <f t="shared" si="1"/>
        <v>-30085</v>
      </c>
      <c r="D40" s="4">
        <f t="shared" si="2"/>
        <v>-1510</v>
      </c>
      <c r="E40" s="4">
        <f t="shared" si="3"/>
        <v>-2590</v>
      </c>
      <c r="F40" s="23">
        <f t="shared" si="5"/>
        <v>101.71166913411291</v>
      </c>
      <c r="G40" s="23">
        <f t="shared" si="4"/>
        <v>91.499171381175955</v>
      </c>
      <c r="H40" s="7">
        <v>3634136</v>
      </c>
      <c r="I40" s="7">
        <v>34654</v>
      </c>
      <c r="J40" s="7">
        <v>5037</v>
      </c>
      <c r="K40" s="7">
        <v>3746</v>
      </c>
      <c r="L40" s="7">
        <v>609912</v>
      </c>
      <c r="M40" s="7">
        <v>5731</v>
      </c>
      <c r="N40" s="7">
        <v>45</v>
      </c>
      <c r="O40" s="7">
        <v>493</v>
      </c>
      <c r="P40" s="7">
        <v>467643</v>
      </c>
      <c r="Q40" s="7">
        <v>3421</v>
      </c>
      <c r="R40" s="7">
        <v>44</v>
      </c>
      <c r="S40" s="7">
        <v>196</v>
      </c>
      <c r="T40" s="7">
        <v>236810</v>
      </c>
      <c r="U40" s="7">
        <v>2018</v>
      </c>
      <c r="V40" s="7">
        <v>129</v>
      </c>
      <c r="W40" s="7">
        <v>69</v>
      </c>
      <c r="X40" s="7">
        <v>274598</v>
      </c>
      <c r="Y40" s="7">
        <v>3030</v>
      </c>
      <c r="Z40" s="7">
        <v>30</v>
      </c>
      <c r="AA40" s="7">
        <v>350</v>
      </c>
      <c r="AB40" s="7">
        <v>40837</v>
      </c>
      <c r="AC40" s="7">
        <v>209</v>
      </c>
      <c r="AD40" s="7">
        <v>0</v>
      </c>
      <c r="AE40" s="7">
        <v>0</v>
      </c>
      <c r="AF40" s="7">
        <v>6313245</v>
      </c>
      <c r="AG40" s="7">
        <v>79148</v>
      </c>
      <c r="AH40" s="7">
        <v>6795</v>
      </c>
      <c r="AI40" s="7">
        <v>7444</v>
      </c>
    </row>
    <row r="41" spans="1:35" x14ac:dyDescent="0.25">
      <c r="A41" s="5">
        <f t="shared" si="6"/>
        <v>38</v>
      </c>
      <c r="B41" s="4">
        <f t="shared" si="0"/>
        <v>-1065829</v>
      </c>
      <c r="C41" s="4">
        <f t="shared" si="1"/>
        <v>-31031</v>
      </c>
      <c r="D41" s="4">
        <f t="shared" si="2"/>
        <v>-1166</v>
      </c>
      <c r="E41" s="4">
        <f t="shared" si="3"/>
        <v>-3198</v>
      </c>
      <c r="F41" s="23">
        <f t="shared" si="5"/>
        <v>101.01332851212082</v>
      </c>
      <c r="G41" s="23">
        <f t="shared" si="4"/>
        <v>90.47457456717747</v>
      </c>
      <c r="H41" s="7">
        <v>3687088</v>
      </c>
      <c r="I41" s="7">
        <v>35402</v>
      </c>
      <c r="J41" s="7">
        <v>5274</v>
      </c>
      <c r="K41" s="7">
        <v>3882</v>
      </c>
      <c r="L41" s="7">
        <v>610752</v>
      </c>
      <c r="M41" s="7">
        <v>5772</v>
      </c>
      <c r="N41" s="7">
        <v>45</v>
      </c>
      <c r="O41" s="7">
        <v>503</v>
      </c>
      <c r="P41" s="7">
        <v>468537</v>
      </c>
      <c r="Q41" s="7">
        <v>3447</v>
      </c>
      <c r="R41" s="7">
        <v>44</v>
      </c>
      <c r="S41" s="7">
        <v>197</v>
      </c>
      <c r="T41" s="7">
        <v>236235</v>
      </c>
      <c r="U41" s="7">
        <v>2012</v>
      </c>
      <c r="V41" s="7">
        <v>130</v>
      </c>
      <c r="W41" s="7">
        <v>69</v>
      </c>
      <c r="X41" s="7">
        <v>275632</v>
      </c>
      <c r="Y41" s="7">
        <v>3078</v>
      </c>
      <c r="Z41" s="7">
        <v>30</v>
      </c>
      <c r="AA41" s="7">
        <v>350</v>
      </c>
      <c r="AB41" s="7">
        <v>40683</v>
      </c>
      <c r="AC41" s="7">
        <v>209</v>
      </c>
      <c r="AD41" s="7">
        <v>0</v>
      </c>
      <c r="AE41" s="7">
        <v>0</v>
      </c>
      <c r="AF41" s="7">
        <v>6384756</v>
      </c>
      <c r="AG41" s="7">
        <v>80951</v>
      </c>
      <c r="AH41" s="7">
        <v>6689</v>
      </c>
      <c r="AI41" s="7">
        <v>8199</v>
      </c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tabSelected="1" topLeftCell="A21" workbookViewId="0">
      <selection activeCell="D38" sqref="D38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39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107</v>
      </c>
      <c r="D4" s="5">
        <v>471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57</v>
      </c>
      <c r="D5" s="5">
        <v>314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409</v>
      </c>
      <c r="D6" s="5">
        <v>331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515</v>
      </c>
      <c r="D7" s="5">
        <v>72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1088</v>
      </c>
      <c r="C8" s="30"/>
      <c r="D8" s="30">
        <f>SUM(D4:D7)</f>
        <v>1188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1068</v>
      </c>
      <c r="D10" s="5">
        <v>2157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820</v>
      </c>
      <c r="D12" s="5">
        <v>598</v>
      </c>
      <c r="E12">
        <v>274</v>
      </c>
      <c r="F12">
        <v>22</v>
      </c>
      <c r="G12">
        <v>0</v>
      </c>
      <c r="H12">
        <f>MIN(B1,63)*22+IF(B1&gt;12,264, (B1-12)*22)</f>
        <v>1122</v>
      </c>
    </row>
    <row r="13" spans="1:11" x14ac:dyDescent="0.25">
      <c r="A13" t="s">
        <v>93</v>
      </c>
      <c r="B13" s="10">
        <f t="shared" si="0"/>
        <v>820</v>
      </c>
      <c r="D13" s="5">
        <v>292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584</v>
      </c>
      <c r="D14" s="5">
        <v>886</v>
      </c>
      <c r="E14">
        <v>813</v>
      </c>
      <c r="F14">
        <v>75</v>
      </c>
      <c r="G14">
        <v>0</v>
      </c>
      <c r="H14">
        <f>15*B1 - 3-IF(AND(B1&gt;12,B1&lt;31),5*(B1-12),0)</f>
        <v>582</v>
      </c>
    </row>
    <row r="15" spans="1:11" x14ac:dyDescent="0.25">
      <c r="A15" t="s">
        <v>95</v>
      </c>
      <c r="B15" s="10">
        <f t="shared" si="0"/>
        <v>209</v>
      </c>
      <c r="D15" s="5">
        <v>99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47</v>
      </c>
      <c r="D18" s="5">
        <v>5</v>
      </c>
      <c r="E18">
        <v>0</v>
      </c>
      <c r="F18">
        <v>0</v>
      </c>
      <c r="G18">
        <v>13</v>
      </c>
      <c r="H18">
        <f>B1</f>
        <v>39</v>
      </c>
    </row>
    <row r="19" spans="1:8" x14ac:dyDescent="0.25">
      <c r="A19" t="s">
        <v>331</v>
      </c>
      <c r="B19" s="10">
        <f t="shared" si="0"/>
        <v>30</v>
      </c>
      <c r="D19" s="5">
        <v>0</v>
      </c>
      <c r="E19">
        <v>0</v>
      </c>
      <c r="F19">
        <v>0</v>
      </c>
      <c r="G19">
        <v>0</v>
      </c>
      <c r="H19">
        <f>IF(B1&gt;29,(B1-29)*3,0)</f>
        <v>30</v>
      </c>
    </row>
    <row r="20" spans="1:8" x14ac:dyDescent="0.25">
      <c r="A20" t="s">
        <v>354</v>
      </c>
      <c r="B20" s="10">
        <f t="shared" si="0"/>
        <v>38</v>
      </c>
      <c r="D20" s="5">
        <v>33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3632</v>
      </c>
      <c r="C21" s="30"/>
      <c r="D21" s="30">
        <f>SUM(D10:D20)</f>
        <v>4224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13</v>
      </c>
      <c r="D24" s="27">
        <v>23</v>
      </c>
      <c r="E24">
        <v>28</v>
      </c>
      <c r="F24">
        <v>8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154</v>
      </c>
      <c r="D25" s="27">
        <v>57</v>
      </c>
      <c r="E25">
        <v>67</v>
      </c>
      <c r="F25">
        <v>144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94</v>
      </c>
      <c r="D26" s="27">
        <v>3</v>
      </c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80</v>
      </c>
      <c r="D27" s="27">
        <v>536</v>
      </c>
      <c r="E27">
        <v>187</v>
      </c>
      <c r="F27">
        <v>429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18</v>
      </c>
      <c r="D28" s="27">
        <v>0</v>
      </c>
      <c r="E28">
        <v>0</v>
      </c>
      <c r="F28">
        <v>0</v>
      </c>
      <c r="G28">
        <v>0</v>
      </c>
      <c r="H28">
        <f>MIN(6*B1, 18)</f>
        <v>18</v>
      </c>
    </row>
    <row r="29" spans="1:8" x14ac:dyDescent="0.25">
      <c r="A29" t="s">
        <v>361</v>
      </c>
      <c r="B29" s="10">
        <f t="shared" si="1"/>
        <v>78</v>
      </c>
      <c r="D29" s="27">
        <v>33</v>
      </c>
      <c r="E29">
        <v>0</v>
      </c>
      <c r="F29">
        <v>0</v>
      </c>
      <c r="G29">
        <v>0</v>
      </c>
      <c r="H29">
        <f>IF(B1&gt;7, (B1-7)*6, 0)-IF(B1&gt;12, (B1-12)*3,0)</f>
        <v>111</v>
      </c>
    </row>
    <row r="30" spans="1:8" x14ac:dyDescent="0.25">
      <c r="A30" s="29" t="s">
        <v>345</v>
      </c>
      <c r="B30" s="29">
        <f>SUM(B22:B29)</f>
        <v>443</v>
      </c>
      <c r="C30" s="30"/>
      <c r="D30" s="30">
        <f>SUM(D22:D29)</f>
        <v>728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618</v>
      </c>
      <c r="D32" s="27">
        <v>1554</v>
      </c>
      <c r="E32">
        <v>1042</v>
      </c>
      <c r="F32">
        <v>266</v>
      </c>
      <c r="G32">
        <v>0</v>
      </c>
      <c r="H32">
        <f>IF(B1&lt;13,B1*72,12*72)</f>
        <v>864</v>
      </c>
    </row>
    <row r="33" spans="1:8" x14ac:dyDescent="0.25">
      <c r="A33" t="s">
        <v>7</v>
      </c>
      <c r="B33" s="10">
        <f t="shared" si="2"/>
        <v>1976</v>
      </c>
      <c r="D33" s="27">
        <v>696</v>
      </c>
      <c r="E33">
        <v>102</v>
      </c>
      <c r="F33">
        <v>253</v>
      </c>
      <c r="G33">
        <v>0</v>
      </c>
      <c r="H33">
        <f>IF(B1&lt;20,B1*(13+3*(B1+1)/2),817 + (B1-19)*75)</f>
        <v>2317</v>
      </c>
    </row>
    <row r="34" spans="1:8" x14ac:dyDescent="0.25">
      <c r="A34" t="s">
        <v>157</v>
      </c>
      <c r="B34" s="10">
        <f t="shared" si="2"/>
        <v>113</v>
      </c>
      <c r="D34" s="27">
        <v>13</v>
      </c>
      <c r="E34">
        <v>0</v>
      </c>
      <c r="F34">
        <v>0</v>
      </c>
      <c r="G34">
        <v>0</v>
      </c>
      <c r="H34">
        <f>IF(B1&gt;25, (B1-25)*9,0)</f>
        <v>126</v>
      </c>
    </row>
    <row r="35" spans="1:8" x14ac:dyDescent="0.25">
      <c r="A35" t="s">
        <v>69</v>
      </c>
      <c r="B35" s="10">
        <f>SUM(E35:H35)-D35</f>
        <v>153</v>
      </c>
      <c r="D35" s="27">
        <v>0</v>
      </c>
      <c r="E35">
        <v>0</v>
      </c>
      <c r="F35">
        <v>0</v>
      </c>
      <c r="G35">
        <v>0</v>
      </c>
      <c r="H35">
        <f>IF(B1&gt;32,(22*(B1-32))-1,0)</f>
        <v>153</v>
      </c>
    </row>
    <row r="36" spans="1:8" x14ac:dyDescent="0.25">
      <c r="A36" t="s">
        <v>68</v>
      </c>
      <c r="B36" s="10">
        <f>SUM(E36:H36)-D36</f>
        <v>185</v>
      </c>
      <c r="D36" s="27">
        <v>25</v>
      </c>
      <c r="E36">
        <v>0</v>
      </c>
      <c r="F36">
        <v>0</v>
      </c>
      <c r="G36">
        <v>0</v>
      </c>
      <c r="H36">
        <f>IF(AND(B1&gt;15,B1&lt;30),(B1-15)*15,14*15)</f>
        <v>210</v>
      </c>
    </row>
    <row r="37" spans="1:8" x14ac:dyDescent="0.25">
      <c r="A37" t="s">
        <v>280</v>
      </c>
      <c r="B37" s="10">
        <f>SUM(E37:H37)-D37</f>
        <v>89</v>
      </c>
      <c r="D37" s="27">
        <v>1</v>
      </c>
      <c r="E37">
        <v>0</v>
      </c>
      <c r="F37">
        <v>0</v>
      </c>
      <c r="G37">
        <v>0</v>
      </c>
      <c r="H37">
        <f>IF(B1&gt;29, (B1-29)*9,0)</f>
        <v>90</v>
      </c>
    </row>
    <row r="38" spans="1:8" x14ac:dyDescent="0.25">
      <c r="A38" t="s">
        <v>71</v>
      </c>
      <c r="B38" s="10">
        <f>SUM(E38:H38)-D38</f>
        <v>589</v>
      </c>
      <c r="D38" s="27">
        <v>83</v>
      </c>
      <c r="E38">
        <v>0</v>
      </c>
      <c r="F38">
        <v>0</v>
      </c>
      <c r="G38">
        <v>0</v>
      </c>
      <c r="H38">
        <f>IF(B1&gt;15,(B1-15)*28,0)</f>
        <v>672</v>
      </c>
    </row>
    <row r="39" spans="1:8" x14ac:dyDescent="0.25">
      <c r="A39" t="s">
        <v>8</v>
      </c>
      <c r="B39" s="10">
        <f t="shared" si="2"/>
        <v>2024</v>
      </c>
      <c r="D39" s="27">
        <v>866</v>
      </c>
      <c r="E39">
        <v>133</v>
      </c>
      <c r="F39">
        <v>186</v>
      </c>
      <c r="G39">
        <v>0</v>
      </c>
      <c r="H39">
        <f>(B1*66)-3</f>
        <v>2571</v>
      </c>
    </row>
    <row r="40" spans="1:8" x14ac:dyDescent="0.25">
      <c r="A40" s="29" t="s">
        <v>345</v>
      </c>
      <c r="B40" s="29">
        <f>SUM(B32:B39)</f>
        <v>5747</v>
      </c>
      <c r="C40" s="30"/>
      <c r="D40" s="30">
        <f>SUM(D32:D39)</f>
        <v>3238</v>
      </c>
      <c r="E40" s="26"/>
      <c r="F40" s="26"/>
      <c r="G40" s="26"/>
      <c r="H40" s="26"/>
    </row>
  </sheetData>
  <sortState ref="A1:D64">
    <sortCondition ref="A1:A64"/>
  </sortState>
  <dataValidations count="1">
    <dataValidation type="list" allowBlank="1" showInputMessage="1" showErrorMessage="1" sqref="C6:C79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 xr:uid="{00000000-0002-0000-0200-000000000000}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 xr:uid="{00000000-0009-0000-0000-000003000000}"/>
  <dataValidations count="1">
    <dataValidation type="list" allowBlank="1" showInputMessage="1" showErrorMessage="1" sqref="B3:B430" xr:uid="{00000000-0002-0000-0300-000000000000}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110F-2</v>
      </c>
      <c r="C2">
        <f>VLOOKUP($B$2,DogFighters!$A$4:'DogFighters'!$F$251,2,FALSE)</f>
        <v>364</v>
      </c>
      <c r="D2">
        <f>VLOOKUP($B$2,DogFighters!$A$4:'DogFighters'!$F$251,3,FALSE)</f>
        <v>2100</v>
      </c>
      <c r="E2">
        <f>VLOOKUP($B$2,DogFighters!$A$4:'DogFighters'!$F$251,4,FALSE)</f>
        <v>1</v>
      </c>
      <c r="F2">
        <f>VLOOKUP($B$2,DogFighters!$A$4:'DogFighters'!$F$251,5,FALSE)</f>
        <v>37</v>
      </c>
      <c r="G2">
        <f>VLOOKUP($B$2,DogFighters!$A$4:'DogFighters'!$F$251,6,FALSE)</f>
        <v>29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3.3086307692307693</v>
      </c>
      <c r="O6" s="11">
        <f>(F6/100)*IF(G6&gt;$E$2,1,0.5)* 100/$F$2</f>
        <v>0.81081081081081086</v>
      </c>
      <c r="P6" s="11">
        <f t="shared" ref="P6:P38" si="1">N6*O6</f>
        <v>2.6826735966735971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4.2425538461538457</v>
      </c>
      <c r="O7" s="11">
        <f t="shared" ref="O7:O100" si="2">(F7/100)*IF(G7&gt;$E$2,1,0.5)* 100/$F$2</f>
        <v>0.71621621621621623</v>
      </c>
      <c r="P7" s="11">
        <f t="shared" si="1"/>
        <v>3.0385858627858626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3.5822769230769231</v>
      </c>
      <c r="O8" s="11">
        <f t="shared" si="2"/>
        <v>0.81081081081081086</v>
      </c>
      <c r="P8" s="11">
        <f t="shared" si="1"/>
        <v>2.9045488565488569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3.6320307692307696</v>
      </c>
      <c r="O9" s="11">
        <f t="shared" si="2"/>
        <v>0.81081081081081086</v>
      </c>
      <c r="P9" s="11">
        <f t="shared" si="1"/>
        <v>2.9448898128898136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2.3342886446886442</v>
      </c>
      <c r="O10" s="11">
        <f t="shared" si="2"/>
        <v>1.6216216216216217</v>
      </c>
      <c r="P10" s="11">
        <f t="shared" si="1"/>
        <v>3.7853329373329365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1.9024923076923077</v>
      </c>
      <c r="O11" s="11">
        <f t="shared" si="2"/>
        <v>0.81081081081081086</v>
      </c>
      <c r="P11" s="11">
        <f t="shared" si="1"/>
        <v>1.5425613305613306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1.8867961538461537</v>
      </c>
      <c r="O12" s="11">
        <f t="shared" si="2"/>
        <v>0.81081081081081086</v>
      </c>
      <c r="P12" s="11">
        <f t="shared" si="1"/>
        <v>1.5298347193347193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3.0115555555555553</v>
      </c>
      <c r="O13" s="11">
        <f t="shared" si="2"/>
        <v>1.6216216216216217</v>
      </c>
      <c r="P13" s="11">
        <f t="shared" si="1"/>
        <v>4.8836036036036035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2.5540307692307693</v>
      </c>
      <c r="O14" s="11">
        <f t="shared" si="2"/>
        <v>0.81081081081081086</v>
      </c>
      <c r="P14" s="11">
        <f t="shared" si="1"/>
        <v>2.0708357588357589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4.5445848595848588</v>
      </c>
      <c r="O15" s="11">
        <f t="shared" si="2"/>
        <v>2</v>
      </c>
      <c r="P15" s="11">
        <f t="shared" si="1"/>
        <v>9.0891697191697176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2.3064461538461543</v>
      </c>
      <c r="O16" s="11">
        <f t="shared" si="2"/>
        <v>0.81081081081081086</v>
      </c>
      <c r="P16" s="11">
        <f t="shared" si="1"/>
        <v>1.8700914760914766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4.3905311355311349</v>
      </c>
      <c r="O17" s="11">
        <f>(F17/100)*IF(G17&gt;$E$2,1,0.5)* 100/$F$2</f>
        <v>2</v>
      </c>
      <c r="P17" s="11">
        <f t="shared" si="1"/>
        <v>8.7810622710622699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2.2282615384615387</v>
      </c>
      <c r="O18" s="11">
        <f>(F18/100)*IF(G18&gt;$E$2,1,0.5)* 100/$F$2</f>
        <v>0.81081081081081086</v>
      </c>
      <c r="P18" s="11">
        <f t="shared" si="1"/>
        <v>1.8066985446985451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4.5060714285714285</v>
      </c>
      <c r="O19" s="11">
        <f>(F19/100)*IF(G19&gt;$E$2,1,0.5)* 100/$F$2</f>
        <v>2</v>
      </c>
      <c r="P19" s="11">
        <f t="shared" si="1"/>
        <v>9.012142857142857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5.3931428571428581</v>
      </c>
      <c r="O20" s="11">
        <f>(F20/100)*IF(G20&gt;$E$2,1,0.5)* 100/$F$2</f>
        <v>1.6216216216216217</v>
      </c>
      <c r="P20" s="11">
        <f t="shared" si="1"/>
        <v>8.7456370656370677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3.9605811965811966</v>
      </c>
      <c r="O21" s="11">
        <f t="shared" si="2"/>
        <v>2</v>
      </c>
      <c r="P21" s="11">
        <f t="shared" si="1"/>
        <v>7.9211623931623931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2.3701333333333339</v>
      </c>
      <c r="O22" s="11">
        <f t="shared" si="2"/>
        <v>1.6216216216216217</v>
      </c>
      <c r="P22" s="11">
        <f t="shared" si="1"/>
        <v>3.8434594594594604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2.0100553846153848</v>
      </c>
      <c r="O23" s="11">
        <f t="shared" si="2"/>
        <v>0.81081081081081086</v>
      </c>
      <c r="P23" s="11">
        <f t="shared" si="1"/>
        <v>1.6297746361746364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4.5095726495726494</v>
      </c>
      <c r="O24" s="11">
        <f>(F24/100)*IF(G24&gt;$E$2,1,0.5)* 100/$F$2</f>
        <v>2</v>
      </c>
      <c r="P24" s="11">
        <f t="shared" si="1"/>
        <v>9.0191452991452987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2.6986666666666665</v>
      </c>
      <c r="O25" s="11">
        <f>(F25/100)*IF(G25&gt;$E$2,1,0.5)* 100/$F$2</f>
        <v>1.6216216216216217</v>
      </c>
      <c r="P25" s="11">
        <f t="shared" si="1"/>
        <v>4.3762162162162159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4.7243142043142043</v>
      </c>
      <c r="O26" s="11">
        <f t="shared" si="2"/>
        <v>2</v>
      </c>
      <c r="P26" s="11">
        <f t="shared" si="1"/>
        <v>9.4486284086284087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2.8271746031746035</v>
      </c>
      <c r="O27" s="11">
        <f>(F27/100)*IF(G27&gt;$E$2,1,0.5)* 100/$F$2</f>
        <v>1.6216216216216217</v>
      </c>
      <c r="P27" s="11">
        <f t="shared" si="1"/>
        <v>4.5846074646074655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9.5828418803418796</v>
      </c>
      <c r="O28" s="11">
        <f t="shared" si="2"/>
        <v>2</v>
      </c>
      <c r="P28" s="11">
        <f t="shared" si="1"/>
        <v>19.165683760683759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5.0285714285714285</v>
      </c>
      <c r="O29" s="11">
        <f t="shared" si="2"/>
        <v>2.0270270270270272</v>
      </c>
      <c r="P29" s="11">
        <f t="shared" si="1"/>
        <v>10.193050193050194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5.6758388278388274</v>
      </c>
      <c r="O30" s="11">
        <f>(F30/100)*IF(G30&gt;$E$2,1,0.5)* 100/$F$2</f>
        <v>1.5945945945945945</v>
      </c>
      <c r="P30" s="11">
        <f t="shared" si="1"/>
        <v>9.0506619146619141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5.8514171754171747</v>
      </c>
      <c r="O31" s="11">
        <f t="shared" si="2"/>
        <v>1.5945945945945945</v>
      </c>
      <c r="P31" s="11">
        <f t="shared" si="1"/>
        <v>9.3306381986381961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6.0162458282458262</v>
      </c>
      <c r="O32" s="11">
        <f>(F32/100)*IF(G32&gt;$E$2,1,0.5)* 100/$F$2</f>
        <v>1.5945945945945945</v>
      </c>
      <c r="P32" s="11">
        <f t="shared" si="1"/>
        <v>9.5934730774730745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4.0052695285010564</v>
      </c>
      <c r="O33" s="11">
        <f>(F33/100)*IF(G33&gt;$E$2,1,0.5)* 100/$F$2</f>
        <v>1.6216216216216217</v>
      </c>
      <c r="P33" s="11">
        <f t="shared" si="1"/>
        <v>6.4950316678395517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3.4945088903524848</v>
      </c>
      <c r="O34" s="11">
        <f>(F34/100)*IF(G34&gt;$E$2,1,0.5)* 100/$F$2</f>
        <v>2</v>
      </c>
      <c r="P34" s="11">
        <f t="shared" si="1"/>
        <v>6.9890177807049696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4.1824427242161226</v>
      </c>
      <c r="O35" s="11">
        <f t="shared" si="2"/>
        <v>1.6216216216216217</v>
      </c>
      <c r="P35" s="11">
        <f t="shared" si="1"/>
        <v>6.7823395527829016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10.655357142857147</v>
      </c>
      <c r="O36" s="11">
        <f t="shared" si="2"/>
        <v>0.72972972972972971</v>
      </c>
      <c r="P36" s="11">
        <f t="shared" si="1"/>
        <v>7.7755308880308904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2.769980934136107</v>
      </c>
      <c r="O37" s="11">
        <f t="shared" si="2"/>
        <v>2</v>
      </c>
      <c r="P37" s="11">
        <f t="shared" si="1"/>
        <v>5.539961868272214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0.7029037931034483</v>
      </c>
      <c r="O38" s="11">
        <f t="shared" si="2"/>
        <v>0.81081081081081086</v>
      </c>
      <c r="P38" s="11">
        <f t="shared" si="1"/>
        <v>0.56992199440820135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4.6133450549450545</v>
      </c>
      <c r="O39" s="11">
        <f t="shared" si="2"/>
        <v>1.6216216216216217</v>
      </c>
      <c r="P39" s="11">
        <f t="shared" ref="P39:P49" si="3">N39*O39</f>
        <v>7.4811000891000887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1.7618768275862067</v>
      </c>
      <c r="O40" s="11">
        <f t="shared" si="2"/>
        <v>0.81081081081081086</v>
      </c>
      <c r="P40" s="11">
        <f t="shared" si="3"/>
        <v>1.4285487791239515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4.4116710875331568E-2</v>
      </c>
      <c r="O41" s="11">
        <f t="shared" si="2"/>
        <v>0.81081081081081086</v>
      </c>
      <c r="P41" s="11">
        <f t="shared" si="3"/>
        <v>3.5770306115133703E-2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0.47267904509283837</v>
      </c>
      <c r="O42" s="11">
        <f t="shared" si="2"/>
        <v>0.81081081081081086</v>
      </c>
      <c r="P42" s="11">
        <f t="shared" si="3"/>
        <v>0.38325327980500412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0.71637135278514597</v>
      </c>
      <c r="O43" s="11">
        <f t="shared" si="2"/>
        <v>0.81081081081081086</v>
      </c>
      <c r="P43" s="11">
        <f t="shared" si="3"/>
        <v>0.58084163739336159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1.9880444757213229</v>
      </c>
      <c r="O44" s="11">
        <f t="shared" si="2"/>
        <v>1.6216216216216217</v>
      </c>
      <c r="P44" s="11">
        <f t="shared" si="3"/>
        <v>3.2238559065751184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0.24661241379310347</v>
      </c>
      <c r="O45" s="11">
        <f t="shared" si="2"/>
        <v>0.81081081081081086</v>
      </c>
      <c r="P45" s="11">
        <f t="shared" si="3"/>
        <v>0.19995601118359743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0.60186798029556643</v>
      </c>
      <c r="O46" s="11">
        <f t="shared" si="2"/>
        <v>1.6216216216216217</v>
      </c>
      <c r="P46" s="11">
        <f t="shared" si="3"/>
        <v>0.97600213020902671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1.2603090396193846</v>
      </c>
      <c r="O47" s="11">
        <f>(F47/100)*IF(G47&gt;$E$2,1,0.5)* 100/$F$2</f>
        <v>1.5945945945945945</v>
      </c>
      <c r="P47" s="11">
        <f>N47*O47</f>
        <v>2.0096819820957754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1.1962392114484066</v>
      </c>
      <c r="O48" s="11">
        <f>(F48/100)*IF(G48&gt;$E$2,1,0.5)* 100/$F$2</f>
        <v>1.5945945945945945</v>
      </c>
      <c r="P48" s="11">
        <f>N48*O48</f>
        <v>1.9075165804177294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6.2673740053050403E-2</v>
      </c>
      <c r="O49" s="11">
        <f t="shared" si="2"/>
        <v>0.81081081081081086</v>
      </c>
      <c r="P49" s="11">
        <f t="shared" si="3"/>
        <v>5.0816545988959787E-2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6.1069538461538455</v>
      </c>
      <c r="O51" s="11">
        <f t="shared" si="2"/>
        <v>1.7837837837837838</v>
      </c>
      <c r="P51" s="11">
        <f t="shared" ref="P51:P78" si="5">N51*O51</f>
        <v>10.893485239085237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2.5923692307692314</v>
      </c>
      <c r="O52" s="11">
        <f t="shared" si="2"/>
        <v>0.71621621621621623</v>
      </c>
      <c r="P52" s="11">
        <f t="shared" si="5"/>
        <v>1.8566968814968821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5.9665641025641021</v>
      </c>
      <c r="O53" s="11">
        <f t="shared" si="2"/>
        <v>1.7837837837837838</v>
      </c>
      <c r="P53" s="11">
        <f t="shared" si="5"/>
        <v>10.643060291060291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2.5923692307692314</v>
      </c>
      <c r="O54" s="11">
        <f t="shared" si="2"/>
        <v>0.71621621621621623</v>
      </c>
      <c r="P54" s="11">
        <f t="shared" si="5"/>
        <v>1.8566968814968821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4.591394739519739</v>
      </c>
      <c r="O55" s="11">
        <f t="shared" si="2"/>
        <v>1.6486486486486487</v>
      </c>
      <c r="P55" s="11">
        <f t="shared" si="5"/>
        <v>7.5695967327217319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2.9306256410256419</v>
      </c>
      <c r="O56" s="11">
        <f t="shared" si="2"/>
        <v>0.71621621621621623</v>
      </c>
      <c r="P56" s="11">
        <f t="shared" si="5"/>
        <v>2.0989616077616082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5.3266503866503863</v>
      </c>
      <c r="O57" s="11">
        <f t="shared" si="2"/>
        <v>1.9189189189189189</v>
      </c>
      <c r="P57" s="11">
        <f t="shared" si="5"/>
        <v>10.221410201410201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3.0994051282051291</v>
      </c>
      <c r="O58" s="11">
        <f t="shared" si="2"/>
        <v>0.71621621621621623</v>
      </c>
      <c r="P58" s="11">
        <f t="shared" si="5"/>
        <v>2.219844213444214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5.3662047212047206</v>
      </c>
      <c r="O59" s="11">
        <f>(F59/100)*IF(G59&gt;$E$2,1,0.5)* 100/$F$2</f>
        <v>1.9189189189189189</v>
      </c>
      <c r="P59" s="11">
        <f t="shared" si="5"/>
        <v>10.297311762311761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3.1224205128205136</v>
      </c>
      <c r="O60" s="11">
        <f>(F60/100)*IF(G60&gt;$E$2,1,0.5)* 100/$F$2</f>
        <v>0.71621621621621623</v>
      </c>
      <c r="P60" s="11">
        <f t="shared" si="5"/>
        <v>2.2363282051282058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9.9425213675213637</v>
      </c>
      <c r="O61" s="11">
        <f t="shared" si="2"/>
        <v>1.9189189189189189</v>
      </c>
      <c r="P61" s="11">
        <f t="shared" si="5"/>
        <v>19.078892353892346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6.6576068376068376</v>
      </c>
      <c r="O62" s="11">
        <f t="shared" si="2"/>
        <v>1.7837837837837838</v>
      </c>
      <c r="P62" s="11">
        <f t="shared" si="5"/>
        <v>11.875731115731115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10.194230769230769</v>
      </c>
      <c r="O63" s="11">
        <f>(F63/100)*IF(G63&gt;$E$2,1,0.5)* 100/$F$2</f>
        <v>1.9189189189189189</v>
      </c>
      <c r="P63" s="11">
        <f t="shared" si="5"/>
        <v>19.561902286902285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6.8261538461538462</v>
      </c>
      <c r="O64" s="11">
        <f>(F64/100)*IF(G64&gt;$E$2,1,0.5)* 100/$F$2</f>
        <v>1.7837837837837838</v>
      </c>
      <c r="P64" s="11">
        <f t="shared" si="5"/>
        <v>12.176382536382537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6.0171282051282029</v>
      </c>
      <c r="O65" s="11">
        <f t="shared" si="2"/>
        <v>1.7837837837837838</v>
      </c>
      <c r="P65" s="11">
        <f t="shared" si="5"/>
        <v>10.733255717255712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2.6143384615384622</v>
      </c>
      <c r="O66" s="11">
        <f t="shared" si="2"/>
        <v>0.71621621621621623</v>
      </c>
      <c r="P66" s="11">
        <f t="shared" si="5"/>
        <v>1.8724316008316013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3.7355995115995104</v>
      </c>
      <c r="O67" s="11">
        <f t="shared" si="2"/>
        <v>1.7837837837837838</v>
      </c>
      <c r="P67" s="11">
        <f t="shared" si="5"/>
        <v>6.6635018315018293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3.2461071618037134</v>
      </c>
      <c r="O68" s="11">
        <f t="shared" si="2"/>
        <v>0.71621621621621623</v>
      </c>
      <c r="P68" s="11">
        <f t="shared" si="5"/>
        <v>2.3249145888594165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5.1680000000000001</v>
      </c>
      <c r="O69" s="11">
        <f t="shared" si="2"/>
        <v>1.7837837837837838</v>
      </c>
      <c r="P69" s="11">
        <f t="shared" si="5"/>
        <v>9.2185945945945953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4.4908137931034497</v>
      </c>
      <c r="O70" s="11">
        <f t="shared" si="2"/>
        <v>0.71621621621621623</v>
      </c>
      <c r="P70" s="11">
        <f t="shared" si="5"/>
        <v>3.2163936626281466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5.5508148148148138</v>
      </c>
      <c r="O71" s="11">
        <f>(F71/100)*IF(G71&gt;$E$2,1,0.5)* 100/$F$2</f>
        <v>1.7837837837837838</v>
      </c>
      <c r="P71" s="11">
        <f t="shared" si="5"/>
        <v>9.9014534534534508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4.8234666666666675</v>
      </c>
      <c r="O72" s="11">
        <f>(F72/100)*IF(G72&gt;$E$2,1,0.5)* 100/$F$2</f>
        <v>0.71621621621621623</v>
      </c>
      <c r="P72" s="11">
        <f t="shared" si="5"/>
        <v>3.4546450450450457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5.8991452991452968</v>
      </c>
      <c r="O73" s="11">
        <f>(F73/100)*IF(G73&gt;$E$2,1,0.5)* 100/$F$2</f>
        <v>1.7837837837837838</v>
      </c>
      <c r="P73" s="11">
        <f t="shared" si="5"/>
        <v>10.522799722799718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2.5630769230769235</v>
      </c>
      <c r="O74" s="11">
        <f>(F74/100)*IF(G74&gt;$E$2,1,0.5)* 100/$F$2</f>
        <v>0.71621621621621623</v>
      </c>
      <c r="P74" s="11">
        <f t="shared" si="5"/>
        <v>1.8357172557172561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8.6761626878868263</v>
      </c>
      <c r="O75" s="11">
        <f t="shared" si="2"/>
        <v>1.9189189189189189</v>
      </c>
      <c r="P75" s="11">
        <f t="shared" si="5"/>
        <v>16.648852725404449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2.5241888594164461</v>
      </c>
      <c r="O76" s="11">
        <f t="shared" si="2"/>
        <v>0.71621621621621623</v>
      </c>
      <c r="P76" s="11">
        <f t="shared" si="5"/>
        <v>1.8078649939063736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0.21572413793103448</v>
      </c>
      <c r="O77" s="11">
        <f t="shared" si="2"/>
        <v>0.71621621621621623</v>
      </c>
      <c r="P77" s="11">
        <f t="shared" si="5"/>
        <v>0.15450512581547066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0.3790844680223992</v>
      </c>
      <c r="O78" s="11">
        <f>(F78/100)*IF(G78&gt;$E$2,1,0.5)* 100/$F$2</f>
        <v>0.71621621621621623</v>
      </c>
      <c r="P78" s="11">
        <f t="shared" si="5"/>
        <v>0.27150644331333995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1.2810694960212203</v>
      </c>
      <c r="O79" s="11">
        <f t="shared" si="2"/>
        <v>0.71621621621621623</v>
      </c>
      <c r="P79" s="11">
        <f t="shared" ref="P79:P89" si="7">N79*O79</f>
        <v>0.91752274715033355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1.0852110647972715</v>
      </c>
      <c r="O80" s="11">
        <f>(F80/100)*IF(G80&gt;$E$2,1,0.5)* 100/$F$2</f>
        <v>2.1081081081081079</v>
      </c>
      <c r="P80" s="11">
        <f>N80*O80</f>
        <v>2.2877422447077613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1.4964398491492084</v>
      </c>
      <c r="O81" s="11">
        <f t="shared" si="2"/>
        <v>1.9189189189189189</v>
      </c>
      <c r="P81" s="11">
        <f t="shared" si="7"/>
        <v>2.8715467375565891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0.94217275663581068</v>
      </c>
      <c r="O82" s="11">
        <f>(F82/100)*IF(G82&gt;$E$2,1,0.5)* 100/$F$2</f>
        <v>1.5945945945945945</v>
      </c>
      <c r="P82" s="11">
        <f>N82*O82</f>
        <v>1.5023835849057521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0.64239051588805285</v>
      </c>
      <c r="O83" s="11">
        <f t="shared" si="2"/>
        <v>1.5945945945945945</v>
      </c>
      <c r="P83" s="11">
        <f t="shared" si="7"/>
        <v>1.024352444253922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0.64239051588805285</v>
      </c>
      <c r="O84" s="11">
        <f>(F84/100)*IF(G84&gt;$E$2,1,0.5)* 100/$F$2</f>
        <v>1.5945945945945945</v>
      </c>
      <c r="P84" s="11">
        <f>N84*O84</f>
        <v>1.024352444253922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0.17109183673469386</v>
      </c>
      <c r="O85" s="11">
        <f>(F85/100)*IF(G85&gt;$E$2,1,0.5)* 100/$F$2</f>
        <v>0.71621621621621623</v>
      </c>
      <c r="P85" s="11">
        <f>N85*O85</f>
        <v>0.12253874793160506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0.34472281058842635</v>
      </c>
      <c r="O86" s="11">
        <f>(F86/100)*IF(G86&gt;$E$2,1,0.5)* 100/$F$2</f>
        <v>1.5945945945945945</v>
      </c>
      <c r="P86" s="11">
        <f>N86*O86</f>
        <v>0.54969313039776091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0.60518539850953623</v>
      </c>
      <c r="O87" s="11">
        <f t="shared" si="2"/>
        <v>1.5945945945945945</v>
      </c>
      <c r="P87" s="11">
        <f t="shared" si="7"/>
        <v>0.965025365190882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0.25961189303307525</v>
      </c>
      <c r="O88" s="11">
        <f>(F88/100)*IF(G88&gt;$E$2,1,0.5)* 100/$F$2</f>
        <v>0.71621621621621623</v>
      </c>
      <c r="P88" s="11">
        <f>N88*O88</f>
        <v>0.18593824771287823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0.56858073782156537</v>
      </c>
      <c r="O89" s="11">
        <f t="shared" si="2"/>
        <v>1.5945945945945945</v>
      </c>
      <c r="P89" s="11">
        <f t="shared" si="7"/>
        <v>0.90665577112087448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6.1069538461538455</v>
      </c>
      <c r="O92" s="11">
        <f t="shared" si="2"/>
        <v>1.7837837837837838</v>
      </c>
      <c r="P92" s="11">
        <f t="shared" ref="P92:P99" si="8">N92*O92</f>
        <v>10.893485239085237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2.5923692307692314</v>
      </c>
      <c r="O93" s="11">
        <f t="shared" si="2"/>
        <v>0.71621621621621623</v>
      </c>
      <c r="P93" s="11">
        <f t="shared" si="8"/>
        <v>1.8566968814968821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8.7428571428571438</v>
      </c>
      <c r="O94" s="11">
        <f t="shared" si="2"/>
        <v>0.72972972972972971</v>
      </c>
      <c r="P94" s="11">
        <f t="shared" si="8"/>
        <v>6.3799227799227802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5.0096424745624732</v>
      </c>
      <c r="O95" s="11">
        <f t="shared" si="2"/>
        <v>1.7837837837837838</v>
      </c>
      <c r="P95" s="11">
        <f t="shared" si="8"/>
        <v>8.9361190086790057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2.1766032820512824</v>
      </c>
      <c r="O96" s="11">
        <f t="shared" si="2"/>
        <v>0.71621621621621623</v>
      </c>
      <c r="P96" s="11">
        <f t="shared" si="8"/>
        <v>1.5589185668745671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6.8867692307692314</v>
      </c>
      <c r="O97" s="11">
        <f t="shared" si="2"/>
        <v>0.71621621621621623</v>
      </c>
      <c r="P97" s="11">
        <f t="shared" si="8"/>
        <v>4.932415800415801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6.816201923076922</v>
      </c>
      <c r="O98" s="11">
        <f t="shared" si="2"/>
        <v>1.8918918918918919</v>
      </c>
      <c r="P98" s="11">
        <f t="shared" si="8"/>
        <v>12.89551715176715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2.117001923076923</v>
      </c>
      <c r="O99" s="11">
        <f t="shared" si="2"/>
        <v>0.71621621621621623</v>
      </c>
      <c r="P99" s="11">
        <f t="shared" si="8"/>
        <v>1.516231107068607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1.1815543847416949</v>
      </c>
      <c r="O100" s="11">
        <f t="shared" si="2"/>
        <v>0.71621621621621623</v>
      </c>
      <c r="P100" s="11">
        <f t="shared" ref="P100:P124" si="9">N100*O100</f>
        <v>0.84624841069337609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0.74536733611216366</v>
      </c>
      <c r="O101" s="11">
        <f t="shared" ref="O101:O124" si="10">(F101/100)*IF(G101&gt;$E$2,1,0.5)* 100/$F$2</f>
        <v>0.71621621621621623</v>
      </c>
      <c r="P101" s="11">
        <f t="shared" si="9"/>
        <v>0.53384417316141453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0.32734621700138944</v>
      </c>
      <c r="O102" s="11">
        <f t="shared" si="10"/>
        <v>0.71621621621621623</v>
      </c>
      <c r="P102" s="11">
        <f t="shared" si="9"/>
        <v>0.23445066893342759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0.32792602040816327</v>
      </c>
      <c r="O103" s="11">
        <f t="shared" si="10"/>
        <v>0.71621621621621623</v>
      </c>
      <c r="P103" s="11">
        <f t="shared" si="9"/>
        <v>0.23486593353557639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0.31923160186939492</v>
      </c>
      <c r="O104" s="11">
        <f t="shared" si="10"/>
        <v>0.71621621621621623</v>
      </c>
      <c r="P104" s="11">
        <f t="shared" si="9"/>
        <v>0.22863884998753961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0.54817099911582667</v>
      </c>
      <c r="O105" s="11">
        <f t="shared" si="10"/>
        <v>0.71621621621621623</v>
      </c>
      <c r="P105" s="11">
        <f t="shared" si="9"/>
        <v>0.39260895882620017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0.49133824380326846</v>
      </c>
      <c r="O106" s="11">
        <f t="shared" si="10"/>
        <v>1.4594594594594594</v>
      </c>
      <c r="P106" s="11">
        <f t="shared" si="9"/>
        <v>0.71708824771287827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5.5306603174603168</v>
      </c>
      <c r="O108" s="11">
        <f>(F108/100)*IF(G108&gt;$E$2,1,0.5)* 100/$F$2</f>
        <v>1.4594594594594594</v>
      </c>
      <c r="P108" s="11">
        <f>N108*O108</f>
        <v>8.0717745173745161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5.8310476190476193</v>
      </c>
      <c r="O109" s="11">
        <f t="shared" si="10"/>
        <v>1.4594594594594594</v>
      </c>
      <c r="P109" s="11">
        <f t="shared" si="9"/>
        <v>8.5101776061776064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6.0177333333333323</v>
      </c>
      <c r="O110" s="11">
        <f>(F110/100)*IF(G110&gt;$E$2,1,0.5)* 100/$F$2</f>
        <v>1.4594594594594594</v>
      </c>
      <c r="P110" s="11">
        <f>N110*O110</f>
        <v>8.7826378378378358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3.3250798076923069</v>
      </c>
      <c r="O111" s="11">
        <f>(F111/100)*IF(G111&gt;$E$2,1,0.5)* 100/$F$2</f>
        <v>0.59459459459459463</v>
      </c>
      <c r="P111" s="11">
        <f>N111*O111</f>
        <v>1.97707448024948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9.66182564102564</v>
      </c>
      <c r="O113" s="11">
        <f t="shared" si="10"/>
        <v>1.5945945945945945</v>
      </c>
      <c r="P113" s="11">
        <f t="shared" si="9"/>
        <v>15.406694941094939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4.3875000000000002</v>
      </c>
      <c r="O114" s="11">
        <f t="shared" si="10"/>
        <v>0.72972972972972971</v>
      </c>
      <c r="P114" s="11">
        <f t="shared" si="9"/>
        <v>3.2016891891891892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4.2210468050468046</v>
      </c>
      <c r="O115" s="11">
        <f t="shared" si="10"/>
        <v>1.5945945945945945</v>
      </c>
      <c r="P115" s="11">
        <f t="shared" si="9"/>
        <v>6.7308584188584177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4.7330357142857142</v>
      </c>
      <c r="O116" s="11">
        <f t="shared" si="10"/>
        <v>0.72972972972972971</v>
      </c>
      <c r="P116" s="11">
        <f t="shared" si="9"/>
        <v>3.4538368725868724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8.7428571428571438</v>
      </c>
      <c r="O117" s="11">
        <f t="shared" si="10"/>
        <v>0.72972972972972971</v>
      </c>
      <c r="P117" s="11">
        <f t="shared" si="9"/>
        <v>6.3799227799227802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4.8262500000000008</v>
      </c>
      <c r="O118" s="11">
        <f t="shared" si="10"/>
        <v>0.72972972972972971</v>
      </c>
      <c r="P118" s="11">
        <f t="shared" si="9"/>
        <v>3.5218581081081086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4.8793134099616848</v>
      </c>
      <c r="O119" s="11">
        <f t="shared" si="10"/>
        <v>1.4594594594594594</v>
      </c>
      <c r="P119" s="11">
        <f t="shared" si="9"/>
        <v>7.1211601118359722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3.8278388278388271</v>
      </c>
      <c r="O120" s="11">
        <f t="shared" si="10"/>
        <v>1.8918918918918919</v>
      </c>
      <c r="P120" s="11">
        <f t="shared" si="9"/>
        <v>7.2418572418572404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2.3046652014652014</v>
      </c>
      <c r="O121" s="11">
        <f t="shared" si="10"/>
        <v>0.67567567567567566</v>
      </c>
      <c r="P121" s="11">
        <f t="shared" si="9"/>
        <v>1.5572062172062171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1.1215610705489094</v>
      </c>
      <c r="O122" s="11">
        <f t="shared" si="10"/>
        <v>0.72972972972972971</v>
      </c>
      <c r="P122" s="11">
        <f t="shared" si="9"/>
        <v>0.81843645688704203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0.45888810696692478</v>
      </c>
      <c r="O123" s="11">
        <f t="shared" si="10"/>
        <v>0.71621621621621623</v>
      </c>
      <c r="P123" s="11">
        <f t="shared" si="9"/>
        <v>0.32866310363847318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0.3151193633952255</v>
      </c>
      <c r="O124" s="11">
        <f t="shared" si="10"/>
        <v>0.81081081081081086</v>
      </c>
      <c r="P124" s="11">
        <f t="shared" si="9"/>
        <v>0.25550218653666934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286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2.6826735966735971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3.0385858627858626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2.9045488565488569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2.9448898128898136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5.3278942678942673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1.5298347193347193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6.9544393624393628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10.959261195261194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10.587760815760815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17.757779922779925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13.39439648879649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13.395361515361515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14.033235873235874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19.165683760683759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19.243712107712106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9.3306381986381961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9.5934730774730745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7.7755308880308904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6.4950316678395517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13.77135733348787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7.4811000891000887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1.4285487791239515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6.1098838626804151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3.5770306115133703E-2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0.38325327980500412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0.58084163739336159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3.2238559065751184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0.19995601118359743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0.97600213020902671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2.0096819820957754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1.9075165804177294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5.0816545988959787E-2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12.750182120582119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12.499757172557173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9.6685583404833402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12.441254414854415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12.533639967439967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30.954623469623463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31.738284823284822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12.605687318087314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8.9884164203612453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12.434988257222741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13.356098498498497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12.358516978516974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18.456717719310824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0.91752274715033355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6.6616725671701023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0.15450512581547066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0.27150644331333995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1.024352444253922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1.024352444253922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0.12253874793160506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0.54969313039776091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0.965025365190882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0.18593824771287823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0.90665577112087448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12.750182120582119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6.3799227799227802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10.495037575553573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4.932415800415801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14.411748258835757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0.84624841069337609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0.53384417316141453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0.23445066893342759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0.23486593353557639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0.22863884998753961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0.39260895882620017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0.71708824771287827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8.0717745173745161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8.5101776061776064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10.759712318087315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15.406694941094939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3.2016891891891892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10.184695291445291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6.3799227799227802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3.5218581081081086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7.1211601118359722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8.7990634590634578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0.81843645688704203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0.32866310363847318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0.25550218653666934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A4:A121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2018-01-20T09:48:26Z</dcterms:modified>
</cp:coreProperties>
</file>